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revisions/revisionLog1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0-00" sheetId="1" state="visible" r:id="rId3"/>
    <sheet name="100-01 " sheetId="2" state="visible" r:id="rId4"/>
    <sheet name="100-02" sheetId="3" state="visible" r:id="rId5"/>
    <sheet name="100-03" sheetId="4" state="visible" r:id="rId6"/>
    <sheet name="100-04" sheetId="5" state="visible" r:id="rId7"/>
    <sheet name="100-05" sheetId="6" state="visible" r:id="rId8"/>
    <sheet name="100-06" sheetId="7" state="visible" r:id="rId9"/>
    <sheet name="100-07" sheetId="8" state="visible" r:id="rId10"/>
    <sheet name="100-08" sheetId="9" state="visible" r:id="rId11"/>
    <sheet name="100-09" sheetId="10" state="visible" r:id="rId12"/>
    <sheet name="100-10" sheetId="11" state="visible" r:id="rId13"/>
    <sheet name="100-11" sheetId="12" state="visible" r:id="rId14"/>
    <sheet name="100-12" sheetId="13" state="visible" r:id="rId15"/>
    <sheet name="100-13" sheetId="14" state="visible" r:id="rId16"/>
    <sheet name="100-14" sheetId="15" state="visible" r:id="rId17"/>
    <sheet name="100-15" sheetId="16" state="visible" r:id="rId18"/>
    <sheet name="100-16" sheetId="17" state="visible" r:id="rId19"/>
    <sheet name="100-17" sheetId="18" state="visible" r:id="rId20"/>
    <sheet name="Anexo A.1" sheetId="19" state="visible" r:id="rId21"/>
    <sheet name="Anexo A.2" sheetId="20" state="visible" r:id="rId22"/>
    <sheet name="Anexo A.3" sheetId="21" state="visible" r:id="rId23"/>
    <sheet name="Anexo B.1" sheetId="22" state="visible" r:id="rId24"/>
    <sheet name="Anexo B.2" sheetId="23" state="visible" r:id="rId25"/>
    <sheet name="Anexo B.3" sheetId="24" state="visible" r:id="rId26"/>
    <sheet name="Anexo B.4" sheetId="25" state="visible" r:id="rId27"/>
    <sheet name="Anexo B.5" sheetId="26" state="visible" r:id="rId28"/>
    <sheet name="I-D" sheetId="27" state="visible" r:id="rId29"/>
  </sheets>
  <definedNames>
    <definedName function="false" hidden="false" name="TABLA" vbProcedure="false">#REF!</definedName>
    <definedName function="false" hidden="false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" name="TABLA" vbProcedure="false">#REF!</definedName>
    <definedName function="false" hidden="false" localSheetId="1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" name="Z_2ABBA129_AC83_41C9_89A6_C632F69662D1__wvu_PrintArea" vbProcedure="false">'100-01 '!$A:$E</definedName>
    <definedName function="false" hidden="false" localSheetId="1" name="Z_2ABBA129_AC83_41C9_89A6_C632F69662D1__wvu_PrintTitles" vbProcedure="false">'100-01 '!$5:$5</definedName>
    <definedName function="false" hidden="false" localSheetId="2" name="TABLA" vbProcedure="false">#REF!</definedName>
    <definedName function="false" hidden="false" localSheetId="2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" name="Z_2ABBA129_AC83_41C9_89A6_C632F69662D1__wvu_PrintArea" vbProcedure="false">'100-02'!$A$5:$E$149</definedName>
    <definedName function="false" hidden="false" localSheetId="2" name="Z_2ABBA129_AC83_41C9_89A6_C632F69662D1__wvu_PrintTitles" vbProcedure="false">'100-02'!$5:$5</definedName>
    <definedName function="false" hidden="false" localSheetId="3" name="TABLA" vbProcedure="false">#REF!</definedName>
    <definedName function="false" hidden="false" localSheetId="3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3" name="Z_2ABBA129_AC83_41C9_89A6_C632F69662D1__wvu_PrintArea" vbProcedure="false">'100-03'!$A$5:$E$60</definedName>
    <definedName function="false" hidden="false" localSheetId="3" name="Z_2ABBA129_AC83_41C9_89A6_C632F69662D1__wvu_PrintTitles" vbProcedure="false">'100-03'!$5:$5</definedName>
    <definedName function="false" hidden="false" localSheetId="4" name="TABLA" vbProcedure="false">#REF!</definedName>
    <definedName function="false" hidden="false" localSheetId="4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4" name="Z_2ABBA129_AC83_41C9_89A6_C632F69662D1__wvu_PrintArea" vbProcedure="false">'100-04'!$A$5:$F$116</definedName>
    <definedName function="false" hidden="false" localSheetId="4" name="Z_2ABBA129_AC83_41C9_89A6_C632F69662D1__wvu_PrintTitles" vbProcedure="false">'100-04'!$5:$5</definedName>
    <definedName function="false" hidden="false" localSheetId="5" name="Z_2ABBA129_AC83_41C9_89A6_C632F69662D1__wvu_PrintArea" vbProcedure="false">'100-05'!$A$5:$F$122</definedName>
    <definedName function="false" hidden="false" localSheetId="5" name="Z_2ABBA129_AC83_41C9_89A6_C632F69662D1__wvu_PrintTitles" vbProcedure="false">'100-05'!$5:$5</definedName>
    <definedName function="false" hidden="false" localSheetId="6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6" name="Z_2ABBA129_AC83_41C9_89A6_C632F69662D1__wvu_PrintArea" vbProcedure="false">'100-06'!$A$5:$F$100</definedName>
    <definedName function="false" hidden="false" localSheetId="6" name="Z_2ABBA129_AC83_41C9_89A6_C632F69662D1__wvu_PrintTitles" vbProcedure="false">'100-06'!$5:$5</definedName>
    <definedName function="false" hidden="false" localSheetId="7" name="Z_2ABBA129_AC83_41C9_89A6_C632F69662D1__wvu_PrintArea" vbProcedure="false">'100-07'!$A$5:$F$158</definedName>
    <definedName function="false" hidden="false" localSheetId="7" name="Z_2ABBA129_AC83_41C9_89A6_C632F69662D1__wvu_PrintTitles" vbProcedure="false">'100-07'!$5:$5</definedName>
    <definedName function="false" hidden="false" localSheetId="8" name="Z_2ABBA129_AC83_41C9_89A6_C632F69662D1__wvu_PrintArea" vbProcedure="false">'100-08'!$A$5:$F$106</definedName>
    <definedName function="false" hidden="false" localSheetId="8" name="Z_2ABBA129_AC83_41C9_89A6_C632F69662D1__wvu_PrintTitles" vbProcedure="false">'100-08'!$5:$5</definedName>
    <definedName function="false" hidden="false" localSheetId="9" name="Z_2ABBA129_AC83_41C9_89A6_C632F69662D1__wvu_PrintArea" vbProcedure="false">'100-09'!$A$5:$F$91</definedName>
    <definedName function="false" hidden="false" localSheetId="9" name="Z_2ABBA129_AC83_41C9_89A6_C632F69662D1__wvu_PrintTitles" vbProcedure="false">'100-09'!$5:$5</definedName>
    <definedName function="false" hidden="false" localSheetId="11" name="Z_2ABBA129_AC83_41C9_89A6_C632F69662D1__wvu_PrintArea" vbProcedure="false">'100-11'!$A$5:$F$77</definedName>
    <definedName function="false" hidden="false" localSheetId="11" name="Z_2ABBA129_AC83_41C9_89A6_C632F69662D1__wvu_PrintTitles" vbProcedure="false">'100-11'!$5:$5</definedName>
    <definedName function="false" hidden="false" localSheetId="13" name="Z_2ABBA129_AC83_41C9_89A6_C632F69662D1__wvu_PrintArea" vbProcedure="false">'100-13'!$A$5:$F$65</definedName>
    <definedName function="false" hidden="false" localSheetId="13" name="Z_2ABBA129_AC83_41C9_89A6_C632F69662D1__wvu_PrintTitles" vbProcedure="false">'100-13'!$5:$5</definedName>
    <definedName function="false" hidden="false" localSheetId="14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4" name="Z_2ABBA129_AC83_41C9_89A6_C632F69662D1__wvu_PrintArea" vbProcedure="false">'100-14'!$A$5:$E$56</definedName>
    <definedName function="false" hidden="false" localSheetId="14" name="Z_2ABBA129_AC83_41C9_89A6_C632F69662D1__wvu_PrintTitles" vbProcedure="false">'100-14'!$5:$5</definedName>
    <definedName function="false" hidden="false" localSheetId="15" name="Z_2ABBA129_AC83_41C9_89A6_C632F69662D1__wvu_PrintArea" vbProcedure="false">'100-15'!$A$5:$E$69</definedName>
    <definedName function="false" hidden="false" localSheetId="15" name="Z_2ABBA129_AC83_41C9_89A6_C632F69662D1__wvu_PrintTitles" vbProcedure="false">'100-15'!$5:$5</definedName>
    <definedName function="false" hidden="false" localSheetId="18" name="Z_2ABBA129_AC83_41C9_89A6_C632F69662D1__wvu_PrintArea" vbProcedure="false">'Anexo A.1'!$A$5:$E$58</definedName>
    <definedName function="false" hidden="false" localSheetId="18" name="Z_2ABBA129_AC83_41C9_89A6_C632F69662D1__wvu_PrintTitles" vbProcedure="false">'Anexo A.1'!$5:$5</definedName>
    <definedName function="false" hidden="false" localSheetId="21" name="Z_2ABBA129_AC83_41C9_89A6_C632F69662D1__wvu_PrintArea" vbProcedure="false">'Anexo B.1'!$A$5:$E$69</definedName>
    <definedName function="false" hidden="false" localSheetId="21" name="Z_2ABBA129_AC83_41C9_89A6_C632F69662D1__wvu_PrintTitles" vbProcedure="false">'Anexo B.1'!$5:$5</definedName>
    <definedName function="false" hidden="false" localSheetId="22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2" name="Z_2ABBA129_AC83_41C9_89A6_C632F69662D1__wvu_PrintArea" vbProcedure="false">'Anexo B.2'!$A$5:$E$59</definedName>
    <definedName function="false" hidden="false" localSheetId="22" name="Z_2ABBA129_AC83_41C9_89A6_C632F69662D1__wvu_PrintTitles" vbProcedure="false">'Anexo B.2'!$5:$5</definedName>
    <definedName function="false" hidden="false" localSheetId="23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3" name="Z_2ABBA129_AC83_41C9_89A6_C632F69662D1__wvu_PrintTitles" vbProcedure="false">'Anexo B.3'!$5:$5</definedName>
    <definedName function="false" hidden="false" localSheetId="26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6" name="Z_2ABBA129_AC83_41C9_89A6_C632F69662D1__wvu_Cols" vbProcedure="false">'I-D'!$F:$F</definedName>
    <definedName function="false" hidden="false" localSheetId="26" name="Z_2ABBA129_AC83_41C9_89A6_C632F69662D1__wvu_PrintArea" vbProcedure="false">'I-D'!$A$5:$E$32</definedName>
    <definedName function="false" hidden="false" localSheetId="26" name="Z_2ABBA129_AC83_41C9_89A6_C632F69662D1__wvu_PrintTitles" vbProcedure="false">'I-D'!$5:$5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<sst xmlns="http://schemas.openxmlformats.org/spreadsheetml/2006/main" count="5743" uniqueCount="2022">
  <si>
    <t xml:space="preserve">   Agencia Tributaria</t>
  </si>
  <si>
    <t xml:space="preserve">Modelo 100</t>
  </si>
  <si>
    <t xml:space="preserve">Diseño de registro</t>
  </si>
  <si>
    <t xml:space="preserve">vers. 1.0</t>
  </si>
  <si>
    <t xml:space="preserve">Impuesto sobre la Renta de las Personas Físicas 2015</t>
  </si>
  <si>
    <t xml:space="preserve">Nº</t>
  </si>
  <si>
    <t xml:space="preserve">Posic.</t>
  </si>
  <si>
    <t xml:space="preserve">Long.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</si>
  <si>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</si>
  <si>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</si>
  <si>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</si>
  <si>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</si>
  <si>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</si>
  <si>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+ Ejercicio devengo + periodo + tipo + &gt;</t>
  </si>
  <si>
    <t xml:space="preserve">"&lt;T100020150A0000&gt;"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</si>
  <si>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</si>
  <si>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</si>
  <si>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</si>
  <si>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</si>
  <si>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Idioma de la declaración (**)</t>
  </si>
  <si>
    <t xml:space="preserve">"E", "C", "G", "V"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</si>
  <si>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</si>
  <si>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</si>
  <si>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</si>
  <si>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</si>
  <si>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</si>
  <si>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</si>
  <si>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</si>
  <si>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t xml:space="preserve">"&lt;/T100020150A0000&gt;"</t>
  </si>
  <si>
    <t xml:space="preserve">Fin de Registro. Constante CRLF( Hexadecimal 0D0A, Decimal 1310)</t>
  </si>
  <si>
    <t xml:space="preserve">Total</t>
  </si>
  <si>
    <t xml:space="preserve">(**) A cumplimentar por las entidades desarrolladoras (EEDD)</t>
  </si>
  <si>
    <r>
      <rPr>
        <b val="true"/>
        <sz val="9"/>
        <rFont val="MS Sans Serif"/>
        <family val="2"/>
      </rPr>
      <t xml:space="preserve">Idioma de la declaración: </t>
    </r>
    <r>
      <rPr>
        <sz val="9"/>
        <rFont val="MS Sans Serif"/>
        <family val="2"/>
      </rPr>
      <t xml:space="preserve">(E) Castellano, (C) Catalán, (G) Gallego, (V) Valenciano</t>
    </r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</si>
  <si>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</si>
  <si>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</t>
    </r>
  </si>
  <si>
    <t xml:space="preserve">Páginas Complementarias</t>
  </si>
  <si>
    <t xml:space="preserve">Pág</t>
  </si>
  <si>
    <t xml:space="preserve">APARTADO</t>
  </si>
  <si>
    <t xml:space="preserve">Nº máximo apart.</t>
  </si>
  <si>
    <t xml:space="preserve">Nº máximo págs.</t>
  </si>
  <si>
    <t xml:space="preserve">Vivienda habitual                 </t>
  </si>
  <si>
    <t xml:space="preserve">Inmuebles no afectos AAEE  </t>
  </si>
  <si>
    <t xml:space="preserve">Inmuebles arrendados por ent.reg.atrib.rentas</t>
  </si>
  <si>
    <t xml:space="preserve">Inmuebles afectos AAEE</t>
  </si>
  <si>
    <t xml:space="preserve">(E1) Rtos. aaee estim. directa    </t>
  </si>
  <si>
    <t xml:space="preserve">(E2) Rtos. aaee estim. objetiva   </t>
  </si>
  <si>
    <t xml:space="preserve">(E3) Rtos. activ. agricolas       </t>
  </si>
  <si>
    <t xml:space="preserve">(F) Regímenes especiales          </t>
  </si>
  <si>
    <t xml:space="preserve">(G2) G/P sometidas a retención &lt; 1 año     </t>
  </si>
  <si>
    <t xml:space="preserve">(G2) G/P de acciones &lt; 1 año               </t>
  </si>
  <si>
    <t xml:space="preserve">(G2) G/P otros elementos patrimoniales &lt; 1 año  </t>
  </si>
  <si>
    <t xml:space="preserve">(G3) G/P sometidas a retención &gt; 1 año  </t>
  </si>
  <si>
    <t xml:space="preserve">(G3) G/P de acciones &gt; 1 año               </t>
  </si>
  <si>
    <t xml:space="preserve">(G3) G/P de valores &gt; 1 año               </t>
  </si>
  <si>
    <t xml:space="preserve">(G3) G/P otros elementos patrimoniales &gt; 1 año  </t>
  </si>
  <si>
    <t xml:space="preserve">(G4) Imputación a 2014 G/P ejercicios anteriores (BIA)  </t>
  </si>
  <si>
    <t xml:space="preserve">(G5) G/P difer. por reinversión   </t>
  </si>
  <si>
    <t xml:space="preserve">(G5) Imputación de 2014 G/P ejercicios anteriores (BIG)</t>
  </si>
  <si>
    <t xml:space="preserve">Aport. sistemas previsión social  </t>
  </si>
  <si>
    <t xml:space="preserve">Aport. Sistemas previsión social a favor de discapacitados</t>
  </si>
  <si>
    <t xml:space="preserve">Aport. patrim. proteg. discapacit.</t>
  </si>
  <si>
    <t xml:space="preserve">Pens. Compens. A favor cónyuge</t>
  </si>
  <si>
    <t xml:space="preserve">Aport. Deportistas profesionales</t>
  </si>
  <si>
    <t xml:space="preserve">(K) Exceso no reducido. Régimen general</t>
  </si>
  <si>
    <t xml:space="preserve">(K) Exceso no reducido. Discapacitados</t>
  </si>
  <si>
    <t xml:space="preserve">(K) Exceso no reducido. Patrimonios protegidos</t>
  </si>
  <si>
    <t xml:space="preserve">(K) Exceso no reducido. Deportistas profesionales</t>
  </si>
  <si>
    <t xml:space="preserve">Inicio del identificador de modelo y página.</t>
  </si>
  <si>
    <t xml:space="preserve">OBLIGATORIO</t>
  </si>
  <si>
    <t xml:space="preserve"> Constante "&lt;T"</t>
  </si>
  <si>
    <t xml:space="preserve">Num</t>
  </si>
  <si>
    <t xml:space="preserve">Modelo.</t>
  </si>
  <si>
    <t xml:space="preserve"> Constante "100"</t>
  </si>
  <si>
    <t xml:space="preserve">Página.</t>
  </si>
  <si>
    <t xml:space="preserve"> Constante "01"</t>
  </si>
  <si>
    <t xml:space="preserve">Fin de identificador de modelo.</t>
  </si>
  <si>
    <t xml:space="preserve"> Constante "&gt;"</t>
  </si>
  <si>
    <t xml:space="preserve">A</t>
  </si>
  <si>
    <t xml:space="preserve">Indicador de página complementaria. Constante. Blanco</t>
  </si>
  <si>
    <t xml:space="preserve">Primer Declarante - NIF (01)</t>
  </si>
  <si>
    <t xml:space="preserve">Primer Declarante - Primer apellido (02) </t>
  </si>
  <si>
    <t xml:space="preserve">Primer Declarante - Segundo apellido (03)</t>
  </si>
  <si>
    <t xml:space="preserve">Primer Declarante - Nombre (04)</t>
  </si>
  <si>
    <t xml:space="preserve">Primer Declarante - Sexo "H" Hombre, "M" Mujer (05)</t>
  </si>
  <si>
    <t xml:space="preserve">Primer Declarante -Estado Civil. "1" Soltero/a, "2" Casado/a, "3" Viudo/a, "4" Divorciado/a o Separado/a</t>
  </si>
  <si>
    <t xml:space="preserve">Primer Declarante - Fecha de nacimiento. (DDMMAAAA) Año &lt; 2016 (10)</t>
  </si>
  <si>
    <t xml:space="preserve">Primer Declarante - Grado de discapacidad   "0", "1", "2" o "3" (11)</t>
  </si>
  <si>
    <t xml:space="preserve">Primer Declarante - Cambio de domicilio "1" o cero (13)</t>
  </si>
  <si>
    <t xml:space="preserve">Primer Declarante - Domicilio habitual - Tipo de Vía (15)</t>
  </si>
  <si>
    <t xml:space="preserve">Primer Declarante - Domicilio habitual - RESERVADO AEAT - Código Vía INE</t>
  </si>
  <si>
    <t xml:space="preserve">Primer Declarante - Domicilio habitual - Nombre de la Vía Pública (16)</t>
  </si>
  <si>
    <t xml:space="preserve">Primer Declarante - Domicilio habitual - Tipo de numeración. Valores: NUM;KM;S/N;OTR (17)</t>
  </si>
  <si>
    <t xml:space="preserve">Primer Declarante - Domicilio habitual - Número de Casa (18)</t>
  </si>
  <si>
    <t xml:space="preserve">Primer Declarante - Domicilio habitual - Calificador del número. Valores: BIS;DUP;MOD;ANT;etc/metros si Tipo Num=KM. (19)</t>
  </si>
  <si>
    <t xml:space="preserve">Primer Declarante - Domicilio habitual - Bloque (20)</t>
  </si>
  <si>
    <t xml:space="preserve">Primer Declarante - Domicilio habitual - Portal (21)</t>
  </si>
  <si>
    <t xml:space="preserve">Primer Declarante - Domicilio habitual - Escalera (22)</t>
  </si>
  <si>
    <t xml:space="preserve">Primer Declarante - Domicilio habitual - Planta (23)</t>
  </si>
  <si>
    <t xml:space="preserve">Primer Declarante - Domicilio habitual - Puerta (24)</t>
  </si>
  <si>
    <t xml:space="preserve">Primer Declarante - Domicilio habitual - Datos complementarios del Domicilio habitual (25)</t>
  </si>
  <si>
    <t xml:space="preserve">Primer Declarante - Domicilio habitual - Localidad / Población (26)</t>
  </si>
  <si>
    <t xml:space="preserve">Primer Declarante - Domicilio habitual - Código postal (27)</t>
  </si>
  <si>
    <t xml:space="preserve">Primer Declarante - Domicilio habitual - RESERVADO AEAT - Código Municipio INE</t>
  </si>
  <si>
    <t xml:space="preserve">Primer Declarante - Domicilio habitual - Nombre del Municipio (28)</t>
  </si>
  <si>
    <t xml:space="preserve">Primer Declarante - Domicilio habitual - Código provincia. De "01" a "52".</t>
  </si>
  <si>
    <t xml:space="preserve">Primer Declarante - Domicilio habitual - Provincia (29)</t>
  </si>
  <si>
    <t xml:space="preserve">Primer Declarante - Domicilio habitual - Teléfono fijo (30)</t>
  </si>
  <si>
    <t xml:space="preserve">Primer Declarante - Domicilio habitual - Teléfono móvil (31)</t>
  </si>
  <si>
    <t xml:space="preserve">Primer Declarante - Domicilio habitual - Núm. De Fax (32)</t>
  </si>
  <si>
    <t xml:space="preserve">Primer Declarante - Domicilio extranjero - Domicilio/Address (35)</t>
  </si>
  <si>
    <t xml:space="preserve">Primer Declarante - Domicilio extranjero - Datos complementarios del domicilio (36)</t>
  </si>
  <si>
    <t xml:space="preserve">Primer Declarante - Domicilio extranjero - Población / Ciudad (37)</t>
  </si>
  <si>
    <t xml:space="preserve">Primer Declarante - Domicilio extranjero - e-mail (38)</t>
  </si>
  <si>
    <t xml:space="preserve">Primer Declarante - Domicilio extranjero - Código Postal (39)</t>
  </si>
  <si>
    <t xml:space="preserve">Primer Declarante - Domicilio extranjero - Provincia / Región / Estado (40)</t>
  </si>
  <si>
    <t xml:space="preserve">Primer Declarante - Domicilio extranjero - País. (41)</t>
  </si>
  <si>
    <t xml:space="preserve">Primer Declarante - Domicilio extranjero - Código País.  Código país ISO-3166 (alfabético 2 letras). (42)</t>
  </si>
  <si>
    <t xml:space="preserve">Primer Declarante - Domicilio extranjero - Teléfono fijo (43)</t>
  </si>
  <si>
    <t xml:space="preserve">Primer Declarante - Domicilio extranjero - Teléfono móvil (44)</t>
  </si>
  <si>
    <t xml:space="preserve">Primer Declarante - Domicilio extranjero - Núm. Fax (45)</t>
  </si>
  <si>
    <t xml:space="preserve">Datos adicionales vivienda - Vivienda 1.Titularidad "1", "2", "3" o "4" (50)</t>
  </si>
  <si>
    <t xml:space="preserve">Datos adicionales vivienda - Vivienda 1.Porcentaje participación Primer declarante (tres enteros, dos decimales) (51)</t>
  </si>
  <si>
    <t xml:space="preserve">*</t>
  </si>
  <si>
    <t xml:space="preserve">Datos adicionales vivienda - Vivienda 1.Porcentaje participación Cónyuge (tres enteros, dos decimales) (52)</t>
  </si>
  <si>
    <t xml:space="preserve">Datos adicionales vivienda - Vivienda 1.Situación (clave) "1", "2", "3" o "4" (53)</t>
  </si>
  <si>
    <t xml:space="preserve">Datos adicionales vivienda - Vivienda 1.Referencia catastral (54)</t>
  </si>
  <si>
    <t xml:space="preserve">Datos adicionales vivienda - Vivienda 2.Titularidad "0", "1", "2", "3" o "4" (50)</t>
  </si>
  <si>
    <t xml:space="preserve">Datos adicionales vivienda - Vivienda 2. Porcentaje participación Primer declarante (tres enteros, dos decimales) (51)</t>
  </si>
  <si>
    <t xml:space="preserve">Datos adicionales vivienda - Vivienda 2. Porcentaje participación Cónyuge (tres enteros, dos decimales) (52)</t>
  </si>
  <si>
    <t xml:space="preserve">Datos adicionales vivienda - Vivienda 2.Situación (clave) "0", "1", "2", "3" o "4" (53)</t>
  </si>
  <si>
    <t xml:space="preserve">Datos adicionales vivienda - Vivienda 2. Referencia catastral (54)</t>
  </si>
  <si>
    <t xml:space="preserve">Datos adicionales vivienda - Vivienda 3.Titularidad "0", "1", "2", "3" o "4" (50)</t>
  </si>
  <si>
    <t xml:space="preserve">Datos adicionales vivienda - Vivienda 3. Porcentaje participación Primer declarante (tres enteros, dos decimales) (51)</t>
  </si>
  <si>
    <t xml:space="preserve">Datos adicionales vivienda - Vivienda 3. Porcentaje participación Cónyuge (tres enteros, dos decimales) (52)</t>
  </si>
  <si>
    <t xml:space="preserve">Datos adicionales vivienda - Vivienda 3. Situación (clave) "0", "1", "2", "3" o "4" (53)</t>
  </si>
  <si>
    <t xml:space="preserve">Datos adicionales vivienda - Vivienda 3. Referencia catastral (54)</t>
  </si>
  <si>
    <t xml:space="preserve">Datos adicionales vivienda - Vivienda 4.Titularidad "0", "1", "2", "3" o "4" (50)</t>
  </si>
  <si>
    <t xml:space="preserve">Datos adicionales vivienda - Vivienda 4. Porcentaje participación Primer declarante (tres enteros, dos decimales) (51)</t>
  </si>
  <si>
    <t xml:space="preserve">Datos adicionales vivienda - Vivienda 4. Porcentaje participación Cónyuge (tres enteros, dos decimales) (52)</t>
  </si>
  <si>
    <t xml:space="preserve">Datos adicionales vivienda - Vivienda 4. Situación (clave) "0", "1", "2", "3" o "4" (53)</t>
  </si>
  <si>
    <t xml:space="preserve">Datos adicionales vivienda - Vivienda 4. Referencia catastral (54)</t>
  </si>
  <si>
    <t xml:space="preserve">Datos adicionales vivienda - Vivienda 5.Titularidad "0", "1", "2", "3" o "4" (50)</t>
  </si>
  <si>
    <t xml:space="preserve">Datos adicionales vivienda - Vivienda 5. Porcentaje participación Primer declarante (tres enteros, dos decimales) (51)</t>
  </si>
  <si>
    <t xml:space="preserve">Datos adicionales vivienda - Vivienda 5. Porcentaje participación Cónyuge (tres enteros, dos decimales) (52)</t>
  </si>
  <si>
    <t xml:space="preserve">Datos adicionales vivienda - Vivienda 5. Situación (clave) "0", "1", "2", "3" o "4" (53)</t>
  </si>
  <si>
    <t xml:space="preserve">Datos adicionales vivienda - Vivienda 5. Referencia catastral (54)</t>
  </si>
  <si>
    <t xml:space="preserve">Datos adicionales vivienda - Vivienda 6.Titularidad "0", "1", "2", "3" o "4" (50)</t>
  </si>
  <si>
    <t xml:space="preserve">Datos adicionales vivienda - Vivienda 6. Porcentaje participación Primer declarante (tres enteros, dos decimales) (51)</t>
  </si>
  <si>
    <t xml:space="preserve">Datos adicionales vivienda - Vivienda 6. Porcentaje participación Cónyuge (tres enteros, dos decimales) (52)</t>
  </si>
  <si>
    <t xml:space="preserve">Datos adicionales vivienda - Vivienda 6. Situación (clave) "0", "1", "2", "3" o "4" (53)</t>
  </si>
  <si>
    <t xml:space="preserve">Datos adicionales vivienda - Vivienda 6. Referencia catastral (54)</t>
  </si>
  <si>
    <t xml:space="preserve">Datos adicionales vivienda - Vivienda 7.Titularidad "0", "1", "2", "3" o "4" (50)</t>
  </si>
  <si>
    <t xml:space="preserve">Datos adicionales vivienda - Vivienda 7. Porcentaje participación Primer declarante (tres enteros, dos decimales) (51)</t>
  </si>
  <si>
    <t xml:space="preserve">Datos adicionales vivienda - Vivienda 7. Porcentaje participación Cónyuge (tres enteros, dos decimales) (52)</t>
  </si>
  <si>
    <t xml:space="preserve">Datos adicionales vivienda - Vivienda 7. Situación (clave) "0", "1", "2", "3" o "4" (53)</t>
  </si>
  <si>
    <t xml:space="preserve">Datos adicionales vivienda - Vivienda 7. Referencia catastral (54)</t>
  </si>
  <si>
    <t xml:space="preserve">Datos adicionales vivienda - Vivienda 8.Titularidad "0", "1", "2", "3" o "4" (50)</t>
  </si>
  <si>
    <t xml:space="preserve">Datos adicionales vivienda - Vivienda 8. Porcentaje participación Primer declarante (tres enteros, dos decimales) (51)</t>
  </si>
  <si>
    <t xml:space="preserve">Datos adicionales vivienda - Vivienda 8. Porcentaje participación Cónyuge (tres enteros, dos decimales) (52)</t>
  </si>
  <si>
    <t xml:space="preserve">Datos adicionales vivienda - Vivienda 8. Situación (clave) "0", "1", "2", "3" o "4" (53)</t>
  </si>
  <si>
    <t xml:space="preserve">Datos adicionales vivienda - Vivienda 8. Referencia catastral (54)</t>
  </si>
  <si>
    <t xml:space="preserve">Datos adicionales vivienda - Nif Arrendador (55)</t>
  </si>
  <si>
    <t xml:space="preserve">Datos adicionales vivienda - Si no tiene NIF. Nº identificación en el país de residencia (59)</t>
  </si>
  <si>
    <t xml:space="preserve">Cónyuge - NIF (61)</t>
  </si>
  <si>
    <t xml:space="preserve">Cónyuge - Primer apellido (62)</t>
  </si>
  <si>
    <t xml:space="preserve">Cónyuge - Segundo apellido (63)</t>
  </si>
  <si>
    <t xml:space="preserve">Cónyuge - Nombre (64)</t>
  </si>
  <si>
    <t xml:space="preserve">Cónyuge - Sexo "H" Hombre, "M" Mujer (65)</t>
  </si>
  <si>
    <t xml:space="preserve">Cónyuge - Fecha de nacimiento. (DDMMAAAA) Año &lt; 2016 o cero. (66)</t>
  </si>
  <si>
    <t xml:space="preserve">Cónyuge - Grado de discapacidad   "0", "1", "2" o "3" (67)</t>
  </si>
  <si>
    <t xml:space="preserve">Cónyuge - No residente que no es contribuyente del I.R.P.F. - "1" o cero (68)</t>
  </si>
  <si>
    <t xml:space="preserve">Cónyuge - Cambio de domicilio "1" o cero (70)</t>
  </si>
  <si>
    <t xml:space="preserve">Cónyuge - Domicilio habitual - Tipo de Vía (15)</t>
  </si>
  <si>
    <t xml:space="preserve">Cónyuge - Domicilio habitual - RESERVADO AEAT - Código Vía INE</t>
  </si>
  <si>
    <t xml:space="preserve">Cónyuge - Domicilio habitual - Nombre de la Vía Pública (16)</t>
  </si>
  <si>
    <t xml:space="preserve">Cónyuge - Domicilio habitual - Tipo de numeración. Valores: NUM;KM;S/N;OTR (17)</t>
  </si>
  <si>
    <t xml:space="preserve">Cónyuge - Domicilio habitual - Número de Casa (18)</t>
  </si>
  <si>
    <t xml:space="preserve">Cónyuge - Domicilio habitual - Calificador del número. Valores: BIS;DUP;MOD;ANT;etc/metros si Tipo Num=KM. (19)</t>
  </si>
  <si>
    <t xml:space="preserve">Cónyuge - Domicilio habitual - Bloque (20)</t>
  </si>
  <si>
    <t xml:space="preserve">Cónyuge - Domicilio habitual - Portal (21)</t>
  </si>
  <si>
    <t xml:space="preserve">Cónyuge - Domicilio habitual - Escalera (22)</t>
  </si>
  <si>
    <t xml:space="preserve">Cónyuge - Domicilio habitual - Planta (23)</t>
  </si>
  <si>
    <t xml:space="preserve">Cónyuge - Domicilio habitual - Puerta (24)</t>
  </si>
  <si>
    <t xml:space="preserve">Cónyuge - Domicilio habitual - Datos complementarios del Domicilio habitual (25)</t>
  </si>
  <si>
    <t xml:space="preserve">Cónyuge - Domicilio habitual - Localidad / Población (26)</t>
  </si>
  <si>
    <t xml:space="preserve">Cónyuge - Domicilio habitual - Código postal (27)</t>
  </si>
  <si>
    <t xml:space="preserve">Cónyuge - Domicilio habitual - RESERVADO AEAT - Código Municipio INE</t>
  </si>
  <si>
    <t xml:space="preserve">Cónyuge - Domicilio habitual - Nombre del Municipio (28)</t>
  </si>
  <si>
    <t xml:space="preserve">Cónyuge - Domicilio habitual - Código provincia. De "01" a "52".</t>
  </si>
  <si>
    <t xml:space="preserve">Cónyuge - Domicilio habitual - Provincia (29)</t>
  </si>
  <si>
    <t xml:space="preserve">Cónyuge - Domicilio habitual - Teléfono fijo (30)</t>
  </si>
  <si>
    <r>
      <rPr>
        <sz val="8"/>
        <rFont val="MS Sans Serif"/>
        <family val="2"/>
      </rPr>
      <t xml:space="preserve">Cónyuge - Domicilio habitual - Teléfono móvil (</t>
    </r>
    <r>
      <rPr>
        <sz val="8"/>
        <color rgb="FFFF0000"/>
        <rFont val="MS Sans Serif"/>
        <family val="2"/>
      </rPr>
      <t xml:space="preserve">31</t>
    </r>
    <r>
      <rPr>
        <sz val="8"/>
        <rFont val="MS Sans Serif"/>
        <family val="2"/>
      </rPr>
      <t xml:space="preserve">)</t>
    </r>
  </si>
  <si>
    <t xml:space="preserve">Cónyuge - Domicilio habitual - Núm. De Fax (32)</t>
  </si>
  <si>
    <t xml:space="preserve">Cónyuge - Domicilio extranjero - Domicilio/Address (35)</t>
  </si>
  <si>
    <t xml:space="preserve">Cónyuge - Domicilio extranjero - Datos complementarios del domicilio (36)</t>
  </si>
  <si>
    <t xml:space="preserve">Cónyuge - Domicilio extranjero - Población / Ciudad (37)</t>
  </si>
  <si>
    <t xml:space="preserve">Cónyuge - Domicilio extranjero - e-mail (38)</t>
  </si>
  <si>
    <t xml:space="preserve">Cónyuge - Domicilio extranjero - Código Postal (39)</t>
  </si>
  <si>
    <t xml:space="preserve">Cónyuge - Domicilio extranjero - Provincia / Región / Estado (40)</t>
  </si>
  <si>
    <t xml:space="preserve">Cónyuge - Domicilio extranjero - País (41)</t>
  </si>
  <si>
    <t xml:space="preserve">Cónyuge - Domicilio extranjero - Código País (42)</t>
  </si>
  <si>
    <t xml:space="preserve">Cónyuge - Domicilio extranjero - Teléfono fijo (43)</t>
  </si>
  <si>
    <t xml:space="preserve">Cónyuge - Domicilio extranjero - Teléfono móvil (44)</t>
  </si>
  <si>
    <t xml:space="preserve">Cónyuge - Domicilio extranjero - Núm. Fax (45)</t>
  </si>
  <si>
    <t xml:space="preserve">RESERVADO PARA LA A.E.A.T. (Dejar en blanco) </t>
  </si>
  <si>
    <t xml:space="preserve">Representante -  N.I.F. (75) </t>
  </si>
  <si>
    <t xml:space="preserve">Representante -  Apellidos y nombre o razón social (76)</t>
  </si>
  <si>
    <t xml:space="preserve">Fecha declaración - Lugar</t>
  </si>
  <si>
    <t xml:space="preserve">Fecha declaración - Fecha -Día  </t>
  </si>
  <si>
    <t xml:space="preserve">Fecha declaración - Fecha - Mes </t>
  </si>
  <si>
    <t xml:space="preserve">Fecha declaración - Fecha - Año</t>
  </si>
  <si>
    <t xml:space="preserve">Número de cuenta IBAN</t>
  </si>
  <si>
    <t xml:space="preserve">Nº de Justificante. RESERVADO PARA LA A.E.A.T. (Rellenar a ceros)</t>
  </si>
  <si>
    <t xml:space="preserve">RESERVADO PARA LA A.E.A.T. (Dejar en blanco) Incluye Nº Referencia PADRE</t>
  </si>
  <si>
    <t xml:space="preserve">N</t>
  </si>
  <si>
    <t xml:space="preserve">Resultado de la declaración</t>
  </si>
  <si>
    <t xml:space="preserve">Fraccionamiento del pago. "1" o cero</t>
  </si>
  <si>
    <t xml:space="preserve">Domiciliación 2º plazo."1" o cero</t>
  </si>
  <si>
    <t xml:space="preserve">Renuncia a la devolución. "1" o cero</t>
  </si>
  <si>
    <t xml:space="preserve">Compensación entre cónyuges.  "1" o cero</t>
  </si>
  <si>
    <t xml:space="preserve">Identificador cliente EEDD. RESERVADO PARA LAS EEDD.</t>
  </si>
  <si>
    <t xml:space="preserve">SELLO ELECTRONICO RESERVADO PARA LA A.E.A.T. (Dejar en blanco)</t>
  </si>
  <si>
    <t xml:space="preserve">Identificador de Fin de registro.</t>
  </si>
  <si>
    <t xml:space="preserve">Constante &lt;/T10001&gt;</t>
  </si>
  <si>
    <t xml:space="preserve"> Constante "02"</t>
  </si>
  <si>
    <t xml:space="preserve">Hijos y descendientes - 1º -  N.I.F. (80)</t>
  </si>
  <si>
    <t xml:space="preserve">Hijos y descendientes - 1º -  Apellidos y nombre  (81)</t>
  </si>
  <si>
    <t xml:space="preserve">Hijos y descendientes - 1º - Fecha de nacimiento.(DDMMAAAA) Año &lt; 2016 o cero (82)</t>
  </si>
  <si>
    <t xml:space="preserve">Hijos y descendientes - 1º - Fecha adopción o acogimiento. (DDMMAAAA) Año &lt; 2016 o cero (83)</t>
  </si>
  <si>
    <t xml:space="preserve">Hijos y descendientes - 1º - Grado discapacidad   "0", "1", "2" o "3" (84)</t>
  </si>
  <si>
    <t xml:space="preserve">Hijos y descendientes - 1º - Vinculación.  clave:"1", "2", "3", "4", o blanco  (85)</t>
  </si>
  <si>
    <t xml:space="preserve">Hijos y descendientes - 1º - Otras situaciones  clave:"1","2","3","4" o blanco  (86)</t>
  </si>
  <si>
    <t xml:space="preserve">Hijos y descendientes - 2º - N.I.F. (80)</t>
  </si>
  <si>
    <t xml:space="preserve">Hijos y descendientes - 2º - Apellidos y nombre  (81)</t>
  </si>
  <si>
    <t xml:space="preserve">Hijos y descendientes - 2º - Fecha de nacimiento.(DDMMAAAA) Año &lt; 2016 o cero (82)</t>
  </si>
  <si>
    <t xml:space="preserve">Hijos y descendientes - 2º - Fecha adopción o acogimiento.(DDMMAAAA) Año &lt; 2016 o cero (83)</t>
  </si>
  <si>
    <t xml:space="preserve">Hijos y descendientes - 2º - Grado discapacidad   "0", "1", "2" o "3"  (84)</t>
  </si>
  <si>
    <t xml:space="preserve">Hijos y descendientes - 2º - Vinculación.  clave:"1", "2", "3", "4",  o blanco  (85)</t>
  </si>
  <si>
    <t xml:space="preserve">Hijos y descendientes - 2º - Otras situaciones  "1","2","3","4" o blanco  (86)</t>
  </si>
  <si>
    <t xml:space="preserve">Hijos y descendientes - 3º - N.I.F. (80)</t>
  </si>
  <si>
    <t xml:space="preserve">Hijos y descendientes - 3º - Apellidos y nombre  (81)</t>
  </si>
  <si>
    <t xml:space="preserve">Hijos y descendientes - 3º - Fecha de nacimiento. (DDMMAAAA) Año &lt; 2016 o cero (82)</t>
  </si>
  <si>
    <t xml:space="preserve">Hijos y descendientes - 3º - Fecha adopción o acogimiento. (DDMMAAAA) Año &lt; 2016 o cero (83)</t>
  </si>
  <si>
    <t xml:space="preserve">Hijos y descendientes - 3º - Grado discapacidad   "0", "1", "2" o "3"  (84)</t>
  </si>
  <si>
    <t xml:space="preserve">Hijos y descendientes - 3º - Vinculación.  clave: "1", "2", "3", "4",  o blanco  (85)</t>
  </si>
  <si>
    <t xml:space="preserve">Hijos y descendientes - 3º - Otras situaciones  "1","2","3","4" o blanco  (86)</t>
  </si>
  <si>
    <t xml:space="preserve">Hijos y descendientes - 4º - N.I.F.  (80)</t>
  </si>
  <si>
    <t xml:space="preserve">Hijos y descendientes - 4º - Apellidos y nombre  (81)</t>
  </si>
  <si>
    <t xml:space="preserve">Hijos y descendientes - 4º - Fecha de nacimiento. (DDMMAAAA) Año &lt; 2016 o cero (82)</t>
  </si>
  <si>
    <t xml:space="preserve">Hijos y descendientes - 4º - Fecha adopción o acogimiento. (DDMMAAAA) Año &lt; 2016 o cero (83)</t>
  </si>
  <si>
    <t xml:space="preserve">Hijos y descendientes - 4º - Grado discapacidad   "0", "1", "2" o "3"  (84)</t>
  </si>
  <si>
    <t xml:space="preserve">Hijos y descendientes - 4º - Vinculación.  clave: "1", "2", "3", "4",  o blanco  (85)</t>
  </si>
  <si>
    <t xml:space="preserve">Hijos y descendientes - 4º - Otras situaciones  "1","2","3","4" o blanco  (86)</t>
  </si>
  <si>
    <t xml:space="preserve">Hijos y descendientes - 5º - N.I.F. (80)</t>
  </si>
  <si>
    <t xml:space="preserve">Hijos y descendientes - 5º - Apellidos y nombre  (81)</t>
  </si>
  <si>
    <t xml:space="preserve">Hijos y descendientes - 5º - Fecha de nacimiento. (DDMMAAAA) Año &lt; 2016 o cero (82)</t>
  </si>
  <si>
    <t xml:space="preserve">Hijos y descendientes - 5º - Fecha adopción o acogimiento. (DDMMAAAA) Año &lt; 2016 o cero (83)</t>
  </si>
  <si>
    <t xml:space="preserve">Hijos y descendientes - 5º - Grado discapacidad   "0", "1", "2" o "3"  (84)</t>
  </si>
  <si>
    <t xml:space="preserve">Hijos y descendientes - 5º - Vinculación.  clave: "1", "2", "3", "4", o blanco  (85)</t>
  </si>
  <si>
    <t xml:space="preserve">Hijos y descendientes - 5º - Otras situaciones  "1","2","3","4" o blanco  (86)</t>
  </si>
  <si>
    <t xml:space="preserve">Hijos y descendientes - 6º - N.I.F. (80)</t>
  </si>
  <si>
    <t xml:space="preserve">Hijos y descendientes - 6º - Apellidos y nombre  (81)</t>
  </si>
  <si>
    <t xml:space="preserve">Hijos y descendientes - 6º - Fecha de nacimiento. (DDMMAAAA) Año &lt; 2016 o cero (82)</t>
  </si>
  <si>
    <t xml:space="preserve">Hijos y descendientes - 6º - Fecha adopción o acogimiento. (DDMMAAAA) Año &lt; 2016 o cero (83)</t>
  </si>
  <si>
    <t xml:space="preserve">Hijos y descendientes - 6º - Grado discapacidad  "0", "1", "2" o "3" (84) </t>
  </si>
  <si>
    <t xml:space="preserve">Hijos y descendientes - 6º - Vinculación.  clave: "1", "2", "3", "4",  o blanco  (85)</t>
  </si>
  <si>
    <t xml:space="preserve">Hijos y descendientes - 6º - Otras situaciones  "1","2","3","4" o blanco  (86)</t>
  </si>
  <si>
    <t xml:space="preserve">Hijos y descendientes - 7º - N.I.F.  (80)</t>
  </si>
  <si>
    <t xml:space="preserve">Hijos y descendientes - 7º - Apellidos y nombre  (81)</t>
  </si>
  <si>
    <t xml:space="preserve">Hijos y descendientes - 7º - Fecha de nacimiento. (DDMMAAAA) Año &lt; 2016 o cero (82)</t>
  </si>
  <si>
    <t xml:space="preserve">Hijos y descendientes - 7º - Fecha adopción o acogimiento. (DDMMAAAA) Año &lt; 2016 o cero (83)</t>
  </si>
  <si>
    <t xml:space="preserve">Hijos y descendientes - 7º - Grado discapacidad  "0", "1", "2" o "3" (84)</t>
  </si>
  <si>
    <t xml:space="preserve">Hijos y descendientes - 7º - Vinculación.  clave: "1", "2", "3", "4", o blanco  (85)</t>
  </si>
  <si>
    <t xml:space="preserve">Hijos y descendientes - 7º - Otras situaciones  "1","2","3","4" o blanco  (86)</t>
  </si>
  <si>
    <t xml:space="preserve">Hijos y descendientes - 8º - N.I.F. (80)</t>
  </si>
  <si>
    <t xml:space="preserve">Hijos y descendientes - 8º - Apellidos y nombre  (81)</t>
  </si>
  <si>
    <t xml:space="preserve">Hijos y descendientes - 8º - Fecha de nacimiento. (DDMMAAAA) Año &lt; 2016 o cero (82)</t>
  </si>
  <si>
    <t xml:space="preserve">Hijos y descendientes - 8º - Fecha adopción o acogimiento. (DDMMAAAA) Año &lt; 2016 o cero (83)</t>
  </si>
  <si>
    <t xml:space="preserve">Hijos y descendientes - 8º - Grado discapacidad "0", "1", "2" o "3"  (84) </t>
  </si>
  <si>
    <t xml:space="preserve">Hijos y descendientes - 8º - Vinculación.  clave:"1", "2", "3", "4", o blanco  (85)</t>
  </si>
  <si>
    <t xml:space="preserve">Hijos y descendientes - 8º - Otras situaciones  "1","2","3","4" o blanco  (86)</t>
  </si>
  <si>
    <t xml:space="preserve">Hijos y descendientes - 9º - N.I.F. (80)</t>
  </si>
  <si>
    <t xml:space="preserve">Hijos y descendientes - 9º - Apellidos y nombre  (81)</t>
  </si>
  <si>
    <t xml:space="preserve">Hijos y descendientes - 9º - Fecha de nacimiento. (DDMMAAAA) Año &lt; 2016 o cero (82)</t>
  </si>
  <si>
    <t xml:space="preserve">Hijos y descendientes - 9º - Fecha adopción o acogimiento. (DDMMAAAA) Año &lt; 2016 o cero (83)</t>
  </si>
  <si>
    <t xml:space="preserve">Hijos y descendientes - 9º - Grado discapacidad  "0", "1", "2" o "3"  (84)</t>
  </si>
  <si>
    <t xml:space="preserve">Hijos y descendientes - 9º - Vinculación.  clave: "1", "2", "3", "4",  o blanco  (85)</t>
  </si>
  <si>
    <t xml:space="preserve">Hijos y descendientes - 9º - Otras situaciones  "1","2","3","4" o blanco  (86)</t>
  </si>
  <si>
    <t xml:space="preserve">Hijos y descendientes - 10º - N.I.F.  (80)</t>
  </si>
  <si>
    <t xml:space="preserve">Hijos y descendientes - 10º - Apellidos y nombre  (81)</t>
  </si>
  <si>
    <t xml:space="preserve">Hijos y descendientes - 10º - Fecha de nacimiento. (DDMMAAAA) Año &lt; 2016 o cero (82)</t>
  </si>
  <si>
    <t xml:space="preserve">Hijos y descendientes - 10º - Fecha adopción o acogimiento. (DDMMAAAA) Año &lt; 2016 o cero (83)</t>
  </si>
  <si>
    <t xml:space="preserve">Hijos y descendientes - 10º - Grado discapacidad "0", "1", "2" o "3"  (84) </t>
  </si>
  <si>
    <t xml:space="preserve">Hijos y descendientes - 10º - Vinculación.  clave:"1", "2", "3", "4",  o blanco  (85)</t>
  </si>
  <si>
    <t xml:space="preserve">Hijos y descendientes - 10º - Otras situaciones  "1","2","3","4" o blanco  (86)</t>
  </si>
  <si>
    <t xml:space="preserve">Hijos y descendientes - 11º - N.I.F. (80)</t>
  </si>
  <si>
    <t xml:space="preserve">Hijos y descendientes - 11º - Apellidos y nombre  (81)</t>
  </si>
  <si>
    <t xml:space="preserve">Hijos y descendientes - 11º - Fecha de nacimiento. (DDMMAAAA) Año &lt; 2016 o cero (82)</t>
  </si>
  <si>
    <t xml:space="preserve">Hijos y descendientes - 11º - Fecha adopción o acogimiento. (DDMMAAAA) Año &lt; 2016 o cero (83)</t>
  </si>
  <si>
    <t xml:space="preserve">Hijos y descendientes - 11º - Grado discapacidad "0", "1", "2" o "3"  (84) </t>
  </si>
  <si>
    <t xml:space="preserve">Hijos y descendientes - 11º - Vinculación.  clave: "1", "2", "3", "4", o blanco  (85)</t>
  </si>
  <si>
    <t xml:space="preserve">Hijos y descendientes - 11º - Otras situaciones  "1","2","3","4" o blanco  (86)</t>
  </si>
  <si>
    <t xml:space="preserve">Hijos y descendientes - 12º - N.I.F. (80)</t>
  </si>
  <si>
    <t xml:space="preserve">Hijos y descendientes - 12º - Apellidos y nombre  (81)</t>
  </si>
  <si>
    <t xml:space="preserve">Hijos y descendientes - 12º - Fecha de nacimiento. (DDMMAAAA) Año &lt; 2016 o cero (82)</t>
  </si>
  <si>
    <t xml:space="preserve">Hijos y descendientes - 12º - Fecha adopción o acogimiento. (DDMMAAAA) Año &lt; 2016 o cero (83)</t>
  </si>
  <si>
    <t xml:space="preserve">Hijos y descendientes - 12º - Grado discapacidad  "0", "1", "2" o "3"  (84)</t>
  </si>
  <si>
    <t xml:space="preserve">Hijos y descendientes - 12º - Vinculación.  clave:"1", "2", "3", "4",  o blanco  (85)</t>
  </si>
  <si>
    <t xml:space="preserve">Hijos y descendientes - 12º - Otras situaciones  "1","2","3","4" o blanco  (86)</t>
  </si>
  <si>
    <t xml:space="preserve">Hijos y descendientes - Fallecido 2015 - Nº Orden (87)</t>
  </si>
  <si>
    <t xml:space="preserve">Hijos y descendientes - Fecha de fallecimiento (DDMMAAAA) (88)</t>
  </si>
  <si>
    <t xml:space="preserve">Hijos y descendientes - A efectos de la declaración conjunta los hijos 1, 2, 3 y 4 son relacionados con los NIF </t>
  </si>
  <si>
    <t xml:space="preserve">Hijos y descendientes - Otro progenitor - Nif (56)</t>
  </si>
  <si>
    <t xml:space="preserve">Hijos y descendientes - Otro progenitor - Apellidos y nombre (57)</t>
  </si>
  <si>
    <t xml:space="preserve">Si el otro progenitor no tiene NIF o NIE marque con una "X" esta casilla.  "1" o cero. (58)</t>
  </si>
  <si>
    <t xml:space="preserve">Ascendientes mayores 65 años o discapacitados - 1º - N.I.F.  (90)</t>
  </si>
  <si>
    <t xml:space="preserve">Ascendientes mayores 65 años o discapacitados - 1º - Apellidos y nombre (91)</t>
  </si>
  <si>
    <t xml:space="preserve">Ascendientes mayores 65 años o discapacitados - 1º - Fecha de nacimiento. (DDMMAAAA) Año &lt; 2016 o cero (92)</t>
  </si>
  <si>
    <t xml:space="preserve">Ascendientes mayores 65 años o discapacitados - 1º - Grado discapacidad  "0", "1", "2" o "3" (93)</t>
  </si>
  <si>
    <t xml:space="preserve">Ascendientes mayores 65 años o discapacitados - 1º - Vinculación  clave:"1", "2" o blanco (94)</t>
  </si>
  <si>
    <t xml:space="preserve">Ascendientes mayores 65 años o discapacitados - 1º - Convivencia   "2" a "9" o blanco (95)</t>
  </si>
  <si>
    <t xml:space="preserve">Ascendientes mayores 65 años o discapacitados - 2º - N.I.F.  (90)</t>
  </si>
  <si>
    <t xml:space="preserve">Ascendientes mayores 65 años o discapacitados - 2º - Apellidos y nombre (91)</t>
  </si>
  <si>
    <t xml:space="preserve">Ascendientes mayores 65 años o discapacitados - 2º - Fecha de nacimiento. (DDMMAAAA) Año &lt; 2016 o cero (92)</t>
  </si>
  <si>
    <t xml:space="preserve">Ascendientes mayores 65 años o discapacitados - 2º - Grado discapacidad  "0", "1", "2" o "3"  (93) </t>
  </si>
  <si>
    <t xml:space="preserve">Ascendientes mayores 65 años o discapacitados - 2º - Vinculación clave:"1", "2" o blanco  (94) </t>
  </si>
  <si>
    <t xml:space="preserve">Ascendientes mayores 65 años o discapacitados - 2º - Convivencia  "2" a "9" o blanco  (95)</t>
  </si>
  <si>
    <t xml:space="preserve">Ascendientes mayores 65 años o discapacitados - 3º - N.I.F.  (90)</t>
  </si>
  <si>
    <t xml:space="preserve">Ascendientes mayores 65 años o discapacitados - 3º - Apellidos y nombre (91)</t>
  </si>
  <si>
    <t xml:space="preserve">Ascendientes mayores 65 años o discapacitados - 3º - Fecha de nacimiento.(DDMMAAAA) Año &lt; 2016 o cero (92)</t>
  </si>
  <si>
    <t xml:space="preserve">Ascendientes mayores 65 años o discapacitados - 3º - Grado discapacidad  "0", "1", "2" o "3"  (93)</t>
  </si>
  <si>
    <t xml:space="preserve">Ascendientes mayores 65 años o discapacitados - 3º - Vinculación  clave:"1", "2" o blanco  (94)</t>
  </si>
  <si>
    <t xml:space="preserve">Ascendientes mayores 65 años o discapacitados - 3º - Convivencia   "2" a "9" o blanco  (95)</t>
  </si>
  <si>
    <t xml:space="preserve">Ascendientes mayores 65 años o discapacitados - 4º - N.I.F.  (90)</t>
  </si>
  <si>
    <t xml:space="preserve">Ascendientes mayores 65 años o discapacitados - 4º - Apellidos y nombre (91)</t>
  </si>
  <si>
    <t xml:space="preserve">Ascendientes mayores 65 años o discapacitados - 4º - Fecha de nacimiento. (DDMMAAAA) Año &lt; 2016 o cero (92)</t>
  </si>
  <si>
    <t xml:space="preserve">Ascendientes mayores 65 años o discapacitados - 4º - Grado discapacidad  "0", "1", "2" o "3" (93)</t>
  </si>
  <si>
    <t xml:space="preserve">Ascendientes mayores 65 años o discapacitados - 4º - Vinculación  clave:"1", "2" o blanco  (94)</t>
  </si>
  <si>
    <t xml:space="preserve">Ascendientes mayores 65 años o discapacitados - 4º - Convivencia  "2" a "9" o blanco  (95) </t>
  </si>
  <si>
    <t xml:space="preserve">Ascendientes mayores 65 años o discapacitados -Fallecido 2015 - Nif (96)</t>
  </si>
  <si>
    <t xml:space="preserve">Ascendientes mayores 65 años o discapacitados - Fecha fallecimiento (97)</t>
  </si>
  <si>
    <t xml:space="preserve">Devengo - Fecha de  finalización del período impositivo (fallecimiento 2015)  (DDMMAAAA) o cero (100)</t>
  </si>
  <si>
    <t xml:space="preserve">Opción de tributación. "1" Individual, "2" Conjunta.  Campo OBLIGATORIO (101) (102)</t>
  </si>
  <si>
    <t xml:space="preserve">Comunidad/Ciudad autónoma de residencia en 2015 - Clave (103) Incluido en el fichero COMAUTO.TXT</t>
  </si>
  <si>
    <t xml:space="preserve">Asignación tributaria a la Iglesia Católica. "X" o  blanco. (105)</t>
  </si>
  <si>
    <t xml:space="preserve">Asignación de cantidades a actividades de interés general consideradas de interés social. "X" o  blanco. (106)</t>
  </si>
  <si>
    <t xml:space="preserve">Declaración complementaria - Si es complementaria por atrasos de rendimientos del trabajo.  "1" o cero (121)</t>
  </si>
  <si>
    <t xml:space="preserve">Declaración complementaria - Si es complementaria por haberse producido alguna de las circunstancias previstas. "1" o cero (122)</t>
  </si>
  <si>
    <t xml:space="preserve">Declaración complementaria - Si es complementaria a devolver. "1" o cero (123)</t>
  </si>
  <si>
    <t xml:space="preserve">Declaración complementaria - Si es complementaria por traslado de residencia a otro Estado miembro, "1" o cero (124)</t>
  </si>
  <si>
    <t xml:space="preserve">Declaración complementaria - Si es complementaria al estar motivada por haberse producido en circunstancias prevista en art. 95 bis (125)</t>
  </si>
  <si>
    <t xml:space="preserve">Declaración complementaria - Si es complementaria en supuestos distintos "1" o cero (120)</t>
  </si>
  <si>
    <t xml:space="preserve">Constante &lt;/T10002&gt;</t>
  </si>
  <si>
    <t xml:space="preserve">                                                                                                                              </t>
  </si>
  <si>
    <t xml:space="preserve"> Constante "03"</t>
  </si>
  <si>
    <t xml:space="preserve">Indicador de página complementaria. Blanco (No complementaria) o "C" (Complementaria)</t>
  </si>
  <si>
    <t xml:space="preserve">(A) Rdto. Trabajo - Retribuciones dinerarias. Importe íntegro (001)  </t>
  </si>
  <si>
    <t xml:space="preserve">Rdto. Trabajo - Retribuciones en especie - Valoracion (002)</t>
  </si>
  <si>
    <t xml:space="preserve">Rdto. Trabajo - Retribuciones en especie - Ingresos a cuenta (003)</t>
  </si>
  <si>
    <t xml:space="preserve">Rdto. Trabajo - Retribuciones en especie - Ingresos a cuenta repercutidos (004)</t>
  </si>
  <si>
    <t xml:space="preserve">Rdto. Trabajo - Retribuciones en especie - Importe íntegro (005)</t>
  </si>
  <si>
    <t xml:space="preserve">Rdto. Trabajo - Contribuciones Planes Pensiones y Mutualidades Previsión Social  (006)</t>
  </si>
  <si>
    <t xml:space="preserve">Rdto. Trabajo - Contribuciones empresariales a seguros colectivos dependencia. Imputado al contribuyente (007)</t>
  </si>
  <si>
    <t xml:space="preserve">Rdto. Trabajo - Aportaciones al patrimonio protegido de discapacitados - Importe (008)</t>
  </si>
  <si>
    <t xml:space="preserve">Rdto. Trabajo - Reducciones (009)</t>
  </si>
  <si>
    <t xml:space="preserve">Rdto. Trabajo - Total ingresos íntegros computables (010)</t>
  </si>
  <si>
    <t xml:space="preserve">Rdto. Trabajo - Cotizaciones Seguridad Social/Mutual. grales. funcionarios/cotiz. colegios huerfanos (011)</t>
  </si>
  <si>
    <t xml:space="preserve">Rdto. Trabajo - Cuotas satisfechas a sindicatos (012)</t>
  </si>
  <si>
    <t xml:space="preserve">Rdto. Trabajo - Cuotas a colegios profesionales (013)</t>
  </si>
  <si>
    <t xml:space="preserve">Rdto. Trabajo - Gastos defensa jurídica derivados litigios con empleador (014) </t>
  </si>
  <si>
    <r>
      <rPr>
        <sz val="8"/>
        <color rgb="FFFF0000"/>
        <rFont val="MS Sans Serif"/>
        <family val="2"/>
      </rPr>
      <t xml:space="preserve">Rdto. Trabajo - Rdto. Neto previo (</t>
    </r>
    <r>
      <rPr>
        <sz val="8"/>
        <rFont val="MS Sans Serif"/>
        <family val="2"/>
      </rPr>
      <t xml:space="preserve">015)</t>
    </r>
  </si>
  <si>
    <r>
      <rPr>
        <sz val="8"/>
        <rFont val="MS Sans Serif"/>
        <family val="2"/>
      </rPr>
      <t xml:space="preserve">Rdto. Trabajo - </t>
    </r>
    <r>
      <rPr>
        <sz val="8"/>
        <color rgb="FFFF0000"/>
        <rFont val="MS Sans Serif"/>
        <family val="2"/>
      </rPr>
      <t xml:space="preserve">Otros gastos deducibles </t>
    </r>
    <r>
      <rPr>
        <sz val="8"/>
        <rFont val="MS Sans Serif"/>
        <family val="2"/>
      </rPr>
      <t xml:space="preserve">(016)</t>
    </r>
  </si>
  <si>
    <r>
      <rPr>
        <sz val="8"/>
        <rFont val="MS Sans Serif"/>
        <family val="2"/>
      </rPr>
      <t xml:space="preserve">Rdto. Trabajo - </t>
    </r>
    <r>
      <rPr>
        <sz val="8"/>
        <color rgb="FFFF0000"/>
        <rFont val="MS Sans Serif"/>
        <family val="2"/>
      </rPr>
      <t xml:space="preserve">Incremento contribuyentes desempleados con traslado de residencia</t>
    </r>
    <r>
      <rPr>
        <sz val="8"/>
        <rFont val="MS Sans Serif"/>
        <family val="2"/>
      </rPr>
      <t xml:space="preserve">  (017)</t>
    </r>
  </si>
  <si>
    <r>
      <rPr>
        <sz val="8"/>
        <rFont val="MS Sans Serif"/>
        <family val="2"/>
      </rPr>
      <t xml:space="preserve">Rdto. Trabajo - </t>
    </r>
    <r>
      <rPr>
        <sz val="8"/>
        <color rgb="FFFF0000"/>
        <rFont val="MS Sans Serif"/>
        <family val="2"/>
      </rPr>
      <t xml:space="preserve">Incremento para trabajadores activos discapacitados</t>
    </r>
    <r>
      <rPr>
        <sz val="8"/>
        <rFont val="MS Sans Serif"/>
        <family val="2"/>
      </rPr>
      <t xml:space="preserve"> (018)</t>
    </r>
  </si>
  <si>
    <r>
      <rPr>
        <sz val="8"/>
        <rFont val="MS Sans Serif"/>
        <family val="2"/>
      </rPr>
      <t xml:space="preserve">Rdto. Trabajo - </t>
    </r>
    <r>
      <rPr>
        <sz val="8"/>
        <color rgb="FFFF0000"/>
        <rFont val="MS Sans Serif"/>
        <family val="2"/>
      </rPr>
      <t xml:space="preserve">Rendimiento neto </t>
    </r>
    <r>
      <rPr>
        <sz val="8"/>
        <rFont val="MS Sans Serif"/>
        <family val="2"/>
      </rPr>
      <t xml:space="preserve"> (019)</t>
    </r>
  </si>
  <si>
    <r>
      <rPr>
        <sz val="8"/>
        <rFont val="MS Sans Serif"/>
        <family val="2"/>
      </rPr>
      <t xml:space="preserve">Rdto. Trabajo - </t>
    </r>
    <r>
      <rPr>
        <sz val="8"/>
        <color rgb="FFFF0000"/>
        <rFont val="MS Sans Serif"/>
        <family val="2"/>
      </rPr>
      <t xml:space="preserve">Reducción obtención rendimientos de trabajo. Cuantía aplicable con carácter general </t>
    </r>
    <r>
      <rPr>
        <sz val="8"/>
        <rFont val="MS Sans Serif"/>
        <family val="2"/>
      </rPr>
      <t xml:space="preserve">(020)</t>
    </r>
  </si>
  <si>
    <r>
      <rPr>
        <sz val="8"/>
        <rFont val="MS Sans Serif"/>
        <family val="2"/>
      </rPr>
      <t xml:space="preserve">Rdto. Trabajo - </t>
    </r>
    <r>
      <rPr>
        <sz val="8"/>
        <color rgb="FFFF0000"/>
        <rFont val="MS Sans Serif"/>
        <family val="2"/>
      </rPr>
      <t xml:space="preserve">Reducción obtención rendimientos de trabajo. Reducción por movilidad geográfica contribuyentes con derecho a  la misma en 2014  </t>
    </r>
    <r>
      <rPr>
        <sz val="8"/>
        <rFont val="MS Sans Serif"/>
        <family val="2"/>
      </rPr>
      <t xml:space="preserve">(021)</t>
    </r>
  </si>
  <si>
    <r>
      <rPr>
        <sz val="8"/>
        <rFont val="MS Sans Serif"/>
        <family val="2"/>
      </rPr>
      <t xml:space="preserve">Rdto. Trabajo - </t>
    </r>
    <r>
      <rPr>
        <sz val="8"/>
        <color rgb="FFFF0000"/>
        <rFont val="MS Sans Serif"/>
        <family val="2"/>
      </rPr>
      <t xml:space="preserve">Rendimiento neto reducido</t>
    </r>
    <r>
      <rPr>
        <sz val="8"/>
        <rFont val="MS Sans Serif"/>
        <family val="2"/>
      </rPr>
      <t xml:space="preserve"> (022)</t>
    </r>
  </si>
  <si>
    <t xml:space="preserve">(B) Rdto.cap.mob.- Base imponible ahorro - Intereses de cuentas, depósitos y activos financieros (023)</t>
  </si>
  <si>
    <t xml:space="preserve">Rdto.cap.mob.- Base imponible ahorro  - Intereses de activos financieros con derecho a bonificación (024)</t>
  </si>
  <si>
    <t xml:space="preserve">Rdto.cap.mob.- Base imponible ahorro - Dividendos y demás rendimientos por participación fondos propios entidades (025)</t>
  </si>
  <si>
    <t xml:space="preserve">Rdto.cap.mob.- Base imponible ahorro - Rdtos. transmisión o amortización de Letras del Tesoro (026)</t>
  </si>
  <si>
    <t xml:space="preserve">Rdto.cap.mob.- Base imponible ahorro - Rdtos. transmisión, amortización o reembolso otros activos financieros (027)</t>
  </si>
  <si>
    <t xml:space="preserve">Rdto.cap.mob.- Base imponible ahorro - Rdtos. contratos seguro vida o invalidez y operaciones capitalización. (028)</t>
  </si>
  <si>
    <t xml:space="preserve">Rdto.cap.mob.- Base imponible ahorro - Importe total capitales diferidos correspondientes a seguros de vida (029)</t>
  </si>
  <si>
    <r>
      <rPr>
        <sz val="8"/>
        <rFont val="MS Sans Serif"/>
        <family val="2"/>
      </rPr>
      <t xml:space="preserve">Rdto.cap.mob.- Base imponible ahorro - Rdtos. procedentes de rentas que tengan por causa la imposición de capitales (</t>
    </r>
    <r>
      <rPr>
        <sz val="8"/>
        <color rgb="FFFF0000"/>
        <rFont val="MS Sans Serif"/>
        <family val="2"/>
      </rPr>
      <t xml:space="preserve">030</t>
    </r>
    <r>
      <rPr>
        <sz val="8"/>
        <rFont val="MS Sans Serif"/>
        <family val="2"/>
      </rPr>
      <t xml:space="preserve">)</t>
    </r>
  </si>
  <si>
    <t xml:space="preserve">Rdto.cap.mob.- Base imponible ahorro - Rdtos. derivados de valores de deuda subordinada o participaciones preferentes. (031) </t>
  </si>
  <si>
    <t xml:space="preserve">Rdto.cap.mob.- Base imponible ahorro - Rdtos. procedentes de seguros de vida, depósitos financieros que instrumenten Planes Ahorro (032) </t>
  </si>
  <si>
    <r>
      <rPr>
        <sz val="8"/>
        <rFont val="MS Sans Serif"/>
        <family val="2"/>
      </rPr>
      <t xml:space="preserve">Rdto.cap.mob.- Base imponible ahorro - Total ingresos íntegros (</t>
    </r>
    <r>
      <rPr>
        <sz val="8"/>
        <color rgb="FFFF0000"/>
        <rFont val="MS Sans Serif"/>
        <family val="2"/>
      </rPr>
      <t xml:space="preserve">033)</t>
    </r>
  </si>
  <si>
    <r>
      <rPr>
        <sz val="8"/>
        <rFont val="MS Sans Serif"/>
        <family val="2"/>
      </rPr>
      <t xml:space="preserve">Rdto.cap.mob.- Base imponible ahorro - Gastos fiscalmente deducibles (</t>
    </r>
    <r>
      <rPr>
        <sz val="8"/>
        <color rgb="FFFF0000"/>
        <rFont val="MS Sans Serif"/>
        <family val="2"/>
      </rPr>
      <t xml:space="preserve">034)</t>
    </r>
  </si>
  <si>
    <r>
      <rPr>
        <sz val="8"/>
        <rFont val="MS Sans Serif"/>
        <family val="2"/>
      </rPr>
      <t xml:space="preserve">Rdto.cap.mob.- Base imponible ahorro - Rendimiento neto (</t>
    </r>
    <r>
      <rPr>
        <sz val="8"/>
        <color rgb="FFFF0000"/>
        <rFont val="MS Sans Serif"/>
        <family val="2"/>
      </rPr>
      <t xml:space="preserve">035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</si>
  <si>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Rdto.cap.mob.- Base imponible ahorro - Reducción rendimientos determinados contratos de seguro (</t>
    </r>
    <r>
      <rPr>
        <sz val="8"/>
        <color rgb="FFFF0000"/>
        <rFont val="MS Sans Serif"/>
        <family val="2"/>
      </rPr>
      <t xml:space="preserve">036)</t>
    </r>
  </si>
  <si>
    <r>
      <rPr>
        <sz val="8"/>
        <rFont val="MS Sans Serif"/>
        <family val="2"/>
      </rPr>
      <t xml:space="preserve">Rdto.cap.mob.- Base imponible ahorro - Rendimiento neto reducido (</t>
    </r>
    <r>
      <rPr>
        <sz val="8"/>
        <color rgb="FFFF0000"/>
        <rFont val="MS Sans Serif"/>
        <family val="2"/>
      </rPr>
      <t xml:space="preserve">037)</t>
    </r>
  </si>
  <si>
    <r>
      <rPr>
        <sz val="8"/>
        <rFont val="MS Sans Serif"/>
        <family val="2"/>
      </rPr>
      <t xml:space="preserve">(B) Rdto.cap.mob.- Base imponible general - Rendimientos arrendamiento bienes muebles, negocios, minas, subarrendamientos (</t>
    </r>
    <r>
      <rPr>
        <sz val="8"/>
        <color rgb="FFFF0000"/>
        <rFont val="MS Sans Serif"/>
        <family val="2"/>
      </rPr>
      <t xml:space="preserve">038)</t>
    </r>
  </si>
  <si>
    <r>
      <rPr>
        <sz val="8"/>
        <rFont val="MS Sans Serif"/>
        <family val="2"/>
      </rPr>
      <t xml:space="preserve">Rdto.cap.mob.- Base imponible general - Rendimientos prestación asistencia técnica, salvo actividad económica (</t>
    </r>
    <r>
      <rPr>
        <sz val="8"/>
        <color rgb="FFFF0000"/>
        <rFont val="MS Sans Serif"/>
        <family val="2"/>
      </rPr>
      <t xml:space="preserve">039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</si>
  <si>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Rdto.cap.mob.- Base imponible general - Rendimientos propiedad intelectual contribuyente no autor (</t>
    </r>
    <r>
      <rPr>
        <sz val="8"/>
        <color rgb="FFFF0000"/>
        <rFont val="MS Sans Serif"/>
        <family val="2"/>
      </rPr>
      <t xml:space="preserve">040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</si>
  <si>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Rdto.cap.mob.- Base imponible general - Rendimientos propiedad industrial no afecta a actividad económica (</t>
    </r>
    <r>
      <rPr>
        <sz val="8"/>
        <color rgb="FFFF0000"/>
        <rFont val="MS Sans Serif"/>
        <family val="2"/>
      </rPr>
      <t xml:space="preserve">041)</t>
    </r>
  </si>
  <si>
    <r>
      <rPr>
        <sz val="8"/>
        <rFont val="MS Sans Serif"/>
        <family val="2"/>
      </rPr>
      <t xml:space="preserve">Rdto.cap.mob.- Base imponible general - Otros rendimientos del capital mobiliario a integrar en base imponible general (</t>
    </r>
    <r>
      <rPr>
        <sz val="8"/>
        <color rgb="FFFF0000"/>
        <rFont val="MS Sans Serif"/>
        <family val="2"/>
      </rPr>
      <t xml:space="preserve">042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</si>
  <si>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Rdto.cap.mob.- Base imponible general - Total ingresos íntegros (</t>
    </r>
    <r>
      <rPr>
        <sz val="8"/>
        <color rgb="FFFF0000"/>
        <rFont val="MS Sans Serif"/>
        <family val="2"/>
      </rPr>
      <t xml:space="preserve">043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</si>
  <si>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Rdto.cap.mob.- Base imponible general - Gastos fiscalmente deducibles (</t>
    </r>
    <r>
      <rPr>
        <sz val="8"/>
        <color rgb="FFFF0000"/>
        <rFont val="MS Sans Serif"/>
        <family val="2"/>
      </rPr>
      <t xml:space="preserve">044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</si>
  <si>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Rdto.cap.mob.- Base imponible general - Rendimiento neto (</t>
    </r>
    <r>
      <rPr>
        <sz val="8"/>
        <color rgb="FFFF0000"/>
        <rFont val="MS Sans Serif"/>
        <family val="2"/>
      </rPr>
      <t xml:space="preserve">045)</t>
    </r>
  </si>
  <si>
    <r>
      <rPr>
        <sz val="8"/>
        <rFont val="MS Sans Serif"/>
        <family val="2"/>
      </rPr>
      <t xml:space="preserve">Rdto.cap.mob.- Base imponible general - Reducciones de rendimientos generados en más de 2 años u obtenidos de forma irregular (</t>
    </r>
    <r>
      <rPr>
        <sz val="8"/>
        <color rgb="FFFF0000"/>
        <rFont val="MS Sans Serif"/>
        <family val="2"/>
      </rPr>
      <t xml:space="preserve">046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</si>
  <si>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Rdto.cap.mob.- Base imponible general - Rendimiento neto reducido (</t>
    </r>
    <r>
      <rPr>
        <sz val="8"/>
        <color rgb="FFFF0000"/>
        <rFont val="MS Sans Serif"/>
        <family val="2"/>
      </rPr>
      <t xml:space="preserve">047</t>
    </r>
    <r>
      <rPr>
        <sz val="8"/>
        <rFont val="MS Sans Serif"/>
        <family val="2"/>
      </rPr>
      <t xml:space="preserve">)</t>
    </r>
  </si>
  <si>
    <t xml:space="preserve">Constante &lt;/T10003&gt;</t>
  </si>
  <si>
    <t xml:space="preserve">Total:</t>
  </si>
  <si>
    <t xml:space="preserve">Com.</t>
  </si>
  <si>
    <t xml:space="preserve"> Constante "04"</t>
  </si>
  <si>
    <t xml:space="preserve">C</t>
  </si>
  <si>
    <t xml:space="preserve">Nº de hojas adicionales que se adjuntan</t>
  </si>
  <si>
    <t xml:space="preserve">Tit</t>
  </si>
  <si>
    <t xml:space="preserve">(C) Bienes inmuebles no afectos. Relación inmuebles y rentas. Inmueble 1. Contribuyente "0" a "9" (050)</t>
  </si>
  <si>
    <t xml:space="preserve">Bienes inmuebles no afectos. Relación inmuebles y rentas. Inmueble 1. Porcentaje propiedad (3 enteros y 2 decimales) (051)</t>
  </si>
  <si>
    <t xml:space="preserve">Bienes inmuebles no afectos. Relación inmuebles y rentas. Inmueble 1. Porcentaje usufructo (3 enteros y 2 decimales) (052)</t>
  </si>
  <si>
    <t xml:space="preserve">Bienes inmuebles no afectos. Relación inmuebles y rentas. Inmueble 1. Naturaleza (053) </t>
  </si>
  <si>
    <t xml:space="preserve">Bienes inmuebles no afectos. Relación inmuebles y rentas. Inmueble 1. Uso o destino. Clave   (054)</t>
  </si>
  <si>
    <t xml:space="preserve">Bienes inmuebles no afectos. Relación inmuebles y rentas. Inmueble 1. Situación "0", "1", "2", "3" o "4" (055)</t>
  </si>
  <si>
    <t xml:space="preserve">Bienes inmuebles no afectos. Relación inmuebles y rentas. Inmueble 1. Referencia catastral (056)</t>
  </si>
  <si>
    <t xml:space="preserve">Bienes inmuebles no afectos. Relación inmuebles y rentas. Inmueble 1. A disposición. Porcentaje disposición (3 enteros y 2 decimales) (057)</t>
  </si>
  <si>
    <t xml:space="preserve">Bienes inmuebles no afectos. Relación inmuebles y rentas. Inmueble 1. A disposición. Número de días (058)</t>
  </si>
  <si>
    <t xml:space="preserve">Bienes inmuebles no afectos. Relación inmuebles y rentas. Inmueble 1. A disposición. Renta imputada (059)</t>
  </si>
  <si>
    <t xml:space="preserve">Bienes inmuebles no afectos. Relación inmuebles y rentas. Inmueble 1. Arrendado o cedido. Ingresos íntegros computables (060)</t>
  </si>
  <si>
    <t xml:space="preserve">Bienes inmuebles no afectos. Relación inmuebles y rentas. Inmueble 1. Arrendado o cedido. Gastos deducibles. Intereses. Importe pendiente (061)</t>
  </si>
  <si>
    <t xml:space="preserve">Bienes inmuebles no afectos. Relación inmuebles y rentas. Inmueble 1. Arrendado o cedido. Gastos deducibles. Intereses. Importe (062)</t>
  </si>
  <si>
    <t xml:space="preserve">Bienes inmuebles no afectos. Relación inmuebles y rentas. Inmueble 1. Arrendado o cedido. Gastos deducibles. Intereses. Pendiente deducir (063)</t>
  </si>
  <si>
    <t xml:space="preserve">Bienes inmuebles no afectos. Relación inmuebles y rentas. Inmueble 1. Arrendado o cedido. Gastos deducibles. Otros gastos deducibles (064)</t>
  </si>
  <si>
    <t xml:space="preserve">Bienes inmuebles no afectos. Relación inmuebles y rentas. Inmueble 1. Arrendado o cedido. Rendimiento neto (065)</t>
  </si>
  <si>
    <t xml:space="preserve">Bienes inmuebles no afectos. Relación inmuebles y rentas. Inmueble 1. Arrendado o cedido. Reducción por arrendamiento destinado a vivienda (066)</t>
  </si>
  <si>
    <t xml:space="preserve">Bienes inmuebles no afectos. Relación inmuebles y rentas. Inmueble 1. Arrendado o cedido. Reducción rendimientos más de 2 años (067)</t>
  </si>
  <si>
    <t xml:space="preserve">Bienes inmuebles no afectos. Relación inmuebles y rentas. Inmueble 1. Arrendado o cedido. Rendimiento mínimo computable parentesco (068)</t>
  </si>
  <si>
    <t xml:space="preserve">Bienes inmuebles no afectos. Relación inmuebles y rentas. Inmueble 1. Arrendado o cedido. Rendimiento neto reducido (069)</t>
  </si>
  <si>
    <t xml:space="preserve">Bienes inmuebles no afectos. Relación inmuebles y rentas. Inmueble 2. Contribuyente "0" a "9" (050)</t>
  </si>
  <si>
    <t xml:space="preserve">Bienes inmuebles no afectos. Relación inmuebles y rentas. Inmueble 2. Porcentaje propiedad (3 enteros y 2 decimales) (051)</t>
  </si>
  <si>
    <t xml:space="preserve">Bienes inmuebles no afectos. Relación inmuebles y rentas. Inmueble 2. Porcentaje usufructo (3 enteros y 2 decimales)  (052)</t>
  </si>
  <si>
    <t xml:space="preserve">Bienes inmuebles no afectos. Relación inmuebles y rentas. Inmueble 2. Naturaleza (053) </t>
  </si>
  <si>
    <t xml:space="preserve">Bienes inmuebles no afectos. Relación inmuebles y rentas. Inmueble 2. Uso o destino. Clave   (054)</t>
  </si>
  <si>
    <t xml:space="preserve">Bienes inmuebles no afectos. Relación inmuebles y rentas. Inmueble 2. Situación "0", "1", "2", "3" o "4" (055)</t>
  </si>
  <si>
    <t xml:space="preserve">Bienes inmuebles no afectos. Relación inmuebles y rentas. Inmueble 2. Referencia catastral (056)</t>
  </si>
  <si>
    <t xml:space="preserve">Bienes inmuebles no afectos. Relación inmuebles y rentas. Inmueble 2. A disposición. Porcentaje disposición (3 enteros y 2 decimales) (057)</t>
  </si>
  <si>
    <t xml:space="preserve">Bienes inmuebles no afectos. Relación inmuebles y rentas. Inmueble 2. A disposición. Número de días (058)</t>
  </si>
  <si>
    <t xml:space="preserve">Bienes inmuebles no afectos. Relación inmuebles y rentas. Inmueble 2. A disposición. Renta imputada (059)</t>
  </si>
  <si>
    <t xml:space="preserve">Bienes inmuebles no afectos. Relación inmuebles y rentas. Inmueble 2. Arrendado o cedido. Ingresos íntegros computables (060)</t>
  </si>
  <si>
    <t xml:space="preserve">Bienes inmuebles no afectos. Relación inmuebles y rentas. Inmueble 2. Arrendado o cedido. Gastos deducibles. Intereses. Importe pendiente (061)</t>
  </si>
  <si>
    <t xml:space="preserve">Bienes inmuebles no afectos. Relación inmuebles y rentas. Inmueble 2. Arrendado o cedido. Gastos deducibles. Intereses. Importe (062)</t>
  </si>
  <si>
    <t xml:space="preserve">Bienes inmuebles no afectos. Relación inmuebles y rentas. Inmueble 2. Arrendado o cedido. Gastos deducibles. Intereses. Pendiente deducir (063)</t>
  </si>
  <si>
    <t xml:space="preserve">Bienes inmuebles no afectos. Relación inmuebles y rentas. Inmueble 2. Arrendado o cedido. Gastos deducibles. Otros gastos deducibles (064)</t>
  </si>
  <si>
    <t xml:space="preserve">Bienes inmuebles no afectos. Relación inmuebles y rentas. Inmueble 2. Arrendado o cedido. Rendimiento neto (065)</t>
  </si>
  <si>
    <t xml:space="preserve">Bienes inmuebles no afectos. Relación inmuebles y rentas. Inmueble 2. Arrendado o cedido. Reducción por arrendamiento destinado a vivienda (066)</t>
  </si>
  <si>
    <t xml:space="preserve">Bienes inmuebles no afectos. Relación inmuebles y rentas. Inmueble 2. Arrendado o cedido. Reducción rendimientos más de 2 años (067)</t>
  </si>
  <si>
    <t xml:space="preserve">Bienes inmuebles no afectos. Relación inmuebles y rentas. Inmueble 2. Arrendado o cedido. Rendimiento mínimo computable parentesco (068)</t>
  </si>
  <si>
    <t xml:space="preserve">Bienes inmuebles no afectos. Relación inmuebles y rentas. Inmueble 2. Arrendado o cedido. Rendimiento neto reducido (069)</t>
  </si>
  <si>
    <t xml:space="preserve">Bienes inmuebles no afectos. Relación inmuebles y rentas. Inmueble 3. Contribuyente "0" a "9" (050)</t>
  </si>
  <si>
    <t xml:space="preserve">Bienes inmuebles no afectos. Relación inmuebles y rentas. Inmueble 3. Porcentaje propiedad (3 enteros y 2 decimales) (051)</t>
  </si>
  <si>
    <t xml:space="preserve">Bienes inmuebles no afectos. Relación inmuebles y rentas. Inmueble 3. Porcentaje usufructo (3 enteros y 2 decimales) (052)</t>
  </si>
  <si>
    <t xml:space="preserve">Bienes inmuebles no afectos. Relación inmuebles y rentas. Inmueble 3. Naturaleza (053) </t>
  </si>
  <si>
    <t xml:space="preserve">Bienes inmuebles no afectos. Relación inmuebles y rentas. Inmueble 3. Uso o destino. Clave   (054)</t>
  </si>
  <si>
    <t xml:space="preserve">Bienes inmuebles no afectos. Relación inmuebles y rentas. Inmueble 3. Situación "0", "1", "2", "3" o "4" (055)</t>
  </si>
  <si>
    <t xml:space="preserve">Bienes inmuebles no afectos. Relación inmuebles y rentas. Inmueble 3. Referencia catastral (056)</t>
  </si>
  <si>
    <t xml:space="preserve">Bienes inmuebles no afectos. Relación inmuebles y rentas. Inmueble 3. A disposición. Porcentaje disposición (3 enteros y 2 decimales) (057)</t>
  </si>
  <si>
    <t xml:space="preserve">Bienes inmuebles no afectos. Relación inmuebles y rentas. Inmueble 3. A disposición. Número de días (058)</t>
  </si>
  <si>
    <t xml:space="preserve">Bienes inmuebles no afectos. Relación inmuebles y rentas. Inmueble 3. A disposición. Renta imputada (059)</t>
  </si>
  <si>
    <t xml:space="preserve">Bienes inmuebles no afectos. Relación inmuebles y rentas. Inmueble 3. Arrendado o cedido. Ingresos íntegros computables (060)</t>
  </si>
  <si>
    <t xml:space="preserve">Bienes inmuebles no afectos. Relación inmuebles y rentas. Inmueble 3. Arrendado o cedido. Gastos deducibles. Intereses. Importe pendiente (061)</t>
  </si>
  <si>
    <t xml:space="preserve">Bienes inmuebles no afectos. Relación inmuebles y rentas. Inmueble 3. Arrendado o cedido. Gastos deducibles. Intereses. Importe (062)</t>
  </si>
  <si>
    <t xml:space="preserve">Bienes inmuebles no afectos. Relación inmuebles y rentas. Inmueble 3. Arrendado o cedido. Gastos deducibles. Intereses. Pendiente deducir (063)</t>
  </si>
  <si>
    <t xml:space="preserve">Bienes inmuebles no afectos. Relación inmuebles y rentas. Inmueble 3. Arrendado o cedido. Gastos deducibles. Otros gastos deducibles (064)</t>
  </si>
  <si>
    <t xml:space="preserve">Bienes inmuebles no afectos. Relación inmuebles y rentas. Inmueble 3. Arrendado o cedido. Rendimiento neto (065)</t>
  </si>
  <si>
    <t xml:space="preserve">Bienes inmuebles no afectos. Relación inmuebles y rentas. Inmueble 3. Arrendado o cedido. Reducción por arrendamiento destinado a vivienda (066)</t>
  </si>
  <si>
    <t xml:space="preserve">Bienes inmuebles no afectos. Relación inmuebles y rentas. Inmueble 3. Arrendado o cedido. Reducción rendimientos más de 2 años (067)</t>
  </si>
  <si>
    <t xml:space="preserve">Bienes inmuebles no afectos. Relación inmuebles y rentas. Inmueble 3. Arrendado o cedido. Rendimiento mínimo computable parentesco (068)</t>
  </si>
  <si>
    <t xml:space="preserve">Bienes inmuebles no afectos. Relación inmuebles y rentas. Inmueble 3. Arrendado o cedido. Rendimiento neto reducido (069)</t>
  </si>
  <si>
    <t xml:space="preserve">Bienes inmuebles no afectos. Rentas totales . Suma de rentas inmobiliarias imputadas (070)</t>
  </si>
  <si>
    <t xml:space="preserve">Bienes inmuebles no afectos. Rentas totales . Suma rendimientos netos reducidos del capital inmobiliario (071)</t>
  </si>
  <si>
    <t xml:space="preserve">Número de inmuebles en declaración conjunta (Reservado para la Administración)</t>
  </si>
  <si>
    <t xml:space="preserve">Bienes inmuebles no afectos. Bienes inmuebles arrendados o cedidos. Inmueble 1.  Contribuyente "0" a "9" (072)   </t>
  </si>
  <si>
    <t xml:space="preserve">Bienes inmuebles no afectos. Bienes inmuebles arrendados o cedidos. Inmueble 1.  Nº Identificación fiscal entidad (073)   </t>
  </si>
  <si>
    <t xml:space="preserve">Bienes inmuebles no afectos. Bienes inmuebles arrendados o cedidos. Inmueble 1.  Porcentaje titularidad (3 enteros y 2 decimales) (074)   </t>
  </si>
  <si>
    <t xml:space="preserve">Bienes inmuebles no afectos. Bienes inmuebles arrendados o cedidos. Inmueble 1.  Naturaleza (075)</t>
  </si>
  <si>
    <t xml:space="preserve">Bienes inmuebles no afectos. Bienes inmuebles arrendados o cedidos. Inmueble 1.  Situación "0", "1", "2", "3" o "4" (076)</t>
  </si>
  <si>
    <t xml:space="preserve">Bienes inmuebles no afectos. Bienes inmuebles arrendados o cedidos. Inmueble 1.  Referencia catastral (077)</t>
  </si>
  <si>
    <t xml:space="preserve">Bienes inmuebles no afectos. Bienes inmuebles arrendados o cedidos. Inmueble 1. No Residente (078)</t>
  </si>
  <si>
    <t xml:space="preserve">Bienes inmuebles no afectos. Bienes inmuebles arrendados o cedidos. Inmueble 2.  Contribuyente "0" a "9" (072)   </t>
  </si>
  <si>
    <t xml:space="preserve">Bienes inmuebles no afectos. Bienes inmuebles arrendados o cedidos. Inmueble 2.  Nº Identificación fiscal entidad (073)   </t>
  </si>
  <si>
    <t xml:space="preserve">Bienes inmuebles no afectos. Bienes inmuebles arrendados o cedidos. Inmueble 2.  Porcentaje titularidad (3 enteros y 2 decimales) (074)   </t>
  </si>
  <si>
    <t xml:space="preserve">Bienes inmuebles no afectos. Bienes inmuebles arrendados o cedidos. Inmueble 2.  Naturaleza (075)</t>
  </si>
  <si>
    <t xml:space="preserve">Bienes inmuebles no afectos. Bienes inmuebles arrendados o cedidos. Inmueble 2.  Situación "0", "1", "2", "3" o "4" (076)</t>
  </si>
  <si>
    <t xml:space="preserve">Bienes inmuebles no afectos. Bienes inmuebles arrendados o cedidos. Inmueble 2.  Referencia catastral (077)</t>
  </si>
  <si>
    <t xml:space="preserve">Bienes inmuebles no afectos. Bienes inmuebles arrendados o cedidos. Inmueble 2. No Residente (078)</t>
  </si>
  <si>
    <t xml:space="preserve">Bienes inmuebles no afectos. Bienes inmuebles arrendados o cedidos. Inmueble 3.  Contribuyente "0" a "9" (072)   </t>
  </si>
  <si>
    <t xml:space="preserve">Bienes inmuebles no afectos. Bienes inmuebles arrendados o cedidos. Inmueble 3.  Nº Identificación fiscal entidad (073)   </t>
  </si>
  <si>
    <t xml:space="preserve">Bienes inmuebles no afectos. Bienes inmuebles arrendados o cedidos. Inmueble 3.  Porcentaje titularidad (3 enteros y 2 decimales) (074)   </t>
  </si>
  <si>
    <t xml:space="preserve">Bienes inmuebles no afectos. Bienes inmuebles arrendados o cedidos. Inmueble 3.  Naturaleza (075)</t>
  </si>
  <si>
    <t xml:space="preserve">Bienes inmuebles no afectos. Bienes inmuebles arrendados o cedidos. Inmueble 3.  Situación "0", "1", "2", "3" o "4" (076)</t>
  </si>
  <si>
    <t xml:space="preserve">Bienes inmuebles no afectos. Bienes inmuebles arrendados o cedidos. Inmueble 3.  Referencia catastral (077)</t>
  </si>
  <si>
    <t xml:space="preserve">Bienes inmuebles no afectos. Bienes inmuebles arrendados o cedidos. Inmueble 3. No Residente (078)</t>
  </si>
  <si>
    <t xml:space="preserve">(D) Bienes inmuebles urbanos afectos. Inmueble 1. Contribuyente "0" a "9" (079)   </t>
  </si>
  <si>
    <t xml:space="preserve">Bienes inmuebles urbanos afectos. Inmueble 1. Porcentaje propiedad (3 enteros y 2 decimales) (080)   </t>
  </si>
  <si>
    <t xml:space="preserve">Bienes inmuebles urbanos afectos. Inmueble 1. Porcentaje usufructo (3 enteros y 2 decimales)  (081)</t>
  </si>
  <si>
    <t xml:space="preserve">Bienes inmuebles urbanos afectos. Inmueble 1. Naturaleza (clave) (082)</t>
  </si>
  <si>
    <t xml:space="preserve">Bienes inmuebles urbanos afectos. Inmueble 1.  Situación "0", "1", "2", "3" o "4" (083)</t>
  </si>
  <si>
    <t xml:space="preserve">Bienes inmuebles urbanos afectos. Inmueble 1.  Referencia catastral (084)</t>
  </si>
  <si>
    <t xml:space="preserve">Bienes inmuebles urbanos afectos. Inmueble 2. Contribuyente "0" a "9" (079)   </t>
  </si>
  <si>
    <t xml:space="preserve">Bienes inmuebles urbanos afectos. Inmueble 2. Porcentaje propiedad (3 enteros y 2 decimales) (080)   </t>
  </si>
  <si>
    <t xml:space="preserve">Bienes inmuebles urbanos afectos. Inmueble 2. Porcentaje usufructo (3 enteros y 2 decimales)  (081)</t>
  </si>
  <si>
    <t xml:space="preserve">Bienes inmuebles urbanos afectos. Inmueble 2. Naturaleza (clave) (082)</t>
  </si>
  <si>
    <t xml:space="preserve">Bienes inmuebles urbanos afectos. Inmueble 2.  Situación "0", "1", "2", "3" o "4" (083)</t>
  </si>
  <si>
    <t xml:space="preserve">Bienes inmuebles urbanos afectos. Inmueble 2.  Referencia catastral (084)</t>
  </si>
  <si>
    <t xml:space="preserve">Bienes inmuebles urbanos afectos. Inmueble 3. Contribuyente "0" a "9" (079)   </t>
  </si>
  <si>
    <t xml:space="preserve">Bienes inmuebles urbanos afectos. Inmueble 3. Porcentaje propiedad (3 enteros y 2 decimales) (080)   </t>
  </si>
  <si>
    <t xml:space="preserve">Bienes inmuebles urbanos afectos. Inmueble 3. Porcentaje usufructo (3 enteros y 2 decimales)  (081)</t>
  </si>
  <si>
    <t xml:space="preserve">Bienes inmuebles urbanos afectos. Inmueble 3. Naturaleza (clave) (082)</t>
  </si>
  <si>
    <t xml:space="preserve">Bienes inmuebles urbanos afectos. Inmueble 3.  Situación "0", "1", "2", "3" o "4" (083)</t>
  </si>
  <si>
    <t xml:space="preserve">Bienes inmuebles urbanos afectos. Inmueble 3.  Referencia catastral (084)</t>
  </si>
  <si>
    <t xml:space="preserve"> </t>
  </si>
  <si>
    <t xml:space="preserve">Constante &lt;/T10004&gt;</t>
  </si>
  <si>
    <t xml:space="preserve"> Constante "05"</t>
  </si>
  <si>
    <t xml:space="preserve">Nº de hojas adicionales si se declaran más de 3 Actividades a las que resulte aplicable un mismo régimen</t>
  </si>
  <si>
    <t xml:space="preserve">(E1) Rdto.actv.econ.est.directa - Actividad y rdto. obtenido - Actv.realizada - Actividad 1- Contribuyente  "0" a "9" (086)</t>
  </si>
  <si>
    <t xml:space="preserve">Rdto.actv.econ.est.directa - Actividad y rdto. obtenido - Actv.realizada - Actividad 1- Tipo actividad. Clave (Blanco o de "1" a "5") (087)</t>
  </si>
  <si>
    <t xml:space="preserve">Rdto.actv.econ.est.directa - Actividad y rdto. obtenido - Actv.realizada - Actividad 1- Modalidad Normal (089)  o Simplificada (090)  "0", "1" o "2" </t>
  </si>
  <si>
    <t xml:space="preserve">Rdto.actv.econ.est.directa - Actividad y rdto. obtenido - Actv.realizada - Actividad 1- Epígrafe IAE (088) (**)</t>
  </si>
  <si>
    <t xml:space="preserve">Rdto.actv.econ.est.directa - Actividad y rdto. obtenido - Actv.realizada - Actividad 1- Criterio cobros/pagos. "1" o cero. (091)</t>
  </si>
  <si>
    <t xml:space="preserve">Rdto.actv.econ.est.directa - Actividad y rdto. obtenido - Ingresos íntegros - Actividad 1- Explotación (092)</t>
  </si>
  <si>
    <t xml:space="preserve">Rdto.actv.econ.est.directa - Actividad y rdto. obtenido - Ingresos íntegros - Actividad 1- Otros ingresos (093)</t>
  </si>
  <si>
    <t xml:space="preserve">Rdto.actv.econ.est.directa - Actividad y rdto. obtenido - Ingresos íntegros - Actividad 1- Autoconsumo bienes/servicios (094)</t>
  </si>
  <si>
    <t xml:space="preserve">Rdto.actv.econ.est.directa - Actividad y rdto. obtenido - Ingresos íntegros - Actividad 1- Transmisión elementos patrimoniales: exceso amortización deducida (095)</t>
  </si>
  <si>
    <t xml:space="preserve">Rdto.actv.econ.est.directa - Actividad y rdto. obtenido - Ingresos íntegros - Actividad 1- Total ingresos computables (096)</t>
  </si>
  <si>
    <t xml:space="preserve">Rdto.actv.econ.est.directa - Actividad y rdto. obtenido - Gastos - Actividad 1- Consumos de explotación (097)</t>
  </si>
  <si>
    <t xml:space="preserve">Rdto.actv.econ.est.directa - Actividad y rdto. obtenido - Gastos - Actividad 1- Sueldos y salarios (098)</t>
  </si>
  <si>
    <t xml:space="preserve">Rdto.actv.econ.est.directa - Actividad y rdto. obtenido - Gastos - Actividad 1- Seguridad Social (099)</t>
  </si>
  <si>
    <t xml:space="preserve">Rdto.actv.econ.est.directa - Actividad y rdto. obtenido - Gastos - Actividad 1- Otros gastos de personal (100)</t>
  </si>
  <si>
    <t xml:space="preserve">Rdto.actv.econ.est.directa - Actividad y rdto. obtenido - Gastos - Actividad 1- Arrendamientos y cánones (101)</t>
  </si>
  <si>
    <t xml:space="preserve">Rdto.actv.econ.est.directa - Actividad y rdto. obtenido - Gastos - Actividad 1- Reparación y conservación (102)</t>
  </si>
  <si>
    <t xml:space="preserve">Rdto.actv.econ.est.directa - Actividad y rdto. obtenido - Gastos - Actividad 1- Servicios profesionales independientes (103)</t>
  </si>
  <si>
    <t xml:space="preserve">Rdto.actv.econ.est.directa - Actividad y rdto. obtenido - Gastos - Actividad 1- Otros servicios exteriores (104)</t>
  </si>
  <si>
    <t xml:space="preserve">Rdto.actv.econ.est.directa - Actividad y rdto. obtenido - Gastos - Actividad 1- Tributos fiscalmente deducibles (105)</t>
  </si>
  <si>
    <t xml:space="preserve">Rdto.actv.econ.est.directa - Actividad y rdto. obtenido - Gastos - Actividad 1- Gastos financieros (106)</t>
  </si>
  <si>
    <t xml:space="preserve">Rdto.actv.econ.est.directa - Actividad y rdto. obtenido - Gastos - Actividad 1- Amortizaciones (107)</t>
  </si>
  <si>
    <t xml:space="preserve">Rdto.actv.econ.est.directa - Actividad y rdto. obtenido - Gastos - Actividad 1- Pérdidas por deterioro (108)</t>
  </si>
  <si>
    <t xml:space="preserve">Rdto.actv.econ.est.directa - Actividad y rdto. obtenido - Gastos - Actividad 1- Mecenazgo (convenios) (109)</t>
  </si>
  <si>
    <t xml:space="preserve">Rdto.actv.econ.est.directa - Actividad y rdto. obtenido - Gastos - Actividad 1- Mecenazgo (gastos) (110)</t>
  </si>
  <si>
    <t xml:space="preserve">Rdto.actv.econ.est.directa - Actividad y rdto. obtenido - Gastos - Actividad 1- Otros conceptos fiscalmente deducibles (111)</t>
  </si>
  <si>
    <t xml:space="preserve">Rdto.actv.econ.est.directa - Actividad y rdto. obtenido - Gastos - Actividad 1- Suma  (112)</t>
  </si>
  <si>
    <t xml:space="preserve">Rdto.actv.econ.est.directa - Actividad y rdto. obtenido - Gastos - Actividad 1- Modalidad  Normal - Provisiones (113)</t>
  </si>
  <si>
    <t xml:space="preserve">Rdto.actv.econ.est.directa - Actividad y rdto. obtenido - Gastos - Actividad 1- Modalidad  Normal - Total gastos deducibles (114)</t>
  </si>
  <si>
    <t xml:space="preserve">Rdto.actv.econ.est.directa - Actividad y rdto. obtenido - Gastos - Actividad 1- Modalidad  Simplificada - Diferencia (115)</t>
  </si>
  <si>
    <t xml:space="preserve">Rdto.actv.econ.est.directa - Actividad y rdto. obtenido - Gastos - Actividad 1- Modalidad  Simplificada - Provisiones deduc./gastos difícil justif. (116)</t>
  </si>
  <si>
    <t xml:space="preserve">Rdto.actv.econ.est.directa - Actividad y rdto. obtenido - Gastos - Actividad 1- Modalidad  Simplificada - Total gastos deducibles (117)</t>
  </si>
  <si>
    <t xml:space="preserve">Rdto.actv.econ.est.directa - Actividad y rdto. obtenido - Rdto. neto y rdto. neto reduc. - Actividad 1- Rdto. neto (118) </t>
  </si>
  <si>
    <t xml:space="preserve">Rdto.actv.econ.est.directa - Actividad y rdto. obtenido - Rdto. neto y rdto. neto reduc. - Actividad 1- Reducciones (119)</t>
  </si>
  <si>
    <t xml:space="preserve">Rdto.actv.econ.est.directa - Actividad y rdto. obtenido - Rdto. neto y rdto. neto reduc.- Actividad -1- Rdto. neto reducido (120)</t>
  </si>
  <si>
    <t xml:space="preserve">Rdto.actv.econ.est.directa - Actividad y rdto. obtenido - Actv.realizada - Actividad 2- Contribuyente  "0" a "9" (086)</t>
  </si>
  <si>
    <t xml:space="preserve">Rdto.actv.econ.est.directa - Actividad y rdto. obtenido - Actv.realizada - Actividad 2- Tipo actividad.Clave (Blanco o de "1" a "5") (087)</t>
  </si>
  <si>
    <t xml:space="preserve">Rdto.actv.econ.est.directa - Actividad y rdto. obtenido - Actv.realizada - Actividad 2- Modalidad Normal (089) o Simplificada (090) "0", "1" o "2"</t>
  </si>
  <si>
    <t xml:space="preserve">Rdto.actv.econ.est.directa - Actividad y rdto. obtenido - Actv.realizada - Actividad 2- Epígrafe IAE (088) (**)</t>
  </si>
  <si>
    <t xml:space="preserve">Rdto.actv.econ.est.directa - Actividad y rdto. obtenido - Actv.realizada - Actividad 2- Criterio cobros/pagos. "1" o cero. (091)</t>
  </si>
  <si>
    <t xml:space="preserve">Rdto.actv.econ.est.directa - Actividad y rdto. obtenido - Ingresos íntegros - Actividad 2- Explotación (092)</t>
  </si>
  <si>
    <t xml:space="preserve">Rdto.actv.econ.est.directa - Actividad y rdto. obtenido - Ingresos íntegros - Actividad 2- Otros ingresos (093)</t>
  </si>
  <si>
    <t xml:space="preserve">Rdto.actv.econ.est.directa - Actividad y rdto. obtenido - Ingresos íntegros - Actividad 2- Autoconsumo bienes/servicios (094)</t>
  </si>
  <si>
    <t xml:space="preserve">Rdto.actv.econ.est.directa - Actividad y rdto. obtenido - Ingresos íntegros - Actividad 2- Transmisión elementos patrimoniales: exceso amortización deducida (095)</t>
  </si>
  <si>
    <t xml:space="preserve">Rdto.actv.econ.est.directa - Actividad y rdto. obtenido - Ingresos íntegros - Actividad 2- Total ingresos computables (096)</t>
  </si>
  <si>
    <t xml:space="preserve">Rdto.actv.econ.est.directa - Actividad y rdto. obtenido - Gastos - Actividad 2- Consumos de explotación (097)</t>
  </si>
  <si>
    <t xml:space="preserve">Rdto.actv.econ.est.directa - Actividad y rdto. obtenido - Gastos - Actividad 2- Sueldos y salarios (098)</t>
  </si>
  <si>
    <t xml:space="preserve">Rdto.actv.econ.est.directa - Actividad y rdto. obtenido - Gastos - Actividad 2- Seguridad Social (099)</t>
  </si>
  <si>
    <t xml:space="preserve">Rdto.actv.econ.est.directa - Actividad y rdto. obtenido - Gastos - Actividad 2- Otros gastos de personal (100)</t>
  </si>
  <si>
    <t xml:space="preserve">Rdto.actv.econ.est.directa - Actividad y rdto. obtenido - Gastos - Actividad 2- Arrendamientos y cánones (101)</t>
  </si>
  <si>
    <t xml:space="preserve">Rdto.actv.econ.est.directa - Actividad y rdto. obtenido - Gastos - Actividad 2- Reparación y conservación (102)</t>
  </si>
  <si>
    <t xml:space="preserve">Rdto.actv.econ.est.directa - Actividad y rdto. obtenido - Gastos - Actividad 2- Servicios profesionales independientes (103)</t>
  </si>
  <si>
    <t xml:space="preserve">Rdto.actv.econ.est.directa - Actividad y rdto. obtenido - Gastos - Actividad 2- Otros servicios exteriores (104)</t>
  </si>
  <si>
    <t xml:space="preserve">Rdto.actv.econ.est.directa - Actividad y rdto. obtenido - Gastos - Actividad 2- Tributos fiscalmente deducibles (105)</t>
  </si>
  <si>
    <t xml:space="preserve">Rdto.actv.econ.est.directa - Actividad y rdto. obtenido - Gastos - Actividad 2- Gastos financieros (106)</t>
  </si>
  <si>
    <t xml:space="preserve">Rdto.actv.econ.est.directa - Actividad y rdto. obtenido - Gastos - Actividad 2- Amortizaciones (107)</t>
  </si>
  <si>
    <t xml:space="preserve">Rdto.actv.econ.est.directa - Actividad y rdto. obtenido - Gastos - Actividad 2- Pérdidas por deterioro (108)</t>
  </si>
  <si>
    <t xml:space="preserve">Rdto.actv.econ.est.directa - Actividad y rdto. obtenido - Gastos - Actividad 2- Mecenazgo (convenios) (109)</t>
  </si>
  <si>
    <t xml:space="preserve">Rdto.actv.econ.est.directa - Actividad y rdto. obtenido - Gastos - Actividad 2- Mecenazgo (gastos) (110)</t>
  </si>
  <si>
    <t xml:space="preserve">Rdto.actv.econ.est.directa - Actividad y rdto. obtenido - Gastos - Actividad 2- Otros gastos fiscalmente deducibles (111)</t>
  </si>
  <si>
    <t xml:space="preserve">Rdto.actv.econ.est.directa - Actividad y rdto. obtenido - Gastos - Actividad 2- Suma de gastos (112)</t>
  </si>
  <si>
    <t xml:space="preserve">Rdto.actv.econ.est.directa - Actividad y rdto. obtenido - Gastos - Actividad 2- Modalidad  Normal - Provisiones (113)</t>
  </si>
  <si>
    <t xml:space="preserve">Rdto.actv.econ.est.directa - Actividad y rdto. obtenido - Gastos - Actividad 2- Modalidad  Normal - Total gastos deducibles (114)</t>
  </si>
  <si>
    <t xml:space="preserve">Rdto.actv.econ.est.directa - Actividad y rdto. obtenido - Gastos - Actividad 2- Modalidad  Simplificada - Diferencia (115)</t>
  </si>
  <si>
    <t xml:space="preserve">Rdto.actv.econ.est.directa - Actividad y rdto. obtenido - Gastos - Actividad 2- Modalidad  Simplificada - Provisiones deduc./gastos difícil justif. (116)</t>
  </si>
  <si>
    <t xml:space="preserve">Rdto.actv.econ.est.directa - Actividad y rdto. obtenido - Gastos - Actividad 2- Modalidad  Simplificada - Total gastos deducibles (117)</t>
  </si>
  <si>
    <t xml:space="preserve">Rdto.actv.econ.est.directa - Actividad y rdto. obtenido - Rdto. neto y rdto. neto reduc. - Actividad 2- Rdto. neto (118) </t>
  </si>
  <si>
    <t xml:space="preserve">Rdto.actv.econ.est.directa - Actividad y rdto. obtenido - Rdto. neto y rdto. neto reduc. - Actividad 2- Reducciones (119)</t>
  </si>
  <si>
    <t xml:space="preserve">Rdto.actv.econ.est.directa - Actividad y rdto. obtenido - Rdto. neto y rdto. neto reduc. - Actividad 2- Rdto.neto reducido  (120)</t>
  </si>
  <si>
    <t xml:space="preserve">Rdto.actv.econ.est.directa - Actividad y rdto. obtenido - Actv.realizada - Actividad 3- Contribuyente  "0" a "9" (086)</t>
  </si>
  <si>
    <t xml:space="preserve">Rdto.actv.econ.est.directa - Actividad y rdto. obtenido - Actv.realizada - Actividad 3- Tipo actividad.Clave (Blanco o de "1" a "5") (087)</t>
  </si>
  <si>
    <t xml:space="preserve">Rdto.actv.econ.est.directa - Actividad y rdto. obtenido - Actv.realizada - Actividad 3- Modalidad Normal (089) o Simplificada (090) "0", "1" o "2"</t>
  </si>
  <si>
    <t xml:space="preserve">Rdto.actv.econ.est.directa - Actividad y rdto. obtenido - Actv.realizada - Actividad 3- Epígrafe IAE (088) (**)</t>
  </si>
  <si>
    <t xml:space="preserve">Rdto.actv.econ.est.directa - Actividad y rdto. obtenido - Actv.realizada - Actividad 3- Criterio cobros/pagos. "1" o cero. (091)</t>
  </si>
  <si>
    <t xml:space="preserve">Rdto.actv.econ.est.directa - Actividad y rdto. obtenido - Ingresos íntegros - Actividad 3- Explotación (092)</t>
  </si>
  <si>
    <t xml:space="preserve">Rdto.actv.econ.est.directa - Actividad y rdto. obtenido - Ingresos íntegros - Actividad 3- Otros ingresos (093)</t>
  </si>
  <si>
    <t xml:space="preserve">Rdto.actv.econ.est.directa - Actividad y rdto. obtenido - Ingresos íntegros - Actividad 3- Autoconsumo bienes/servicios (094)</t>
  </si>
  <si>
    <t xml:space="preserve">Rdto.actv.econ.est.directa - Actividad y rdto. obtenido - Ingresos íntegros - Actividad 3- Transmisión elementos patrimoniales: exceso amortización deducida (095)</t>
  </si>
  <si>
    <t xml:space="preserve">Rdto.actv.econ.est.directa - Actividad y rdto. obtenido - Ingresos íntegros - Actividad 3- Total ingresos computables (096)</t>
  </si>
  <si>
    <t xml:space="preserve">Rdto.actv.econ.est.directa - Actividad y rdto. obtenido - Gastos - Actividad 3- Consumos de explotación (097)</t>
  </si>
  <si>
    <t xml:space="preserve">Rdto.actv.econ.est.directa - Actividad y rdto. obtenido - Gastos - Actividad 3- Sueldos y salarios (098)</t>
  </si>
  <si>
    <t xml:space="preserve">Rdto.actv.econ.est.directa - Actividad y rdto. obtenido - Gastos - Actividad 3- Seguridad Social (099)</t>
  </si>
  <si>
    <t xml:space="preserve">Rdto.actv.econ.est.directa - Actividad y rdto. obtenido - Gastos - Actividad 3- Otros gastos de personal (100)</t>
  </si>
  <si>
    <t xml:space="preserve">Rdto.actv.econ.est.directa - Actividad y rdto. obtenido - Gastos - Actividad 3- Arrendamientos y cánones (101)</t>
  </si>
  <si>
    <t xml:space="preserve">Rdto.actv.econ.est.directa - Actividad y rdto. obtenido - Gastos - Actividad 3- Reparación y conservación (102)</t>
  </si>
  <si>
    <t xml:space="preserve">Rdto.actv.econ.est.directa - Actividad y rdto. obtenido - Gastos - Actividad 3- Servicios profesionales independientes (103)</t>
  </si>
  <si>
    <t xml:space="preserve">Rdto.actv.econ.est.directa - Actividad y rdto. obtenido - Gastos - Actividad 3- Otros servicios exteriores (104)</t>
  </si>
  <si>
    <t xml:space="preserve">Rdto.actv.econ.est.directa - Actividad y rdto. obtenido - Gastos - Actividad 3- Tributos fiscalmente deducibles (105)</t>
  </si>
  <si>
    <t xml:space="preserve">Rdto.actv.econ.est.directa - Actividad y rdto. obtenido - Gastos - Actividad 3- Gastos financieros (106)</t>
  </si>
  <si>
    <t xml:space="preserve">Rdto.actv.econ.est.directa - Actividad y rdto. obtenido - Gastos - Actividad 3- Amortizaciones (107)</t>
  </si>
  <si>
    <t xml:space="preserve">Rdto.actv.econ.est.directa - Actividad y rdto. obtenido - Gastos - Actividad 3- Pérdidas por deterioro (108)</t>
  </si>
  <si>
    <t xml:space="preserve">Rdto.actv.econ.est.directa - Actividad y rdto. obtenido - Gastos - Actividad 3- Mecenazgo (convenios) (109)</t>
  </si>
  <si>
    <t xml:space="preserve">Rdto.actv.econ.est.directa - Actividad y rdto. obtenido - Gastos - Actividad 3- Mecenazgo (gastos) (110)</t>
  </si>
  <si>
    <t xml:space="preserve">Rdto.actv.econ.est.directa - Actividad y rdto. obtenido - Gastos - Actividad 3- Otros gastos fiscalmente deducibles (111)</t>
  </si>
  <si>
    <t xml:space="preserve">Rdto.actv.econ.est.directa - Actividad y rdto. obtenido - Gastos - Actividad 3- Suma de gastos (112)</t>
  </si>
  <si>
    <t xml:space="preserve">Rdto.actv.econ.est.directa - Actividad y rdto. obtenido - Gastos - Actividad 3- Modalidad  Normal - Provisiones (113)</t>
  </si>
  <si>
    <t xml:space="preserve">Rdto.actv.econ.est.directa - Actividad y rdto. obtenido - Gastos - Actividad 3- Modalidad  Normal - Total gastos deducibles (114)</t>
  </si>
  <si>
    <t xml:space="preserve">Rdto.actv.econ.est.directa - Actividad y rdto. obtenido - Gastos - Actividad 3- Modalidad  Simplificada - Diferencia (115)</t>
  </si>
  <si>
    <t xml:space="preserve">Rdto.actv.econ.est.directa - Actividad y rdto. obtenido - Gastos - Actividad 3- Modalidad  Simplificada - Provisiones deduc./gastos difícil justif. (116)</t>
  </si>
  <si>
    <t xml:space="preserve">Rdto.actv.econ.est.directa - Actividad y rdto. obtenido - Gastos - Actividad 3- Modalidad  Simplificada - Total gastos deducibles (117)</t>
  </si>
  <si>
    <t xml:space="preserve">Rdto.actv.econ.est.directa - Actividad y rdto. obtenido - Rdto. neto y rdto. neto reduc. - Actividad 3- Rdto. neto (118) </t>
  </si>
  <si>
    <t xml:space="preserve">Rdto.actv.econ.est.directa - Actividad y rdto. obtenido - Rdto. neto y rdto. neto reduc. - Actividad 3- Reducciones (119)</t>
  </si>
  <si>
    <t xml:space="preserve">Rdto.actv.econ.est.directa - Actividad y rdto. obtenido - Rdto. neto y rdto. neto reduc. - Actividad 3- Rdto.neto reducido  (120)</t>
  </si>
  <si>
    <t xml:space="preserve">Rdto.actv.econ.est.directa - Rdto.neto reducido total en estimación directa - Suma de rendimientos netos reducidos (121)</t>
  </si>
  <si>
    <t xml:space="preserve">Rdto.actv.econ.est.directa - Rdto.neto reducido total en estimación directa - Reducción ejercicio determinadas actividades (artículo 32.2.1º) (122)</t>
  </si>
  <si>
    <r>
      <rPr>
        <sz val="8"/>
        <color rgb="FFFF0000"/>
        <rFont val="MS Sans Serif"/>
        <family val="2"/>
      </rPr>
      <t xml:space="preserve">Rdto.actv.econ.est.directa - Rdto.neto reducido total en estimación directa - Reducción ejercicio determinadas actividades (artículo 32.2.3º)</t>
    </r>
    <r>
      <rPr>
        <sz val="8"/>
        <rFont val="MS Sans Serif"/>
        <family val="2"/>
      </rPr>
      <t xml:space="preserve"> (123)</t>
    </r>
  </si>
  <si>
    <r>
      <rPr>
        <sz val="8"/>
        <color rgb="FFFF0000"/>
        <rFont val="MS Sans Serif"/>
        <family val="2"/>
      </rPr>
      <t xml:space="preserve">Rdto.actv.econ.est.directa - Rdto.neto reducido total en estimación directa - Reducción por inicio de una actividad económica </t>
    </r>
    <r>
      <rPr>
        <sz val="8"/>
        <rFont val="MS Sans Serif"/>
        <family val="2"/>
      </rPr>
      <t xml:space="preserve">(124)</t>
    </r>
  </si>
  <si>
    <t xml:space="preserve">Rdto.actv.econ.est.directa - Rdto.neto reducido total en estimación directa - Rendimiento neto reducido total  (125)</t>
  </si>
  <si>
    <t xml:space="preserve">Constante &lt;/T10005&gt;</t>
  </si>
  <si>
    <t xml:space="preserve">(**) Cuando el código IAE tenga cuatro cifras significativas se insertará un punto entre la tercera y cuarta cifra. En otro caso se consignarán las tres cifras seguidas de dos blancos.</t>
  </si>
  <si>
    <t xml:space="preserve">Com</t>
  </si>
  <si>
    <t xml:space="preserve"> Constante "06"</t>
  </si>
  <si>
    <t xml:space="preserve">Nº de hojas adicionales si se declaran más de 2 actividades</t>
  </si>
  <si>
    <t xml:space="preserve">(E2)Rdtos.activ.económ.est.objetiva - Act. realiz./rdtos. obtenidos - Activ. 1ª - Clasificación IAE (127) (**)</t>
  </si>
  <si>
    <t xml:space="preserve">Rdtos.activ.económ.est.objetiva - Act. realiz./rdtos. obtenidos - Activ. 1ª - Contribuyente titular actividad (126)  "0" a "9"</t>
  </si>
  <si>
    <t xml:space="preserve">Rdtos.activ.económ.est.objetiva - Act. realiz./rdtos. obtenidos - Activ. 1ª - Criterio cobros/pagos: "1" ó "0" (128)</t>
  </si>
  <si>
    <t xml:space="preserve">Rdtos.activ.económ.est.objetiva - Act. realiz./rdtos. obtenidos - Activ. 1ª - Módulo 1 - Definición </t>
  </si>
  <si>
    <t xml:space="preserve">Rdtos.activ.económ.est.objetiva - Act. realiz./rdtos. obtenidos - Activ. 1ª - Módulo 1 - Unidades (nº) (7 enteros y 2 decimales)</t>
  </si>
  <si>
    <t xml:space="preserve">Rdtos.activ.económ.est.objetiva - Act. realiz./rdtos. obtenidos - Activ. 1ª - Módulo 1 - Rdto. por módulo (9 enteros y 2 decimales)</t>
  </si>
  <si>
    <t xml:space="preserve">Rdtos.activ.económ.est.objetiva - Act. realiz./rdtos. obtenidos - Activ. 1ª - Módulo 2 - Definición </t>
  </si>
  <si>
    <t xml:space="preserve">Rdtos.activ.económ.est.objetiva - Act. realiz./rdtos. obtenidos - Activ. 1ª - Módulo 2 - Unidades (nº) (7 enteros y 2 decimales)</t>
  </si>
  <si>
    <t xml:space="preserve">Rdtos.activ.económ.est.objetiva - Act. realiz./rdtos. obtenidos - Activ. 1ª - Módulo 2 - Rdto. por módulo (9 enteros y 2 decimales)</t>
  </si>
  <si>
    <t xml:space="preserve">Rdtos.activ.económ.est.objetiva - Act. realiz./rdtos. obtenidos - Activ. 1ª - Módulo 3 - Definición </t>
  </si>
  <si>
    <t xml:space="preserve">Rdtos.activ.económ.est.objetiva - Act. realiz./rdtos. obtenidos - Activ. 1ª - Módulo 3 - Unidades (nº) (7 enteros y 2 decimales)</t>
  </si>
  <si>
    <t xml:space="preserve">Rdtos.activ.económ.est.objetiva - Act. realiz./rdtos. obtenidos - Activ. 1ª - Módulo 3 - Rdto. por módulo (9 enteros y 2 decimales)</t>
  </si>
  <si>
    <t xml:space="preserve">Rdtos.activ.económ.est.objetiva - Act. realiz./rdtos. obtenidos - Activ. 1ª - Módulo 4 - Definición </t>
  </si>
  <si>
    <t xml:space="preserve">Rdtos.activ.económ.est.objetiva - Act. realiz./rdtos. obtenidos - Activ. 1ª - Módulo 4 - Unidades (nº) (7 enteros y 2 decimales)</t>
  </si>
  <si>
    <t xml:space="preserve">Rdtos.activ.económ.est.objetiva - Act. realiz./rdtos. obtenidos - Activ. 1ª - Módulo 4 - Rdto. por módulo (9 enteros y 2 decimales)</t>
  </si>
  <si>
    <t xml:space="preserve">Rdtos.activ.económ.est.objetiva - Act. realiz./rdtos. obtenidos - Activ. 1ª - Módulo 5 - Definición </t>
  </si>
  <si>
    <t xml:space="preserve">Rdtos.activ.económ.est.objetiva - Act. realiz./rdtos. obtenidos - Activ. 1ª - Módulo 5 - Unidades (nº) (7 enteros y 2 decimales)</t>
  </si>
  <si>
    <t xml:space="preserve">Rdtos.activ.económ.est.objetiva - Act. realiz./rdtos. obtenidos - Activ. 1ª - Módulo 5 - Rdto. por módulo (9 enteros y 2 decimales)</t>
  </si>
  <si>
    <t xml:space="preserve">Rdtos.activ.económ.est.objetiva - Act. realiz./rdtos. obtenidos - Activ. 1ª - Módulo 6 - Definición </t>
  </si>
  <si>
    <t xml:space="preserve">Rdtos.activ.económ.est.objetiva - Act. realiz./rdtos. obtenidos - Activ. 1ª - Módulo 6 - Unidades (nº) (7 enteros y 2 decimales)</t>
  </si>
  <si>
    <t xml:space="preserve">Rdtos.activ.económ.est.objetiva - Act. realiz./rdtos. obtenidos - Activ. 1ª - Módulo 6 - Rdto. por módulo (9 enteros y 2 decimales)</t>
  </si>
  <si>
    <t xml:space="preserve">Rdtos.activ.económ.est.objetiva - Act. realiz./rdtos. obtenidos - Activ. 1ª - Módulo 7 - Definición </t>
  </si>
  <si>
    <t xml:space="preserve">Rdtos.activ.económ.est.objetiva - Act. realiz./rdtos. obtenidos - Activ. 1ª - Módulo 7 - Unidades (nº) (7 enteros y 2 decimales)</t>
  </si>
  <si>
    <t xml:space="preserve">Rdtos.activ.económ.est.objetiva - Act. realiz./rdtos. obtenidos - Activ. 1ª - Módulo 7 - Rdto. por módulo (9 enteros y 2 decimales)</t>
  </si>
  <si>
    <t xml:space="preserve">Rdtos.activ.económ.est.objetiva - Act. realiz./rdtos. obtenidos - Activ. 1ª - Rdto. neto previo (suma)  (129)</t>
  </si>
  <si>
    <t xml:space="preserve">Rdtos.activ.económ.est.objetiva - Act. realiz./rdtos. obtenidos - Activ. 1ª - Minorizaciones por incentivos al empleo  (130)</t>
  </si>
  <si>
    <t xml:space="preserve">Rdtos.activ.económ.est.objetiva - Act. realiz./rdtos. obtenidos - Activ. 1ª - Minorizaciones por incentivos a la inversion (131)</t>
  </si>
  <si>
    <t xml:space="preserve">Rdtos.activ.económ.est.objetiva - Act. realiz./rdtos. obtenidos - Activ. 1ª - Rdto. neto minorado (132)</t>
  </si>
  <si>
    <t xml:space="preserve">Rdtos.activ.económ.est.objetiva - Act. realiz./rdtos. obtenidos - Activ. 1ª - Indice corrector especial (2 enteros y 2 decimales) (133)</t>
  </si>
  <si>
    <t xml:space="preserve">Rdtos.activ.económ.est.objetiva - Act. realiz./rdtos. obtenidos - Activ. 1ª - Indice corr.empresas pequeña dimensión (2 enteros y 2 decimales) (134)</t>
  </si>
  <si>
    <t xml:space="preserve">Rdtos.activ.económ.est.objetiva - Act. realiz./rdtos. obtenidos - Activ. 1ª - Indice corrector de temporada (2 enteros y 2 decimales) (135)</t>
  </si>
  <si>
    <t xml:space="preserve">Rdtos.activ.económ.est.objetiva - Act. realiz./rdtos. obtenidos - Activ. 1ª - Indice corrector de exceso (2 enteros y 2 decimales) (136)</t>
  </si>
  <si>
    <t xml:space="preserve">Rdtos.activ.económ.est.objetiva - Act. realiz./rdtos. obtenidos - Activ. 1ª - Indice corr. por inicio nueva activ. (2 enteros y 2 decimales) (137)</t>
  </si>
  <si>
    <t xml:space="preserve">Rdtos.activ.económ.est.objetiva - Act. realiz./rdtos. obtenidos - Activ. 1ª - Rdto. neto de módulos (138)</t>
  </si>
  <si>
    <t xml:space="preserve">Rdtos.activ.económ.est.objetiva - Act. realiz./rdtos. obtenidos - Activ. 1ª - Reducción de carácter general (139)</t>
  </si>
  <si>
    <t xml:space="preserve">Rdtos.activ.económ.est.objetiva - Act. realiz./rdtos. obtenidos - Activ. 1ª - Reducción para actividades económicas desarrolladas en el término municipal de Lorca (140)</t>
  </si>
  <si>
    <t xml:space="preserve">Rdtos.activ.económ.est.objetiva - Act. realiz./rdtos. obtenidos - Activ. 1ª - Gastos extraordinarios circunstancias  excepcionales (141)</t>
  </si>
  <si>
    <t xml:space="preserve">Rdtos.activ.económ.est.objetiva - Act. realiz./rdtos. obtenidos - Activ. 1ª - Otras percepciones empresariales (142)</t>
  </si>
  <si>
    <t xml:space="preserve">Rdtos.activ.económ.est.objetiva - Act. realiz./rdtos. obtenidos - Activ. 1ª -Rendimiento neto actividad (143)</t>
  </si>
  <si>
    <t xml:space="preserve">Rdtos.activ.económ.est.objetiva - Act. realiz./rdtos. obtenidos - Activ. 1ª - Reducción art. 32.1 Ley del Impuesto (144)</t>
  </si>
  <si>
    <t xml:space="preserve">Rdtos.activ.económ.est.objetiva - Act. realiz./rdtos. obtenidos - Activ. 1ª - Rendimiento neto reducido (145)</t>
  </si>
  <si>
    <t xml:space="preserve">Rdtos.activ.económ.est.objetiva - Act. realiz./rdtos. obtenidos - Activ. 2ª - Clasificación IAE (127) (**)</t>
  </si>
  <si>
    <t xml:space="preserve">Rdtos.activ.económ.est.objetiva - Act. realiz./rdtos. obtenidos - Activ. 2ª - Contribuyente titular actividad (126)  "0" a "9"</t>
  </si>
  <si>
    <t xml:space="preserve">Rdtos.activ.económ.est.objetiva - Act. realiz./rdtos. obtenidos - Activ. 2ª - Criterio cobros/pagos: "1" ó "0" (128)</t>
  </si>
  <si>
    <t xml:space="preserve">Rdtos.activ.económ.est.objetiva - Act. realiz./rdtos. obtenidos - Activ. 2ª - Módulo 1 - Definición </t>
  </si>
  <si>
    <t xml:space="preserve">Rdtos.activ.económ.est.objetiva - Act. realiz./rdtos. obtenidos - Activ. 2ª - Módulo 1 - Unidades (nº) (7 enteros y 2 decimales)</t>
  </si>
  <si>
    <t xml:space="preserve">Rdtos.activ.económ.est.objetiva - Act. realiz./rdtos. obtenidos - Activ. 2ª - Módulo 1 - Rdto. por módulo (9 enteros y 2 decimales)</t>
  </si>
  <si>
    <t xml:space="preserve">Rdtos.activ.económ.est.objetiva - Act. realiz./rdtos. obtenidos - Activ. 2ª - Módulo 2 - Definición </t>
  </si>
  <si>
    <t xml:space="preserve">Rdtos.activ.económ.est.objetiva - Act. realiz./rdtos. obtenidos - Activ. 2ª - Módulo 2 - Unidades (nº) (7 enteros y 2 decimales)</t>
  </si>
  <si>
    <t xml:space="preserve">Rdtos.activ.económ.est.objetiva - Act. realiz./rdtos. obtenidos - Activ. 2ª - Módulo 2 - Rdto. por módulo (9 enteros y 2 decimales)</t>
  </si>
  <si>
    <t xml:space="preserve">Rdtos.activ.económ.est.objetiva - Act. realiz./rdtos. obtenidos - Activ. 2ª - Módulo 3 - Definición </t>
  </si>
  <si>
    <t xml:space="preserve">Rdtos.activ.económ.est.objetiva - Act. realiz./rdtos. obtenidos - Activ. 2ª - Módulo 3 - Unidades (nº) (7 enteros y 2 decimales)</t>
  </si>
  <si>
    <t xml:space="preserve">Rdtos.activ.económ.est.objetiva - Act. realiz./rdtos. obtenidos - Activ. 2ª - Módulo 3 - Rdto. por módulo (9 enteros y 2 decimales)</t>
  </si>
  <si>
    <t xml:space="preserve">Rdtos.activ.económ.est.objetiva - Act. realiz./rdtos. obtenidos - Activ. 2ª - Módulo 4 - Definición </t>
  </si>
  <si>
    <t xml:space="preserve">Rdtos.activ.económ.est.objetiva - Act. realiz./rdtos. obtenidos - Activ. 2ª - Módulo 4 - Unidades (nº) (7 enteros y 2 decimales)</t>
  </si>
  <si>
    <t xml:space="preserve">Rdtos.activ.económ.est.objetiva - Act. realiz./rdtos. obtenidos - Activ. 2ª - Módulo 4 - Rdto. por módulo (9 enteros y 2 decimales)</t>
  </si>
  <si>
    <t xml:space="preserve">Rdtos.activ.económ.est.objetiva - Act. realiz./rdtos. obtenidos - Activ. 2ª - Módulo 5 - Definición </t>
  </si>
  <si>
    <t xml:space="preserve">Rdtos.activ.económ.est.objetiva - Act. realiz./rdtos. obtenidos - Activ. 2ª - Módulo 5 - Unidades (nº) (7 enteros y 2 decimales)</t>
  </si>
  <si>
    <t xml:space="preserve">Rdtos.activ.económ.est.objetiva - Act. realiz./rdtos. obtenidos - Activ. 2ª - Módulo 5 - Rdto. por módulo (9 enteros y 2 decimales)</t>
  </si>
  <si>
    <t xml:space="preserve">Rdtos.activ.económ.est.objetiva - Act. realiz./rdtos. obtenidos - Activ. 2ª - Módulo 6 - Definición </t>
  </si>
  <si>
    <t xml:space="preserve">Rdtos.activ.económ.est.objetiva - Act. realiz./rdtos. obtenidos - Activ. 2ª - Módulo 6 - Unidades (nº) (7 enteros y 2 decimales)</t>
  </si>
  <si>
    <t xml:space="preserve">Rdtos.activ.económ.est.objetiva - Act. realiz./rdtos. obtenidos - Activ. 2ª - Módulo 6 - Rdto. por módulo (9 enteros y 2 decimales)</t>
  </si>
  <si>
    <t xml:space="preserve">Rdtos.activ.económ.est.objetiva - Act. realiz./rdtos. obtenidos - Activ. 2ª - Módulo 7 - Definición </t>
  </si>
  <si>
    <t xml:space="preserve">Rdtos.activ.económ.est.objetiva - Act. realiz./rdtos. obtenidos - Activ. 2ª - Módulo 7 - Unidades (nº) (7 enteros y 2 decimales)</t>
  </si>
  <si>
    <t xml:space="preserve">Rdtos.activ.económ.est.objetiva - Act. realiz./rdtos. obtenidos - Activ. 2ª - Módulo 7 - Rdto. por módulo (9 enteros y 2 decimales)</t>
  </si>
  <si>
    <t xml:space="preserve">Rdtos.activ.económ.est.objetiva - Act. realiz./rdtos. obtenidos - Activ. 2ª - Rdto. neto previo (suma)  (129)</t>
  </si>
  <si>
    <t xml:space="preserve">Rdtos.activ.económ.est.objetiva - Act. realiz./rdtos. obtenidos - Activ. 2ª - Minorizaciones por incentivos al empleo  (130)</t>
  </si>
  <si>
    <t xml:space="preserve">Rdtos.activ.económ.est.objetiva - Act. realiz./rdtos. obtenidos - Activ. 2ª - Minorizaciones por incentivos a la inversion (131)</t>
  </si>
  <si>
    <t xml:space="preserve">Rdtos.activ.económ.est.objetiva - Act. realiz./rdtos. obtenidos - Activ. 2ª - Rdto. neto minorado (132)</t>
  </si>
  <si>
    <t xml:space="preserve">Rdtos.activ.económ.est.objetiva - Act. realiz./rdtos. obtenidos - Activ. 2ª - Indice corrector especial (2 enteros y 2 decimales) (133)</t>
  </si>
  <si>
    <t xml:space="preserve">Rdtos.activ.económ.est.objetiva - Act. realiz./rdtos. obtenidos - Activ. 2ª - Indice corr.empresas pequeña dimensión (2 enteros y 2 decimales) (134)</t>
  </si>
  <si>
    <t xml:space="preserve">Rdtos.activ.económ.est.objetiva - Act. realiz./rdtos. obtenidos - Activ. 2ª - Indice corrector de temporada (2 enteros y 2 decimales) (135)</t>
  </si>
  <si>
    <t xml:space="preserve">Rdtos.activ.económ.est.objetiva - Act. realiz./rdtos. obtenidos - Activ. 2ª - Indice corrector de exceso (2 enteros y 2 decimales) (136)</t>
  </si>
  <si>
    <t xml:space="preserve">Rdtos.activ.económ.est.objetiva - Act. realiz./rdtos. obtenidos - Activ. 2ª - Indice corr. por inicio nueva activ. (2 enteros y 2 decimales) (137)</t>
  </si>
  <si>
    <t xml:space="preserve">Rdtos.activ.económ.est.objetiva - Act. realiz./rdtos. obtenidos - Activ. 2ª - Rdto. neto de módulos (138)</t>
  </si>
  <si>
    <t xml:space="preserve">Rdtos.activ.económ.est.objetiva - Act. realiz./rdtos. obtenidos - Activ. 2ª - Reducción de carácter general (139)</t>
  </si>
  <si>
    <t xml:space="preserve">Rdtos.activ.económ.est.objetiva - Act. realiz./rdtos. obtenidos - Activ. 2ª - Reducción para actividades económicas desarrolladas en el término municipal de Lorca (140)</t>
  </si>
  <si>
    <t xml:space="preserve">Rdtos.activ.económ.est.objetiva - Act. realiz./rdtos. obtenidos - Activ. 2ª - Gastos extraordinarios circunstancias  excepcionales (141)</t>
  </si>
  <si>
    <t xml:space="preserve">Rdtos.activ.económ.est.objetiva - Act. realiz./rdtos. obtenidos - Activ. 2ª - Otras percepciones empresariales (142)</t>
  </si>
  <si>
    <t xml:space="preserve">Rdtos.activ.económ.est.objetiva - Act. realiz./rdtos. obtenidos - Activ. 2ª -Rendimiento neto actividad  (143)</t>
  </si>
  <si>
    <t xml:space="preserve">Rdtos.activ.económ.est.objetiva - Act. realiz./rdtos. obtenidos - Activ. 2ª - Reducción art. 32.1 Ley del Impuesto (144)</t>
  </si>
  <si>
    <t xml:space="preserve">Rdtos.activ.económ.est.objetiva - Act. realiz./rdtos. obtenidos - Activ. 2ª - Rendimiento neto reducido (145)</t>
  </si>
  <si>
    <t xml:space="preserve">Rdtos.activ.económ.est.objetiva - Rendimiento neto reducido total de las actividades económicas - Suma rendimientos netos reducidos (148)</t>
  </si>
  <si>
    <r>
      <rPr>
        <sz val="8"/>
        <color rgb="FFFF0000"/>
        <rFont val="MS Sans Serif"/>
        <family val="2"/>
      </rPr>
      <t xml:space="preserve">Rdtos.activ.económ.est.objetiva - Rendimiento neto reducido total de las actividades económicas - Reducción ejercicio determinadas actividades económicas</t>
    </r>
    <r>
      <rPr>
        <sz val="8"/>
        <rFont val="MS Sans Serif"/>
        <family val="2"/>
      </rPr>
      <t xml:space="preserve"> (149)</t>
    </r>
  </si>
  <si>
    <t xml:space="preserve">Rdtos.activ.económ.est.objetiva - Rendimiento neto reducido total de las actividades económicas (150)</t>
  </si>
  <si>
    <t xml:space="preserve">Constante &lt;/T10006&gt;</t>
  </si>
  <si>
    <t xml:space="preserve">(**) Cuando el código IAE tenga cuatro cifras significativas se insertará un punto entre la tercera y cuarta cifra. En otro caso se consignaran las tres cifras seguidas de dos blancos.</t>
  </si>
  <si>
    <t xml:space="preserve"> Constante "07"</t>
  </si>
  <si>
    <t xml:space="preserve">Nº de hojas adicionales si se declaran más de 2 Actividades</t>
  </si>
  <si>
    <t xml:space="preserve">Rdtos. agríc.ganad.y forest. est. objetiva -Act. realiz./rdtos- Activ 1ª - Clave actividad: de "0" a "9" (152)</t>
  </si>
  <si>
    <t xml:space="preserve">Rdtos. agríc.ganad.y forest. est. objetiva -Act. realiz./rdtos- Activ 1ª - Contribuyente titular de actividad: de "0" a "9"  (151)</t>
  </si>
  <si>
    <t xml:space="preserve">Rdtos. agríc.ganad.y forest. est. objetiva -Act. realiz./rdtos- Activ 1ª - Criterio cobros/pagos:  "1" ó "0" (153)</t>
  </si>
  <si>
    <t xml:space="preserve">Rdtos. agríc.ganad.y forest. est. objetiva -Act. realiz./rdtos- Activ 1ª - Producto 1º - Ingresos íntegros </t>
  </si>
  <si>
    <t xml:space="preserve">Rdtos. agríc.ganad.y forest. est. objetiva -Act. realiz./rdtos- Activ 1ª - Producto 1º - Índice </t>
  </si>
  <si>
    <t xml:space="preserve">Rdtos. agríc.ganad.y forest. est. objetiva -Act. realiz./rdtos- Activ 1ª - Producto 1º - Rdto. base producto </t>
  </si>
  <si>
    <t xml:space="preserve">Rdtos. agríc.ganad.y forest. est. objetiva -Act. realiz./rdtos- Activ 1ª - Producto 2º - Ingresos íntegros </t>
  </si>
  <si>
    <t xml:space="preserve">Rdtos. agríc.ganad.y forest. est. objetiva -Act. realiz./rdtos- Activ 1ª - Producto 2º - Índice </t>
  </si>
  <si>
    <t xml:space="preserve">Rdtos. agríc.ganad.y forest. est. objetiva -Act. realiz./rdtos- Activ 1ª - Producto 2º - Rdto. base producto </t>
  </si>
  <si>
    <t xml:space="preserve">Rdtos. agríc.ganad.y forest. est. objetiva -Act. realiz./rdtos- Activ 1ª - Producto 3º - Ingresos íntegros </t>
  </si>
  <si>
    <t xml:space="preserve">Rdtos. agríc.ganad.y forest. est. objetiva -Act. realiz./rdtos- Activ 1ª - Producto 3º - Índice </t>
  </si>
  <si>
    <t xml:space="preserve">Rdtos. agríc.ganad.y forest. est. objetiva -Act. realiz./rdtos- Activ 1ª - Producto 3º - Rdto. base producto </t>
  </si>
  <si>
    <t xml:space="preserve">Rdtos. agríc.ganad.y forest. est. objetiva -Act. realiz./rdtos- Activ 1ª - Producto 4º - Ingresos íntegros </t>
  </si>
  <si>
    <t xml:space="preserve">Rdtos. agríc.ganad.y forest. est. objetiva -Act. realiz./rdtos- Activ 1ª - Producto 4º - Índice </t>
  </si>
  <si>
    <t xml:space="preserve">Rdtos. agríc.ganad.y forest. est. objetiva -Act. realiz./rdtos- Activ 1ª - Producto 4º - Rdto. base producto </t>
  </si>
  <si>
    <t xml:space="preserve">Rdtos. agríc.ganad.y forest. est. objetiva -Act. realiz./rdtos- Activ 1ª - Producto 5º - Ingresos íntegros </t>
  </si>
  <si>
    <t xml:space="preserve">Rdtos. agríc.ganad.y forest. est. objetiva -Act. realiz./rdtos- Activ 1ª - Producto 5º - Índice </t>
  </si>
  <si>
    <t xml:space="preserve">Rdtos. agríc.ganad.y forest. est. objetiva -Act. realiz./rdtos- Activ 1ª - Producto 5º - Rdto. base producto </t>
  </si>
  <si>
    <t xml:space="preserve">Rdtos. agríc.ganad.y forest. est. objetiva -Act. realiz./rdtos- Activ 1ª - Producto 6º - Ingresos íntegros</t>
  </si>
  <si>
    <t xml:space="preserve">Rdtos. agríc.ganad.y forest. est. objetiva -Act. realiz./rdtos- Activ 1ª - Producto 6º - Índice </t>
  </si>
  <si>
    <t xml:space="preserve">Rdtos. agríc.ganad.y forest. est. objetiva -Act. realiz./rdtos- Activ 1ª - Producto 6º - Rdto. base producto </t>
  </si>
  <si>
    <t xml:space="preserve">Rdtos. agríc.ganad.y forest. est. objetiva -Act. realiz./rdtos- Activ 1ª - Producto 7º - Ingresos íntegros</t>
  </si>
  <si>
    <t xml:space="preserve">Rdtos. agríc.ganad.y forest. est. objetiva -Act. realiz./rdtos- Activ 1ª - Producto 7º - Índice </t>
  </si>
  <si>
    <t xml:space="preserve">Rdtos. agríc.ganad.y forest. est. objetiva -Act. realiz./rdtos- Activ 1ª - Producto 7º - Rdto. base producto</t>
  </si>
  <si>
    <t xml:space="preserve">Rdtos. agríc.ganad.y forest. est. objetiva -Act. realiz./rdtos- Activ 1ª - Producto 8º - Ingresos íntegros </t>
  </si>
  <si>
    <t xml:space="preserve">Rdtos. agríc.ganad.y forest. est. objetiva -Act. realiz./rdtos- Activ 1ª - Producto 8º - Índice </t>
  </si>
  <si>
    <t xml:space="preserve">Rdtos. agríc.ganad.y forest. est. objetiva -Act. realiz./rdtos- Activ 1ª - Producto 8º - Rdto. base producto</t>
  </si>
  <si>
    <t xml:space="preserve">Rdtos. agríc.ganad.y forest. est. objetiva -Act. realiz./rdtos- Activ 1ª - Producto 9º - Ingresos íntegros</t>
  </si>
  <si>
    <t xml:space="preserve">Rdtos. agríc.ganad.y forest. est. objetiva -Act. realiz./rdtos- Activ 1ª - Producto 9º - Índice </t>
  </si>
  <si>
    <t xml:space="preserve">Rdtos. agríc.ganad.y forest. est. objetiva -Act. realiz./rdtos- Activ 1ª - Producto 9º - Rdto. base producto </t>
  </si>
  <si>
    <t xml:space="preserve">Rdtos. agríc.ganad.y forest. est. objetiva -Act. realiz./rdtos- Activ 1ª - Producto 10º - Ingresos íntegros </t>
  </si>
  <si>
    <t xml:space="preserve">Rdtos. agríc.ganad.y forest. est. objetiva -Act. realiz./rdtos- Activ 1ª - Producto 10º - Índice </t>
  </si>
  <si>
    <t xml:space="preserve">Rdtos. agríc.ganad.y forest. est. objetiva -Act. realiz./rdtos- Activ 1ª - Producto 10º - Rdto. base producto </t>
  </si>
  <si>
    <t xml:space="preserve">Rdtos. agríc.ganad.y forest. est. objetiva -Act. realiz./rdtos- Activ 1ª - Producto 11º - Ingresos íntegros </t>
  </si>
  <si>
    <t xml:space="preserve">Rdtos. agríc.ganad.y forest. est. objetiva -Act. realiz./rdtos- Activ 1ª - Producto 11º - Índice </t>
  </si>
  <si>
    <t xml:space="preserve">Rdtos. agríc.ganad.y forest. est. objetiva -Act. realiz./rdtos- Activ 1ª - Producto 11º - Rdto. base producto </t>
  </si>
  <si>
    <t xml:space="preserve">Rdtos. agríc.ganad.y forest. est. objetiva -Act. realiz./rdtos- Activ 1ª - Producto 12º - Ingresos íntegros </t>
  </si>
  <si>
    <t xml:space="preserve">Rdtos. agríc.ganad.y forest. est. objetiva -Act. realiz./rdtos- Activ 1ª - Producto 12º - Índice </t>
  </si>
  <si>
    <t xml:space="preserve">Rdtos. agríc.ganad.y forest. est. objetiva -Act. realiz./rdtos- Activ 1ª - Producto 12º - Rdto. base producto </t>
  </si>
  <si>
    <t xml:space="preserve">Rdtos. agríc.ganad.y forest. est. objetiva -Act. realiz./rdtos- Activ 1ª - Producto 13º - Ingresos íntegros </t>
  </si>
  <si>
    <t xml:space="preserve">Rdtos. agríc.ganad.y forest. est. objetiva -Act. realiz./rdtos- Activ 1ª - Producto 13º - Índice </t>
  </si>
  <si>
    <t xml:space="preserve">Rdtos. agríc.ganad.y forest. est. objetiva -Act. realiz./rdtos- Activ 1ª - Producto 13º - Rdto. base producto </t>
  </si>
  <si>
    <t xml:space="preserve">Rdtos. agríc.ganad.y forest. est. objetiva -Act. realiz./rdtos- Activ 1ª - Producto 14º - Ingresos íntegros </t>
  </si>
  <si>
    <t xml:space="preserve">Rdtos. agríc.ganad.y forest. est. objetiva -Act. realiz./rdtos- Activ 1ª - Producto 14º - Índice </t>
  </si>
  <si>
    <t xml:space="preserve">Rdtos. agríc.ganad.y forest. est. objetiva -Act. realiz./rdtos- Activ 1ª - Producto 14º - Rdto. base producto </t>
  </si>
  <si>
    <t xml:space="preserve">Rdtos. agríc.ganad.y forest. est. objetiva -Act. realiz./rdtos- Activ 1ª - Producto 15º - Ingresos íntegros </t>
  </si>
  <si>
    <t xml:space="preserve">Rdtos. agríc.ganad.y forest. est. objetiva -Act. realiz./rdtos- Activ 1ª - Producto 15º - Índice </t>
  </si>
  <si>
    <t xml:space="preserve">Rdtos. agríc.ganad.y forest. est. objetiva -Act. realiz./rdtos- Activ 1ª - Producto 15º - Rdto. base producto </t>
  </si>
  <si>
    <t xml:space="preserve">Rdtos. agríc.ganad.y forest. est. objetiva -Act. realiz./rdtos- Activ 1ª - Total  ingresos íntegros (154)</t>
  </si>
  <si>
    <t xml:space="preserve">Rdtos. agríc.ganad.y forest. est. objetiva -Act. realiz./rdtos- Activ 1ª - Rendimiento neto previo (suma) (155)</t>
  </si>
  <si>
    <t xml:space="preserve">Rdtos. agríc.ganad.y forest. est. objetiva -Act. realiz./rdtos- Activ 1ª - Reducciones (156)</t>
  </si>
  <si>
    <t xml:space="preserve">Rdtos. agríc.ganad.y forest. est. objetiva -Act. realiz./rdtos- Activ 1ª - Amortización inmovilizado (157)</t>
  </si>
  <si>
    <t xml:space="preserve">Rdtos. agríc.ganad.y forest. est. objetiva -Act. realiz./rdtos- Activ 1ª - Rdto. neto minorado  (158)</t>
  </si>
  <si>
    <t xml:space="preserve">Rdtos. agríc.ganad.y forest. est. objetiva -Act. realiz./rdtos- Activ 1ª - Ind. correct.-Medios ajenos (2 enteros y 2 decimales) (159)</t>
  </si>
  <si>
    <t xml:space="preserve">Rdtos. agríc.ganad.y forest. est. objetiva -Act. realiz./rdtos- Activ 1ª - Ind. correct.-Utiliz. personal asalariado (2 enteros y 2 decimales) (160)</t>
  </si>
  <si>
    <t xml:space="preserve">Rdtos. agríc.ganad.y forest. est. objetiva -Act. realiz./rdtos- Activ 1ª - Ind. correct.-Cultivos tierras arrendadas (2 enteros y 2 decimales) (161)</t>
  </si>
  <si>
    <t xml:space="preserve">Rdtos. agríc.ganad.y forest. est. objetiva -Act. realiz./rdtos- Activ 1ª - Ind. correct.- Piensos adquir. 3º,más del 50 % (2 enteros y 2 decimales) Índice 1 (162) Ver NOTA</t>
  </si>
  <si>
    <t xml:space="preserve">Rdtos. agríc.ganad.y forest. est. objetiva -Act. realiz./rdtos- Activ 1ª - Ind. correct.- Piensos adquir. 3º,más del 50 % (2 enteros y 2 decimales) Índice 2 (162) Ver NOTA</t>
  </si>
  <si>
    <t xml:space="preserve">Rdtos. agríc.ganad.y forest. est. objetiva -Act. realiz./rdtos- Activ 1ª - Ind. correct.- Actividades agricultura ecológica (2 enteros y dos decimales)  (163) </t>
  </si>
  <si>
    <r>
      <rPr>
        <sz val="8"/>
        <color rgb="FFFF0000"/>
        <rFont val="MS Sans Serif"/>
        <family val="2"/>
      </rPr>
      <t xml:space="preserve">Rdtos. agríc.ganad.y forest. est. objetiva -Act. realiz./rdtos- Activ 1ª - Ind. correct.- Cultivo en tierras regadío utilice energía electrica ( 2 enteros y 2 decimales)</t>
    </r>
    <r>
      <rPr>
        <sz val="8"/>
        <rFont val="MS Sans Serif"/>
        <family val="2"/>
      </rPr>
      <t xml:space="preserve"> (164)</t>
    </r>
  </si>
  <si>
    <r>
      <rPr>
        <sz val="8"/>
        <rFont val="MS Sans Serif"/>
        <family val="2"/>
      </rPr>
      <t xml:space="preserve">Rdtos. agríc.ganad.y forest. est. objetiva -Act. realiz./rdtos- Activ 1ª - Ind. correct.- Empresa rdto.neto no supera 9447,91 € (2 enteros y 2 decimales)  (</t>
    </r>
    <r>
      <rPr>
        <sz val="8"/>
        <color rgb="FFFF0000"/>
        <rFont val="MS Sans Serif"/>
        <family val="2"/>
      </rPr>
      <t xml:space="preserve">165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</si>
  <si>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Ind. correct.- Determinadas actividades forestales  (2 enteros y 2 decimales)  (</t>
    </r>
    <r>
      <rPr>
        <sz val="8"/>
        <color rgb="FFFF0000"/>
        <rFont val="MS Sans Serif"/>
        <family val="2"/>
      </rPr>
      <t xml:space="preserve">166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</si>
  <si>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Rdto. neto de módulos (</t>
    </r>
    <r>
      <rPr>
        <sz val="8"/>
        <color rgb="FFFF0000"/>
        <rFont val="MS Sans Serif"/>
        <family val="2"/>
      </rPr>
      <t xml:space="preserve">167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</si>
  <si>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Reducción carácter general (</t>
    </r>
    <r>
      <rPr>
        <sz val="8"/>
        <color rgb="FFFF0000"/>
        <rFont val="MS Sans Serif"/>
        <family val="2"/>
      </rPr>
      <t xml:space="preserve">168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</si>
  <si>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Diferencia (</t>
    </r>
    <r>
      <rPr>
        <sz val="8"/>
        <color rgb="FFFF0000"/>
        <rFont val="MS Sans Serif"/>
        <family val="2"/>
      </rPr>
      <t xml:space="preserve">169)</t>
    </r>
  </si>
  <si>
    <r>
      <rPr>
        <sz val="8"/>
        <rFont val="MS Sans Serif"/>
        <family val="2"/>
      </rPr>
      <t xml:space="preserve">Rdtos. agríc.ganad.y forest. est. objetiva -Act. realiz./rdtos- Activ 1ª - Reducción agricultores jóvenes (</t>
    </r>
    <r>
      <rPr>
        <sz val="8"/>
        <color rgb="FFFF0000"/>
        <rFont val="MS Sans Serif"/>
        <family val="2"/>
      </rPr>
      <t xml:space="preserve">170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</si>
  <si>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Gastos extraordinarios por circunstancias excepcionales (</t>
    </r>
    <r>
      <rPr>
        <sz val="8"/>
        <color rgb="FFFF0000"/>
        <rFont val="MS Sans Serif"/>
        <family val="2"/>
      </rPr>
      <t xml:space="preserve">171)</t>
    </r>
  </si>
  <si>
    <r>
      <rPr>
        <sz val="8"/>
        <rFont val="MS Sans Serif"/>
        <family val="2"/>
      </rPr>
      <t xml:space="preserve">Rdtos. agríc.ganad.y forest. est. objetiva -Act. realiz./rdtos- Activ 1ª - Rendimiento neto  (</t>
    </r>
    <r>
      <rPr>
        <sz val="8"/>
        <color rgb="FFFF0000"/>
        <rFont val="MS Sans Serif"/>
        <family val="2"/>
      </rPr>
      <t xml:space="preserve">172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</si>
  <si>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Reducciones rendimientos generados más 2 años o forma irregular (</t>
    </r>
    <r>
      <rPr>
        <sz val="8"/>
        <color rgb="FFFF0000"/>
        <rFont val="MS Sans Serif"/>
        <family val="2"/>
      </rPr>
      <t xml:space="preserve">173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</si>
  <si>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Rendimiento neto reducido (</t>
    </r>
    <r>
      <rPr>
        <sz val="8"/>
        <color rgb="FFFF0000"/>
        <rFont val="MS Sans Serif"/>
        <family val="2"/>
      </rPr>
      <t xml:space="preserve">174)</t>
    </r>
  </si>
  <si>
    <t xml:space="preserve">Rdtos. agríc.ganad.y forest. est. objetiva -Act. realiz./rdtos- Activ 2ª - Clave actividad: de "0" a "9" (152)</t>
  </si>
  <si>
    <t xml:space="preserve">Rdtos. agríc.ganad.y forest. est. objetiva -Act. realiz./rdtos- Activ 2ª - Contribuyente titular de actividad: de "0" a "9"  (151)</t>
  </si>
  <si>
    <t xml:space="preserve">Rdtos. agríc.ganad.y forest. est. objetiva -Act. realiz./rdtos- Activ 2ª - Criterio cobros/pagos:  "1" ó "0" (153)</t>
  </si>
  <si>
    <t xml:space="preserve">Rdtos. agríc.ganad.y forest. est. objetiva -Act. realiz./rdtos- Activ 2ª - Producto 1º - Ingresos íntegros </t>
  </si>
  <si>
    <t xml:space="preserve">Rdtos. agríc.ganad.y forest. est. objetiva -Act. realiz./rdtos- Activ 2ª - Producto 1º - Índice </t>
  </si>
  <si>
    <t xml:space="preserve">Rdtos. agríc.ganad.y forest. est. objetiva -Act. realiz./rdtos- Activ 2ª - Producto 1º - Rdto. base producto </t>
  </si>
  <si>
    <t xml:space="preserve">Rdtos. agríc.ganad.y forest. est. objetiva -Act. realiz./rdtos- Activ 2ª - Producto 2º - Ingresos íntegros </t>
  </si>
  <si>
    <t xml:space="preserve">Rdtos. agríc.ganad.y forest. est. objetiva -Act. realiz./rdtos- Activ 2ª - Producto 2º - Índice </t>
  </si>
  <si>
    <t xml:space="preserve">Rdtos. agríc.ganad.y forest. est. objetiva -Act. realiz./rdtos- Activ 2ª - Producto 2º - Rdto. base producto </t>
  </si>
  <si>
    <t xml:space="preserve">Rdtos. agríc.ganad.y forest. est. objetiva -Act. realiz./rdtos- Activ 2ª - Producto 3º - Ingresos íntegros </t>
  </si>
  <si>
    <t xml:space="preserve">Rdtos. agríc.ganad.y forest. est. objetiva -Act. realiz./rdtos- Activ 2ª - Producto 3º - Índice </t>
  </si>
  <si>
    <t xml:space="preserve">Rdtos. agríc.ganad.y forest. est. objetiva -Act. realiz./rdtos- Activ 2ª - Producto 3º - Rdto. base producto </t>
  </si>
  <si>
    <t xml:space="preserve">Rdtos. agríc.ganad.y forest. est. objetiva -Act. realiz./rdtos- Activ 2ª - Producto 4º - Ingresos íntegros </t>
  </si>
  <si>
    <t xml:space="preserve">Rdtos. agríc.ganad.y forest. est. objetiva -Act. realiz./rdtos- Activ 2ª - Producto 4º - Índice </t>
  </si>
  <si>
    <t xml:space="preserve">Rdtos. agríc.ganad.y forest. est. objetiva -Act. realiz./rdtos- Activ 2ª - Producto 4º - Rdto. base producto </t>
  </si>
  <si>
    <t xml:space="preserve">Rdtos. agríc.ganad.y forest. est. objetiva -Act. realiz./rdtos- Activ 2ª - Producto 5º - Ingresos íntegros </t>
  </si>
  <si>
    <t xml:space="preserve">Rdtos. agríc.ganad.y forest. est. objetiva -Act. realiz./rdtos- Activ 2ª - Producto 5º - Índice </t>
  </si>
  <si>
    <t xml:space="preserve">Rdtos. agríc.ganad.y forest. est. objetiva -Act. realiz./rdtos- Activ 2ª - Producto 5º - Rdto. base producto </t>
  </si>
  <si>
    <t xml:space="preserve">Rdtos. agríc.ganad.y forest. est. objetiva -Act. realiz./rdtos- Activ 2ª - Producto 6º - Ingresos íntegros</t>
  </si>
  <si>
    <t xml:space="preserve">Rdtos. agríc.ganad.y forest. est. objetiva -Act. realiz./rdtos- Activ 2ª - Producto 6º - Índice </t>
  </si>
  <si>
    <t xml:space="preserve">Rdtos. agríc.ganad.y forest. est. objetiva -Act. realiz./rdtos- Activ 2ª - Producto 6º - Rdto. base producto </t>
  </si>
  <si>
    <t xml:space="preserve">Rdtos. agríc.ganad.y forest. est. objetiva -Act. realiz./rdtos- Activ 2ª - Producto 7º - Ingresos íntegros</t>
  </si>
  <si>
    <t xml:space="preserve">Rdtos. agríc.ganad.y forest. est. objetiva -Act. realiz./rdtos- Activ 2ª - Producto 7º - Índice </t>
  </si>
  <si>
    <t xml:space="preserve">Rdtos. agríc.ganad.y forest. est. objetiva -Act. realiz./rdtos- Activ 2ª - Producto 7º - Rdto. base producto</t>
  </si>
  <si>
    <t xml:space="preserve">Rdtos. agríc.ganad.y forest. est. objetiva -Act. realiz./rdtos- Activ 2ª - Producto 8º - Ingresos íntegros </t>
  </si>
  <si>
    <t xml:space="preserve">Rdtos. agríc.ganad.y forest. est. objetiva -Act. realiz./rdtos- Activ 2ª - Producto 8º - Índice </t>
  </si>
  <si>
    <t xml:space="preserve">Rdtos. agríc.ganad.y forest. est. objetiva -Act. realiz./rdtos- Activ 2ª - Producto 8º - Rdto. base producto</t>
  </si>
  <si>
    <t xml:space="preserve">Rdtos. agríc.ganad.y forest. est. objetiva -Act. realiz./rdtos- Activ 2ª - Producto 9º - Ingresos íntegros</t>
  </si>
  <si>
    <t xml:space="preserve">Rdtos. agríc.ganad.y forest. est. objetiva -Act. realiz./rdtos- Activ 2ª - Producto 9º - Índice </t>
  </si>
  <si>
    <t xml:space="preserve">Rdtos. agríc.ganad.y forest. est. objetiva -Act. realiz./rdtos- Activ 2ª - Producto 9º - Rdto. base producto </t>
  </si>
  <si>
    <t xml:space="preserve">Rdtos. agríc.ganad.y forest. est. objetiva -Act. realiz./rdtos- Activ 2ª - Producto 10º - Ingresos íntegros </t>
  </si>
  <si>
    <t xml:space="preserve">Rdtos. agríc.ganad.y forest. est. objetiva -Act. realiz./rdtos- Activ 2ª - Producto 10º - Índice </t>
  </si>
  <si>
    <t xml:space="preserve">Rdtos. agríc.ganad.y forest. est. objetiva -Act. realiz./rdtos- Activ 2ª - Producto 10º - Rdto. base producto </t>
  </si>
  <si>
    <t xml:space="preserve">Rdtos. agríc.ganad.y forest. est. objetiva -Act. realiz./rdtos- Activ 2ª - Producto 11º - Ingresos íntegros </t>
  </si>
  <si>
    <t xml:space="preserve">Rdtos. agríc.ganad.y forest. est. objetiva -Act. realiz./rdtos- Activ 2ª - Producto 11º - Índice </t>
  </si>
  <si>
    <t xml:space="preserve">Rdtos. agríc.ganad.y forest. est. objetiva -Act. realiz./rdtos- Activ 2ª - Producto 11º - Rdto. base producto </t>
  </si>
  <si>
    <t xml:space="preserve">Rdtos. agríc.ganad.y forest. est. objetiva -Act. realiz./rdtos- Activ 2ª - Producto 12º - Ingresos íntegros </t>
  </si>
  <si>
    <t xml:space="preserve">Rdtos. agríc.ganad.y forest. est. objetiva -Act. realiz./rdtos- Activ 2ª - Producto 12º - Índice </t>
  </si>
  <si>
    <t xml:space="preserve">Rdtos. agríc.ganad.y forest. est. objetiva -Act. realiz./rdtos- Activ 2ª - Producto 12º - Rdto. base producto </t>
  </si>
  <si>
    <t xml:space="preserve">Rdtos. agríc.ganad.y forest. est. objetiva -Act. realiz./rdtos- Activ 2ª - Producto 13º - Ingresos íntegros </t>
  </si>
  <si>
    <t xml:space="preserve">Rdtos. agríc.ganad.y forest. est. objetiva -Act. realiz./rdtos- Activ 2ª - Producto 13º - Índice </t>
  </si>
  <si>
    <t xml:space="preserve">Rdtos. agríc.ganad.y forest. est. objetiva -Act. realiz./rdtos- Activ 2ª - Producto 13º - Rdto. base producto </t>
  </si>
  <si>
    <t xml:space="preserve">Rdtos. agríc.ganad.y forest. est. objetiva -Act. realiz./rdtos- Activ 2ª - Producto 14º - Ingresos íntegros </t>
  </si>
  <si>
    <t xml:space="preserve">Rdtos. agríc.ganad.y forest. est. objetiva -Act. realiz./rdtos- Activ 2ª - Producto 14º - Índice </t>
  </si>
  <si>
    <t xml:space="preserve">Rdtos. agríc.ganad.y forest. est. objetiva -Act. realiz./rdtos- Activ 2ª - Producto 14º - Rdto. base producto </t>
  </si>
  <si>
    <t xml:space="preserve">Rdtos. agríc.ganad.y forest. est. objetiva -Act. realiz./rdtos- Activ 2ª - Producto 15º - Ingresos íntegros </t>
  </si>
  <si>
    <t xml:space="preserve">Rdtos. agríc.ganad.y forest. est. objetiva -Act. realiz./rdtos- Activ 2ª - Producto 15º - Índice </t>
  </si>
  <si>
    <t xml:space="preserve">Rdtos. agríc.ganad.y forest. est. objetiva -Act. realiz./rdtos- Activ 2ª - Producto 15º - Rdto. base producto </t>
  </si>
  <si>
    <t xml:space="preserve">Rdtos. agríc.ganad.y forest. est. objetiva -Act. realiz./rdtos- Activ 2ª - Total  ingresos íntegros (154)</t>
  </si>
  <si>
    <t xml:space="preserve">Rdtos. agríc.ganad.y forest. est. objetiva -Act. realiz./rdtos- Activ 2ª - Rendimiento neto previo (suma) (155)</t>
  </si>
  <si>
    <t xml:space="preserve">Rdtos. agríc.ganad.y forest. est. objetiva -Act. realiz./rdtos- Activ 2ª - Reducciones (156)</t>
  </si>
  <si>
    <t xml:space="preserve">Rdtos. agríc.ganad.y forest. est. objetiva -Act. realiz./rdtos- Activ 2ª - Amortizacion inmovilizado (157)</t>
  </si>
  <si>
    <t xml:space="preserve">Rdtos. agríc.ganad.y forest. est. objetiva -Act. realiz./rdtos- Activ 2ª - Rdto. neto minorado  (158)</t>
  </si>
  <si>
    <t xml:space="preserve">Rdtos. agríc.ganad.y forest. est. objetiva -Act. realiz./rdtos- Activ 2ª - Ind. correct.- Medios ajenos (2 enteros y 2 decimales) (159)</t>
  </si>
  <si>
    <t xml:space="preserve">Rdtos. agríc.ganad.y forest. est. objetiva -Act. realiz./rdtos- Activ 2ª - Ind. correct.- Utiliz. personal asalariado (2 enteros y 2 decimales) (160)</t>
  </si>
  <si>
    <t xml:space="preserve">Rdtos. agríc.ganad.y forest. est. objetiva -Act. realiz./rdtos- Activ 2ª - Ind. correct.- Cultivos tierras arrendadas (2 enteros y 2 decimales) (161)</t>
  </si>
  <si>
    <t xml:space="preserve">Rdtos. agríc.ganad.y forest. est. objetiva -Act. realiz./rdtos- Activ 2ª - Ind. correct.- Piensos adquir. 3º,más del 50 % (2 enteros y 2 decimales) Índice 1 (162) Ver NOTA</t>
  </si>
  <si>
    <t xml:space="preserve">Rdtos. agríc.ganad.y forest. est. objetiva -Act. realiz./rdtos- Activ 2ª - Ind. correct.- Piensos adquir. 3º,más del 50 % (2 enteros y 2 decimales) Índice 2 (162) Ver NOTA</t>
  </si>
  <si>
    <t xml:space="preserve">Rdtos. agríc.ganad.y forest. est. objetiva -Act. realiz./rdtos- Activ 2ª - Ind. correct.- Actividades agricultura ecológica (2 enteros y dos decimales)  (163) </t>
  </si>
  <si>
    <r>
      <rPr>
        <sz val="8"/>
        <color rgb="FFFF0000"/>
        <rFont val="MS Sans Serif"/>
        <family val="2"/>
      </rPr>
      <t xml:space="preserve">Rdtos. agríc.ganad.y forest. est. objetiva -Act. realiz./rdtos- Activ 2ª - Ind. correct.- Cultivo en tierras regadío utilice energía electrica (2 enteros y 2 decimales) </t>
    </r>
    <r>
      <rPr>
        <sz val="8"/>
        <rFont val="MS Sans Serif"/>
        <family val="2"/>
      </rPr>
      <t xml:space="preserve">(164)</t>
    </r>
  </si>
  <si>
    <r>
      <rPr>
        <sz val="8"/>
        <rFont val="MS Sans Serif"/>
        <family val="2"/>
      </rPr>
      <t xml:space="preserve">Rdtos. agríc.ganad.y forest. est. objetiva -Act. realiz./rdtos- Activ 2ª - Ind. correct.- Empresa rdto.neto no supera 9447,91 € (2 enteros y 2 decimales)  (</t>
    </r>
    <r>
      <rPr>
        <sz val="8"/>
        <color rgb="FFFF0000"/>
        <rFont val="MS Sans Serif"/>
        <family val="2"/>
      </rPr>
      <t xml:space="preserve">165)</t>
    </r>
  </si>
  <si>
    <r>
      <rPr>
        <sz val="8"/>
        <rFont val="MS Sans Serif"/>
        <family val="2"/>
      </rPr>
      <t xml:space="preserve">Rdtos. agríc.ganad.y forest. est. objetiva -Act. realiz./rdtos- Activ 2ª - Ind. correct.- Determinadas actividades forestales (2 enteros y 2 decimales)  (</t>
    </r>
    <r>
      <rPr>
        <sz val="8"/>
        <color rgb="FFFF0000"/>
        <rFont val="MS Sans Serif"/>
        <family val="2"/>
      </rPr>
      <t xml:space="preserve">166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</si>
  <si>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Rdto. neto de módulos (</t>
    </r>
    <r>
      <rPr>
        <sz val="8"/>
        <color rgb="FFFF0000"/>
        <rFont val="MS Sans Serif"/>
        <family val="2"/>
      </rPr>
      <t xml:space="preserve">167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</si>
  <si>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Reducción carácter general (</t>
    </r>
    <r>
      <rPr>
        <sz val="8"/>
        <color rgb="FFFF0000"/>
        <rFont val="MS Sans Serif"/>
        <family val="2"/>
      </rPr>
      <t xml:space="preserve">168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</si>
  <si>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Diferencia (</t>
    </r>
    <r>
      <rPr>
        <sz val="8"/>
        <color rgb="FFFF0000"/>
        <rFont val="MS Sans Serif"/>
        <family val="2"/>
      </rPr>
      <t xml:space="preserve">169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</si>
  <si>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Reducción agricultores jóvenes (</t>
    </r>
    <r>
      <rPr>
        <sz val="8"/>
        <color rgb="FFFF0000"/>
        <rFont val="MS Sans Serif"/>
        <family val="2"/>
      </rPr>
      <t xml:space="preserve">170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</si>
  <si>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Gastos extraordinarios por circunstancias excepcionales (</t>
    </r>
    <r>
      <rPr>
        <sz val="8"/>
        <color rgb="FFFF0000"/>
        <rFont val="MS Sans Serif"/>
        <family val="2"/>
      </rPr>
      <t xml:space="preserve">171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</si>
  <si>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Rendimiento neto  (</t>
    </r>
    <r>
      <rPr>
        <sz val="8"/>
        <color rgb="FFFF0000"/>
        <rFont val="MS Sans Serif"/>
        <family val="2"/>
      </rPr>
      <t xml:space="preserve">172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</si>
  <si>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Reducciones rendimientos generados más 2 años o forma irregular (</t>
    </r>
    <r>
      <rPr>
        <sz val="8"/>
        <color rgb="FFFF0000"/>
        <rFont val="MS Sans Serif"/>
        <family val="2"/>
      </rPr>
      <t xml:space="preserve">173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</si>
  <si>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Rendimiento neto reducido (</t>
    </r>
    <r>
      <rPr>
        <sz val="8"/>
        <color rgb="FFFF0000"/>
        <rFont val="MS Sans Serif"/>
        <family val="2"/>
      </rPr>
      <t xml:space="preserve">174</t>
    </r>
    <r>
      <rPr>
        <sz val="8"/>
        <rFont val="MS Sans Serif"/>
        <family val="2"/>
      </rPr>
      <t xml:space="preserve">)</t>
    </r>
  </si>
  <si>
    <t xml:space="preserve">Rdtos. agríc.ganad.y forest. est. objetiva - Rendimiento neto reducido total actividades agrícolas - Suma rendimientos netos reducidos (178)</t>
  </si>
  <si>
    <r>
      <rPr>
        <sz val="8"/>
        <color rgb="FFFF0000"/>
        <rFont val="MS Sans Serif"/>
        <family val="2"/>
      </rPr>
      <t xml:space="preserve">Rdtos. agríc.ganad.y forest. est. objetiva - Rendimiento neto reducido total actividades agrícolas - Reducción por ejercicio determinadas actividades económicas</t>
    </r>
    <r>
      <rPr>
        <sz val="8"/>
        <rFont val="MS Sans Serif"/>
        <family val="2"/>
      </rPr>
      <t xml:space="preserve"> (179)</t>
    </r>
  </si>
  <si>
    <t xml:space="preserve">Rdtos. agríc.ganad.y forest. est. objetiva - Rendimiento neto reducido total actividades agrícolas - Rendimiento neto reducido total  (180)</t>
  </si>
  <si>
    <t xml:space="preserve">Constante &lt;/T10007&gt;</t>
  </si>
  <si>
    <t xml:space="preserve">NOTA: Cumplimentar sólo cuando el índice 2 sea distinto al índice 1.</t>
  </si>
  <si>
    <t xml:space="preserve"> Constante "08"</t>
  </si>
  <si>
    <t xml:space="preserve">Nº de hojas adicionales si se declaran más de 3 imputaciones</t>
  </si>
  <si>
    <t xml:space="preserve">(F) Regs. especiales - Régimen atribución rentas - Entidad 1 - Entidades y contribuyentes partícipes - Contribuyente "0" a "9" (181)</t>
  </si>
  <si>
    <t xml:space="preserve">Regs. especiales - Régimen atribución rentas - Entidad 1 - Entidades y contribuyentes partícipes - NIF Entidad (182)</t>
  </si>
  <si>
    <t xml:space="preserve">Regs. especiales - Régimen atribución rentas - Entidad 1 - Entidades y contribuyentes partícipes - Si ha consignado NIF de otro país (183)</t>
  </si>
  <si>
    <t xml:space="preserve">Regs. especiales - Régimen atribución rentas - Entidad 1 - Entidades y contribuyentes partícipes - Porcentaje participación  (2 enteros y dos decimales) (184)</t>
  </si>
  <si>
    <t xml:space="preserve">* </t>
  </si>
  <si>
    <t xml:space="preserve">Regs. especiales - Régimen atribución rentas - Entidad 1 - Rdtos. capital mobiliario. - Rdto. integrar base imponible general - Rdto. neto atribuido (185)</t>
  </si>
  <si>
    <t xml:space="preserve">Regs. especiales - Régimen atribución rentas - Entidad 1 - Rdtos. capital mobiliario. - Rdto. integrar base imponible general - Minoraciones  aplicables (186)</t>
  </si>
  <si>
    <t xml:space="preserve">Regs. especiales - Régimen atribución rentas - Entidad 1 - Rdtos. capital mobiliario. - Rdto. integrar base imponible general - Reducciones aplicables (187)</t>
  </si>
  <si>
    <t xml:space="preserve">Regs. especiales - Régimen atribución rentas - Entidad 1 - Rdtos. capital mobiliario. - Rdtos. integrar base imponible ahorro . Rdto. neto computable (188)</t>
  </si>
  <si>
    <r>
      <rPr>
        <sz val="8"/>
        <rFont val="MS Sans Serif"/>
        <family val="2"/>
      </rPr>
      <t xml:space="preserve">Regs. especiales - Régimen atribución rentas - Entidad 1 - Rdtos. capital mobiliario. - Rdtos. integrar base imponible ahorro. Rdto. Neto atribuido por la entidad . Imp. computable (</t>
    </r>
    <r>
      <rPr>
        <sz val="8"/>
        <color rgb="FFFF0000"/>
        <rFont val="MS Sans Serif"/>
        <family val="2"/>
      </rPr>
      <t xml:space="preserve">189</t>
    </r>
    <r>
      <rPr>
        <sz val="8"/>
        <rFont val="MS Sans Serif"/>
        <family val="2"/>
      </rPr>
      <t xml:space="preserve">)</t>
    </r>
  </si>
  <si>
    <t xml:space="preserve">Regs. especiales - Régimen atribución rentas - Entidad 1 - Rdtos. capital mobiliario. - Rdtos. integrar base imponible ahorro. Rdto. Derivado valores deuda subordinada o partic. preferentes (190)</t>
  </si>
  <si>
    <t xml:space="preserve">Regs. especiales - Régimen atribución rentas - Entidad 1 - Rdtos. capital inmobiliario - Rdto. neto atribuido (191)</t>
  </si>
  <si>
    <t xml:space="preserve">Regs. especiales - Régimen atribución rentas - Entidad 1 - Rdtos. capital inmobiliario - Minoraciones aplicables (192)</t>
  </si>
  <si>
    <t xml:space="preserve">Regs. especiales - Régimen atribución rentas - Entidad 1 - Rdtos. capital inmobiliario - Reducciones aplicables (193)</t>
  </si>
  <si>
    <r>
      <rPr>
        <sz val="8"/>
        <rFont val="MS Sans Serif"/>
        <family val="2"/>
      </rPr>
      <t xml:space="preserve">Regs. especiales - Régimen atribución rentas - Entidad 1 - Rdtos. capital inmobiliario - </t>
    </r>
    <r>
      <rPr>
        <sz val="8"/>
        <color rgb="FFFF0000"/>
        <rFont val="MS Sans Serif"/>
        <family val="2"/>
      </rPr>
      <t xml:space="preserve">Rdto. neto computable</t>
    </r>
    <r>
      <rPr>
        <sz val="8"/>
        <rFont val="MS Sans Serif"/>
        <family val="2"/>
      </rPr>
      <t xml:space="preserve"> (194)</t>
    </r>
  </si>
  <si>
    <r>
      <rPr>
        <sz val="8"/>
        <rFont val="MS Sans Serif"/>
        <family val="2"/>
      </rPr>
      <t xml:space="preserve">Regs. especiales - Régimen atribución rentas - Entidad 1 - Rdtos. actividades económicas - </t>
    </r>
    <r>
      <rPr>
        <sz val="8"/>
        <color rgb="FFFF0000"/>
        <rFont val="MS Sans Serif"/>
        <family val="2"/>
      </rPr>
      <t xml:space="preserve">Rdto. Neto atribuido por la entidad </t>
    </r>
    <r>
      <rPr>
        <sz val="8"/>
        <rFont val="MS Sans Serif"/>
        <family val="2"/>
      </rPr>
      <t xml:space="preserve">(195)</t>
    </r>
  </si>
  <si>
    <r>
      <rPr>
        <sz val="8"/>
        <rFont val="MS Sans Serif"/>
        <family val="2"/>
      </rPr>
      <t xml:space="preserve">Regs. especiales - Régimen atribución rentas - Entidad 1 - Rdtos. actividades económicas - </t>
    </r>
    <r>
      <rPr>
        <sz val="8"/>
        <color rgb="FFFF0000"/>
        <rFont val="MS Sans Serif"/>
        <family val="2"/>
      </rPr>
      <t xml:space="preserve">Minoraciones aplicables</t>
    </r>
    <r>
      <rPr>
        <sz val="8"/>
        <rFont val="MS Sans Serif"/>
        <family val="2"/>
      </rPr>
      <t xml:space="preserve"> (196)</t>
    </r>
  </si>
  <si>
    <t xml:space="preserve">Regs. especiales - Régimen atribución rentas - Entidad 1 - Rdtos. actividades económicas - Reducciones aplicables (197)</t>
  </si>
  <si>
    <r>
      <rPr>
        <sz val="8"/>
        <rFont val="MS Sans Serif"/>
        <family val="2"/>
      </rPr>
      <t xml:space="preserve">Regs. especiales - Régimen atribución rentas - Entidad 1 - Rdtos. actividades económicas - </t>
    </r>
    <r>
      <rPr>
        <sz val="8"/>
        <color rgb="FFFF0000"/>
        <rFont val="MS Sans Serif"/>
        <family val="2"/>
      </rPr>
      <t xml:space="preserve">Rdto. Neto computable</t>
    </r>
    <r>
      <rPr>
        <sz val="8"/>
        <rFont val="MS Sans Serif"/>
        <family val="2"/>
      </rPr>
      <t xml:space="preserve"> (198)</t>
    </r>
  </si>
  <si>
    <r>
      <rPr>
        <sz val="8"/>
        <rFont val="MS Sans Serif"/>
        <family val="2"/>
      </rPr>
      <t xml:space="preserve">Regs. especiales - Régimen atribución rentas - Entidad 1 - Atribución ganancias y pérdidas  patrimoniales imputables 2015 - No derivadas transmisión - </t>
    </r>
    <r>
      <rPr>
        <sz val="8"/>
        <color rgb="FFFF0000"/>
        <rFont val="MS Sans Serif"/>
        <family val="2"/>
      </rPr>
      <t xml:space="preserve">Ganancias patrimoniales no derivadas de transmisiones, atribuidas por la entidad </t>
    </r>
    <r>
      <rPr>
        <sz val="8"/>
        <rFont val="MS Sans Serif"/>
        <family val="2"/>
      </rPr>
      <t xml:space="preserve">(199)</t>
    </r>
  </si>
  <si>
    <t xml:space="preserve">Regs. especiales - Régimen atribución rentas - Entidad 1 - Atribución ganancias y pérdidas patrimoniales imputables 2015 - No derivadas transmisión - Pérdidas patrimoniales no derivadas de transmisiones, atribuidas por la entidad (200)</t>
  </si>
  <si>
    <t xml:space="preserve">Regs. especiales - Régimen atribución rentas - Entidad 1 - Atribución ganancias y pérdidas patrimoniales imputables 2015 - Derivadas de transmisiones elementos patrimoniales (a integrar en BI ahorro) - Ganancias patrimoniales (201)</t>
  </si>
  <si>
    <t xml:space="preserve">Regs. especiales - Régimen atribución rentas - Entidad 1 - Atribución ganancias y pérdidas patrimoniales imputables 2015 - Derivadas de transmisiones elementos patrimoniales (a integrar en BI ahorro) - Ganancias patrimoniales - Valor transmisión a constituir renta vitalicia (202)</t>
  </si>
  <si>
    <t xml:space="preserve">Regs. especiales - Régimen atribución rentas - Entidad 1 - Atribución ganancias y pérdidas patrimoniales imputables 2015 - Derivadas de transmisiones elementos patrimoniales (a integrar en BI ahorro) - Ganancias patrimoniales - Valor transmisión que resulta aplicable (203)</t>
  </si>
  <si>
    <t xml:space="preserve">Regs. especiales - Régimen atribución rentas - Entidad 1 - Atribución ganancias y pérdidas patrimoniales imputables 2015 - Derivadas de transmisiones elementos patrimoniales (a integrar en BI ahorro) - Ganancias exentas 50 por 100 (sólo inmuebles urbanos) (204)</t>
  </si>
  <si>
    <t xml:space="preserve">Regs. especiales - Régimen atribución rentas - Entidad 1 - Atribución ganancias y pérdidas patrimoniales imputables 2015 - Derivadas de transmisiones elementos patrimoniales (a integrar en BI ahorro) - Ganancias exentas reinversión renta vitalicia (205)</t>
  </si>
  <si>
    <t xml:space="preserve">Regs. especiales - Régimen atribución rentas - Entidad 1 - Atribución ganancias y pérdidas patrimoniales imputables 2015 - Derivadas de transmisiones elementos patrimoniales (a integrar en BI ahorro) - Parte ganancias susceptibles reducción  (206)</t>
  </si>
  <si>
    <t xml:space="preserve">Regs. especiales - Régimen atribución rentas - Entidad 1 - Atribución ganancias y pérdidas patrimoniales imputables 2015 - Derivadas de transmisiones elementos patrimoniales (a integrar en BI ahorro) - Reducciones aplicables  (207)</t>
  </si>
  <si>
    <t xml:space="preserve">Regs. especiales - Régimen atribución rentas - Entidad 1 - Atribución ganancias y pérdidas patrimoniales imputables 2015 - Derivadas de transmisiones elementos patrimoniales (a integrar en BI ahorro) - Ganancias patrim. reducidas no exentas  (208)</t>
  </si>
  <si>
    <t xml:space="preserve">Regs. especiales - Régimen atribución rentas - Entidad 1 - Atribución ganancias y pérdidas patrimoniales imputables 2015 - Derivadas de transmisiones elementos patrimoniales (a integrar en BI ahorro) - Ganancias patrim. reducidas no exentas aplicables 2015  (209)</t>
  </si>
  <si>
    <r>
      <rPr>
        <sz val="8"/>
        <color rgb="FFFF0000"/>
        <rFont val="MS Sans Serif"/>
        <family val="2"/>
      </rPr>
      <t xml:space="preserve">Regs. especiales - Régimen atribución rentas - Entidad 1 - Atribución ganancias y pérdidas patrimoniales imputables 2015 - Derivadas de transmisiones elementos patrimoniales (a integrar en BI ahorro) - Pérdidas patrimoniales atribuidas por la entidad  </t>
    </r>
    <r>
      <rPr>
        <sz val="8"/>
        <color rgb="FF000000"/>
        <rFont val="MS Sans Serif"/>
        <family val="2"/>
      </rPr>
      <t xml:space="preserve">(210)</t>
    </r>
  </si>
  <si>
    <r>
      <rPr>
        <sz val="8"/>
        <color rgb="FFFF0000"/>
        <rFont val="MS Sans Serif"/>
        <family val="2"/>
      </rPr>
      <t xml:space="preserve">Regs. especiales - Régimen atribución rentas - Entidad 1 - Atribución de retenciones e ingresos a cuenta -  Retenciones e ingresos a cuenta atribuidos por la entidad </t>
    </r>
    <r>
      <rPr>
        <sz val="8"/>
        <color rgb="FF000000"/>
        <rFont val="MS Sans Serif"/>
        <family val="2"/>
      </rPr>
      <t xml:space="preserve">(211)</t>
    </r>
  </si>
  <si>
    <t xml:space="preserve">(F) Regs. especiales - Régimen atribución rentas - Entidad 2 - Entidades y contribuyentes partícipes - Contribuyente "0" a "9" (181)</t>
  </si>
  <si>
    <t xml:space="preserve">Regs. especiales - Régimen atribución rentas - Entidad 2 - Entidades y contribuyentes partícipes - NIF Entidad (182)</t>
  </si>
  <si>
    <t xml:space="preserve">Regs. especiales - Régimen atribución rentas - Entidad 2 - Entidades y contribuyentes partícipes - Si ha consignado NIF de otro país (183)</t>
  </si>
  <si>
    <t xml:space="preserve">Regs. especiales - Régimen atribución rentas - Entidad 2 - Entidades y contribuyentes partícipes - Porcentaje participación  (2 enteros y dos decimales) (184)</t>
  </si>
  <si>
    <t xml:space="preserve">Regs. especiales - Régimen atribución rentas - Entidad 2 - Rdtos. capital mobiliario. - Rdto. integrar base imponible general - Rdto. neto atribuido (185)</t>
  </si>
  <si>
    <t xml:space="preserve">Regs. especiales - Régimen atribución rentas - Entidad 2 - Rdtos. capital mobiliario. - Rdto. integrar base imponible general - Minoraciones  aplicables (186)</t>
  </si>
  <si>
    <t xml:space="preserve">Regs. especiales - Régimen atribución rentas - Entidad 2 - Rdtos. capital mobiliario. - Rdto. integrar base imponible general - Reducciones aplicables (187)</t>
  </si>
  <si>
    <t xml:space="preserve">Regs. especiales - Régimen atribución rentas - Entidad 2 - Rdtos. capital mobiliario. - Rdtos. integrar base imponible ahorro . Rdto. neto computable (188)</t>
  </si>
  <si>
    <r>
      <rPr>
        <sz val="8"/>
        <rFont val="MS Sans Serif"/>
        <family val="2"/>
      </rPr>
      <t xml:space="preserve">Regs. especiales - Régimen atribución rentas - Entidad 2 - Rdtos. capital mobiliario. - Rdtos. integrar base imponible ahorro. Rdto. Neto atribuido por la entidad . Imp. computable (</t>
    </r>
    <r>
      <rPr>
        <sz val="8"/>
        <color rgb="FFFF0000"/>
        <rFont val="MS Sans Serif"/>
        <family val="2"/>
      </rPr>
      <t xml:space="preserve">189)</t>
    </r>
  </si>
  <si>
    <r>
      <rPr>
        <sz val="8"/>
        <rFont val="MS Sans Serif"/>
        <family val="2"/>
      </rPr>
      <t xml:space="preserve">Regs. especiales - Régimen atribución rentas - Entidad 2 - Rdtos. capital mobiliario. - Rdtos. integrar base imponible ahorro. Rdto. </t>
    </r>
    <r>
      <rPr>
        <sz val="8"/>
        <color rgb="FFFF0000"/>
        <rFont val="MS Sans Serif"/>
        <family val="2"/>
      </rPr>
      <t xml:space="preserve">Derivado valores deuda subordinada o partic. preferentes (190)</t>
    </r>
  </si>
  <si>
    <t xml:space="preserve">Regs. especiales - Régimen atribución rentas - Entidad 2 - Rdtos. capital inmobiliario - Rdto. neto atribuido (191)</t>
  </si>
  <si>
    <t xml:space="preserve">Regs. especiales - Régimen atribución rentas - Entidad 2 - Rdtos. capital inmobiliario - Minoraciones aplicables (192)</t>
  </si>
  <si>
    <t xml:space="preserve">Regs. especiales - Régimen atribución rentas - Entidad 2 - Rdtos. capital inmobiliario - Reducciones aplicables (193)</t>
  </si>
  <si>
    <r>
      <rPr>
        <sz val="8"/>
        <rFont val="MS Sans Serif"/>
        <family val="2"/>
      </rPr>
      <t xml:space="preserve">Regs. especiales - Régimen atribución rentas - Entidad 2 - Rdtos. capital inmobiliario - </t>
    </r>
    <r>
      <rPr>
        <sz val="8"/>
        <color rgb="FFFF0000"/>
        <rFont val="MS Sans Serif"/>
        <family val="2"/>
      </rPr>
      <t xml:space="preserve">Rdto. neto computable</t>
    </r>
    <r>
      <rPr>
        <sz val="8"/>
        <rFont val="MS Sans Serif"/>
        <family val="2"/>
      </rPr>
      <t xml:space="preserve"> (194)</t>
    </r>
  </si>
  <si>
    <r>
      <rPr>
        <sz val="8"/>
        <rFont val="MS Sans Serif"/>
        <family val="2"/>
      </rPr>
      <t xml:space="preserve">Regs. especiales - Régimen atribución rentas - Entidad 2 - Rdtos. actividades económicas -</t>
    </r>
    <r>
      <rPr>
        <sz val="8"/>
        <color rgb="FFFF0000"/>
        <rFont val="MS Sans Serif"/>
        <family val="2"/>
      </rPr>
      <t xml:space="preserve"> Rdto. Neto atribuido por la entidad </t>
    </r>
    <r>
      <rPr>
        <sz val="8"/>
        <rFont val="MS Sans Serif"/>
        <family val="2"/>
      </rPr>
      <t xml:space="preserve">(195)</t>
    </r>
  </si>
  <si>
    <t xml:space="preserve">Regs. especiales - Régimen atribución rentas - Entidad 2 - Rdtos. actividades económicas - Minoraciones aplicables (196)</t>
  </si>
  <si>
    <t xml:space="preserve">Regs. especiales - Régimen atribución rentas - Entidad 2 - Rdtos. actividades económicas - Reducciones aplicables (197)</t>
  </si>
  <si>
    <r>
      <rPr>
        <sz val="8"/>
        <rFont val="MS Sans Serif"/>
        <family val="2"/>
      </rPr>
      <t xml:space="preserve">Regs. especiales - Régimen atribución rentas - Entidad 2 - Rdtos. actividades económicas - </t>
    </r>
    <r>
      <rPr>
        <sz val="8"/>
        <color rgb="FFFF0000"/>
        <rFont val="MS Sans Serif"/>
        <family val="2"/>
      </rPr>
      <t xml:space="preserve">Rdto. Neto computable</t>
    </r>
    <r>
      <rPr>
        <sz val="8"/>
        <rFont val="MS Sans Serif"/>
        <family val="2"/>
      </rPr>
      <t xml:space="preserve"> (198)</t>
    </r>
  </si>
  <si>
    <r>
      <rPr>
        <sz val="8"/>
        <rFont val="MS Sans Serif"/>
        <family val="2"/>
      </rPr>
      <t xml:space="preserve">Regs. especiales - Régimen atribución rentas - Entidad 2 - Atribución ganancias y pérdidas  patrimoniales imputables 2015 - No derivadas transmisión -</t>
    </r>
    <r>
      <rPr>
        <sz val="8"/>
        <color rgb="FFFF0000"/>
        <rFont val="MS Sans Serif"/>
        <family val="2"/>
      </rPr>
      <t xml:space="preserve"> Ganancias patrimoniales no derivadas de transmisiones, atribuidas por la entidad</t>
    </r>
    <r>
      <rPr>
        <sz val="8"/>
        <rFont val="MS Sans Serif"/>
        <family val="2"/>
      </rPr>
      <t xml:space="preserve"> (199)</t>
    </r>
  </si>
  <si>
    <t xml:space="preserve">Regs. especiales - Régimen atribución rentas - Entidad 2 - Atribución ganancias y pérdidas patrimoniales imputables 2015 - No derivadas transmisión - Pérdidas patrimoniales no derivadas de transmisiones, atribuidas por la entidad (200)</t>
  </si>
  <si>
    <t xml:space="preserve">Regs. especiales - Régimen atribución rentas - Entidad 2 - Atribución ganancias y pérdidas patrimoniales imputables 2015 - Derivadas de transmisiones elementos patrimoniales (a integrar en BI ahorro) - Ganancias patrimoniales (201)</t>
  </si>
  <si>
    <t xml:space="preserve">Regs. especiales - Régimen atribución rentas - Entidad 2 - Atribución ganancias y pérdidas patrimoniales imputables 2015 - Derivadas de transmisiones elementos patrimoniales (a integrar en BI ahorro) - Ganancias patrimoniales - Valor transmisión a constituir renta vitalicia (202)</t>
  </si>
  <si>
    <t xml:space="preserve">Regs. especiales - Régimen atribución rentas - Entidad 2 - Atribución ganancias y pérdidas patrimoniales imputables 2015 - Derivadas de transmisiones elementos patrimoniales (a integrar en BI ahorro) - Ganancias patrimoniales - Valor transmisión que resulta aplicable (203)</t>
  </si>
  <si>
    <t xml:space="preserve">Regs. especiales - Régimen atribución rentas - Entidad 2 - Atribución ganancias y pérdidas patrimoniales imputables 2015 - Derivadas de transmisiones elementos patrimoniales (a integrar en BI ahorro) - Ganancias exentas 50 por 100 (sólo inmuebles urbanos) (204)</t>
  </si>
  <si>
    <t xml:space="preserve">Regs. especiales - Régimen atribución rentas - Entidad 2 - Atribución ganancias y pérdidas patrimoniales imputables 2015 - Derivadas de transmisiones elementos patrimoniales (a integrar en BI ahorro) - Ganancias exentas reinversión renta vitalicia (205)</t>
  </si>
  <si>
    <t xml:space="preserve">Regs. especiales - Régimen atribución rentas - Entidad 2 - Atribución ganancias y pérdidas patrimoniales imputables 2015 - Derivadas de transmisiones elementos patrimoniales (a integrar en BI ahorro) - Parte ganancias susceptibles reducción  (206)</t>
  </si>
  <si>
    <t xml:space="preserve">Regs. especiales - Régimen atribución rentas - Entidad 2 - Atribución ganancias y pérdidas patrimoniales imputables 2015 - Derivadas de transmisiones elementos patrimoniales (a integrar en BI ahorro) - Reducciones aplicables  (207)</t>
  </si>
  <si>
    <t xml:space="preserve">Regs. especiales - Régimen atribución rentas - Entidad 2 - Atribución ganancias y pérdidas patrimoniales imputables 2015 - Derivadas de transmisiones elementos patrimoniales (a integrar en BI ahorro) - Ganancias patrim. reducidas no exentas  (208)</t>
  </si>
  <si>
    <t xml:space="preserve">Regs. especiales - Régimen atribución rentas - Entidad 2 - Atribución ganancias y pérdidas patrimoniales imputables 2015 - Derivadas de transmisiones elementos patrimoniales (a integrar en BI ahorro) - Ganancias patrim. reducidas no exentas aplicables 2015  (209)</t>
  </si>
  <si>
    <r>
      <rPr>
        <sz val="8"/>
        <color rgb="FFFF0000"/>
        <rFont val="MS Sans Serif"/>
        <family val="2"/>
      </rPr>
      <t xml:space="preserve">Regs. especiales - Régimen atribución rentas - Entidad 2 - Atribución ganancias y pérdidas patrimoniales imputables 2015 - Derivadas de transmisiones elementos patrimoniales (a integrar en BI ahorro) - Pérdidas patrimoniales atribuidas por la entidad  (</t>
    </r>
    <r>
      <rPr>
        <sz val="8"/>
        <color rgb="FF000000"/>
        <rFont val="MS Sans Serif"/>
        <family val="2"/>
      </rPr>
      <t xml:space="preserve">210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</si>
  <si>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Entidad 2 - Atribución de retenciones e ingresos a cuenta -  Retenciones e ingresos a cuenta atribuidos por la entidad (</t>
    </r>
    <r>
      <rPr>
        <sz val="8"/>
        <color rgb="FF000000"/>
        <rFont val="MS Sans Serif"/>
        <family val="2"/>
      </rPr>
      <t xml:space="preserve">211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</si>
  <si>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 Atribución  rendimientos capital mobiliario - A integrar en BI general - Rdto. Neto computable - Total (</t>
    </r>
    <r>
      <rPr>
        <sz val="8"/>
        <color rgb="FF000000"/>
        <rFont val="MS Sans Serif"/>
        <family val="2"/>
      </rPr>
      <t xml:space="preserve">212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</si>
  <si>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 Atribución  rendimientos capital mobiliario - A integrar en BI  ahorro - Rdto. Neto atribuido - Importe computable - Total (</t>
    </r>
    <r>
      <rPr>
        <sz val="8"/>
        <color rgb="FF000000"/>
        <rFont val="MS Sans Serif"/>
        <family val="2"/>
      </rPr>
      <t xml:space="preserve">213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</si>
  <si>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 Atribución  rendimientos capital mobiliario - A integrar en BI ahorro - Rdto. derivado valores deuda subordinada o participaciones preferentes - Total (</t>
    </r>
    <r>
      <rPr>
        <sz val="8"/>
        <color rgb="FF000000"/>
        <rFont val="MS Sans Serif"/>
        <family val="2"/>
      </rPr>
      <t xml:space="preserve">214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</si>
  <si>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 Atribución  rendimientos capital inmobiliario - Rendimiento neto computable - Total (</t>
    </r>
    <r>
      <rPr>
        <sz val="8"/>
        <color rgb="FF000000"/>
        <rFont val="MS Sans Serif"/>
        <family val="2"/>
      </rPr>
      <t xml:space="preserve">215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</si>
  <si>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 Atribución  rendimientos actividades económicas - Rendimiento neto computable - Total (</t>
    </r>
    <r>
      <rPr>
        <sz val="8"/>
        <color rgb="FF000000"/>
        <rFont val="MS Sans Serif"/>
        <family val="2"/>
      </rPr>
      <t xml:space="preserve">216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</si>
  <si>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 Atribución  ganancias y pérdidas patrimoniales imputables 2015 -  No derivada transmisiones - Ganancias patrimoniales - Total  (</t>
    </r>
    <r>
      <rPr>
        <sz val="8"/>
        <color rgb="FF000000"/>
        <rFont val="MS Sans Serif"/>
        <family val="2"/>
      </rPr>
      <t xml:space="preserve">217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</si>
  <si>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Regs. especiales - Régimen atribución rentas -  Atribución  ganancias y pérdidas patrimoniales imputables 2015 -  No derivada transmisiones - Pérdidas patrimoniales - Total  (</t>
    </r>
    <r>
      <rPr>
        <sz val="8"/>
        <color rgb="FF000000"/>
        <rFont val="MS Sans Serif"/>
        <family val="2"/>
      </rPr>
      <t xml:space="preserve">218)</t>
    </r>
  </si>
  <si>
    <t xml:space="preserve">Regs. especiales - Régimen atribución rentas -  Atribución  ganancias y pérdidas patrimoniales imputables 2015 -  Derivadas  transmisiones elementos patrimoniales (a integrar en BI ahorro) - Ganancias reducidas no exentas imputables a 2015 - Total  (219)</t>
  </si>
  <si>
    <r>
      <rPr>
        <sz val="8"/>
        <color rgb="FFFF0000"/>
        <rFont val="MS Sans Serif"/>
        <family val="2"/>
      </rPr>
      <t xml:space="preserve">Regs. especiales - Régimen atribución rentas -  Atribución  ganancias y pérdidas patrimoniales imputables 2015 -  Derivadas  transmisiones elementos patrimoniales (a integrar en BI ahorro) - Pédidas patrimoniales atribuidas por la entidad - Total  (</t>
    </r>
    <r>
      <rPr>
        <sz val="8"/>
        <color rgb="FF000000"/>
        <rFont val="MS Sans Serif"/>
        <family val="2"/>
      </rPr>
      <t xml:space="preserve">220</t>
    </r>
    <r>
      <rPr>
        <sz val="8"/>
        <color rgb="FFFF0000"/>
        <rFont val="MS Sans Serif"/>
        <family val="2"/>
      </rPr>
      <t xml:space="preserve">)</t>
    </r>
  </si>
  <si>
    <t xml:space="preserve">Regs. especiales - Régimen atribución rentas -  Atribución retenciones e ingresos a cuenta -  Retenciones e ingresos atribuidos por la entidad - Total  (537)</t>
  </si>
  <si>
    <t xml:space="preserve">Regs. especiales - Agrupac., ute - Entidad 1-  Entidades y contribuyentes socios. Contribuyente "0" a "9" (225)</t>
  </si>
  <si>
    <t xml:space="preserve">Regs. especiales - Agrupac., ute - Entidad 1-  Entidades y contribuyentes socios. N.I.F. Entidad (226)</t>
  </si>
  <si>
    <t xml:space="preserve">Regs. especiales - Agrupac., ute - Entidad 1- Entidades y contribuyentes socios. Criterio imputación temporal. Clave (blanco, "1" ó "2") (227)</t>
  </si>
  <si>
    <t xml:space="preserve">Regs. especiales - Agrupac., ute - Entidad 1- Imput. base impon. y deduc. - Base imponible imputada  (228)</t>
  </si>
  <si>
    <t xml:space="preserve">Regs. especiales - Agrupac., ute - Entidad 1- Imput. base impon. y deduc. - Deduc. invers. empres. (229)</t>
  </si>
  <si>
    <t xml:space="preserve">Regs. especiales - Agrupac., ute - Entidad 1- Imput. base impon. y deduc. - Deduc. creación empleo (230)</t>
  </si>
  <si>
    <t xml:space="preserve">Regs. especiales - Agrupac., ute - Entidad 1- Imput. base impon. y deduc. - Deduc. rentas Ceuta/Melilla (231)</t>
  </si>
  <si>
    <t xml:space="preserve">Regs. especiales - Agrupac., ute - Entidad 1- Imput. base impon. y deduc. - Deduc. doble impos. internac. (232)</t>
  </si>
  <si>
    <t xml:space="preserve">Regs. especiales - Agrupac., ute - Entidad 1- Imput. Ret.e.ingresos cta.  - Retenc. e ingresos a cta. imputados (233)</t>
  </si>
  <si>
    <t xml:space="preserve">Regs. especiales - Agrupac., ute - Entidad 2-  Entidades y contribuyentes socios. Contribuyente "0" a "9" (225)</t>
  </si>
  <si>
    <t xml:space="preserve">Regs. especiales - Agrupac., ute - Entidad 2-  Entidades y contribuyentes socios. N.I.F. Entidad (226)</t>
  </si>
  <si>
    <t xml:space="preserve">Regs. especiales - Agrupac., ute - Entidad 2-  Entidades y contribuyentes socios. Criterio imputación temporal. Clave (blanco, "1" ó "2") (227)</t>
  </si>
  <si>
    <t xml:space="preserve">Regs. especiales - Agrupac., ute - Entidad 2- Imput. base impon. y deduc. - Base imponible imputada  (228)</t>
  </si>
  <si>
    <t xml:space="preserve">Regs. especiales - Agrupac., ute - Entidad 2- Imput. base impon. y deduc. - Deduc. invers. empres. (229)</t>
  </si>
  <si>
    <t xml:space="preserve">Regs. especiales - Agrupac., ute - Entidad 2- Imput. base impon. y deduc. - Deduc. creación empleo (230)</t>
  </si>
  <si>
    <t xml:space="preserve">Regs. especiales - Agrupac., ute - Entidad 2- Imput. base impon. y deduc. - Deduc. rentas Ceuta/Melilla (231)</t>
  </si>
  <si>
    <t xml:space="preserve">Regs. especiales - Agrupac., ute - Entidad 2- Imput. base impon. y deduc. - Deduc. doble impos. internac. (232)</t>
  </si>
  <si>
    <t xml:space="preserve">Regs. especiales - Agrupac., ute - Entidad 2- Imput. Ret.e.ingresos cta.  - Retenc. e ingresos a cta. imputados (233)</t>
  </si>
  <si>
    <t xml:space="preserve">Regs. especiales - Agrupac., ute - Total base imponible imputada  (235)</t>
  </si>
  <si>
    <t xml:space="preserve">Regs. especiales - Agrupac., ute - Total Retenciones e ingresos a cta. imputados (538)</t>
  </si>
  <si>
    <t xml:space="preserve">Constante &lt;/T10008&gt;</t>
  </si>
  <si>
    <t xml:space="preserve">Inicio del identificador de modelo y página. Constante "&lt;T"</t>
  </si>
  <si>
    <t xml:space="preserve"> Constante "09"</t>
  </si>
  <si>
    <t xml:space="preserve">Indicador de página complementaria. Blanco ( No complementaria) o "C" (Complementaria)</t>
  </si>
  <si>
    <t xml:space="preserve">Nº hojas adicionales que se adjuntan</t>
  </si>
  <si>
    <t xml:space="preserve">(F) Regs. especiales - Imputac. rentas reg. transp. fiscal internacional -  Entidad 1 - Contribuyente  "0" a "9" (236)</t>
  </si>
  <si>
    <t xml:space="preserve">Regs. especiales - Imputac. rentas reg. transp. fiscal internacional -  Entidad 1 - Denominación entidad no residente (237)</t>
  </si>
  <si>
    <t xml:space="preserve">Regs. especiales - Imputac. rentas reg. transp. fiscal internacional -  Entidad 1 - Importe imputación  (239)</t>
  </si>
  <si>
    <t xml:space="preserve">Regs. especiales - Imputac. rentas reg. transp. fiscal internacional -  Entidad 2 - Contribuyente  "0" a "9" (236)</t>
  </si>
  <si>
    <t xml:space="preserve">Regs. especiales - Imputac. rentas reg. transp. fiscal internacional -  Entidad 2 - Denominación entidad no residente (237)</t>
  </si>
  <si>
    <t xml:space="preserve">Regs. especiales - Imputac. rentas reg. transp. fiscal internacional -  Entidad 2 - Importe imputación  (239)</t>
  </si>
  <si>
    <t xml:space="preserve">Regs. especiales - Imputac. rentas reg. transp. fiscal internacional -  Total importe de la imputación  (240)</t>
  </si>
  <si>
    <t xml:space="preserve">Regs. especiales - Imputac. rentas derechos imagen - Contribuyente que debe efectuar la imputacion.  "0" a "9" (241)</t>
  </si>
  <si>
    <t xml:space="preserve">Regs. especiales - Imputac. rentas derechos imagen - NIF o denominación persona/entidad cesionaria derechos imagen (242)</t>
  </si>
  <si>
    <t xml:space="preserve">Regs. especiales - Imputac. rentas derechos imagen - NIF o denominación persona/entidad relación laboral (243)</t>
  </si>
  <si>
    <t xml:space="preserve">Regs. especiales - Imputac. rentas derechos imagen - Cantidad a imputar  (244)</t>
  </si>
  <si>
    <t xml:space="preserve">Regs. especiales - Imputac.rentas  I. I.Colectiva  paraísos fiscales - I. I. C. 1 - Contribuyente  "0" a "9" (245)</t>
  </si>
  <si>
    <t xml:space="preserve">Regs. especiales - Imputac.rentas  I. I.Colectiva  paraísos fiscales - I. I. C. 1 - Denominación Institución (246)</t>
  </si>
  <si>
    <t xml:space="preserve">Regs. especiales - Imputac.rentas  I. I.Colectiva  paraísos fiscales - I. I. C. 1 - Importe imputación (247)</t>
  </si>
  <si>
    <t xml:space="preserve">Regs. especiales - Imputac.rentas  I. I.Colectiva  paraísos fiscales - I. I. C. 2 - Contribuyente  "0" a "9" (245)</t>
  </si>
  <si>
    <t xml:space="preserve">Regs. especiales - Imputac.rentas  I. I.Colectiva  paraísos fiscales - I. I. C. 2 - Denominación Institución (246)</t>
  </si>
  <si>
    <t xml:space="preserve">Regs. especiales - Imputac.rentas  I. I.Colectiva  paraísos fiscales - I. I. C. 2 - Importe imputación (247)</t>
  </si>
  <si>
    <t xml:space="preserve">Regs. especiales - Imputac.rentas  I. I.Colectiva  paraísos fiscales - Total  importe de la imputación  (250)</t>
  </si>
  <si>
    <t xml:space="preserve">(G1) Ganancias/pérdidas patrimoniales no derivan transmisión - Premios en juegos, rifas - En metálico - Importe (251)</t>
  </si>
  <si>
    <t xml:space="preserve">Ganancias/pérdidas patrimoniales no derivan transmisión - Premios en juegos, rifas - En especie - Valoración (252) </t>
  </si>
  <si>
    <t xml:space="preserve">Ganancias/pérdidas patrimoniales no derivan transmisión - Premios en juegos, rifas - En especie - Ingresos a cuenta (253)</t>
  </si>
  <si>
    <t xml:space="preserve">Ganancias/pérdidas patrimoniales no derivan transmisión - Premios en juegos, rifas - En especie - Ingresos a cuenta repercutidos (254)</t>
  </si>
  <si>
    <t xml:space="preserve">Ganancias/pérdidas patrimoniales no derivan transmisión - Premios en juegos, rifas - En especie - Importe computable (255)</t>
  </si>
  <si>
    <t xml:space="preserve">Ganancias/pérdidas patrimoniales no derivan transmisión - Premios en juegos, rifas - Pérdidas patrimoniales derivadas de estos juegos (256)</t>
  </si>
  <si>
    <t xml:space="preserve">Ganancias/pérdidas patrimoniales no derivan transmisión - Premios en juegos, rifas - Ganancias patrimoniales netas (257)</t>
  </si>
  <si>
    <t xml:space="preserve">Ganancias/pérdidas patrimoniales no derivan transmisión - Premios concursos o combinaciones aleatorias con fines publicitarios - En metálico - Importe (258)</t>
  </si>
  <si>
    <t xml:space="preserve">Ganancias/pérdidas patrimoniales no derivan transmisión - Premios concursos o combinaciones aleatorias con fines publicitarios - En especie - Valoración (259)</t>
  </si>
  <si>
    <t xml:space="preserve">Ganancias/pérdidas patrimoniales no derivan transmisión - Premios concursos o combinaciones aleatorias con fines publicitarios - En especie - Ingresos a cuenta (260)</t>
  </si>
  <si>
    <t xml:space="preserve">Ganancias/pérdidas patrimoniales no derivan transmisión - Premios concursos o combinaciones aleatorias con fines publicitarios - En especie - Ingresos a cuenta repercutidos (261)</t>
  </si>
  <si>
    <t xml:space="preserve">Ganancias/pérdidas patrimoniales no derivan transmisión - Premios concursos o combinaciones aleatorias con fines publicitarios - En especie - Importe computable (262)</t>
  </si>
  <si>
    <t xml:space="preserve">Ganancias/pérdidas patrimoniales no derivan transmisión - Otras Ganancias/pérdidas - Subvenciones/ayudas adquisión/rehabilitación vivienda habitual (263)</t>
  </si>
  <si>
    <t xml:space="preserve">Ganancias/pérdidas patrimoniales no derivan transmisión - Otras Ganancias/pérdidas - Ganancias patrimoniales vecinos, aprovechamientos forestales (264)</t>
  </si>
  <si>
    <t xml:space="preserve">Ganancias/pérdidas patrimoniales no derivan transmisión - Otras Ganancias/pérdidas - Renta básica emancipación (265)</t>
  </si>
  <si>
    <t xml:space="preserve">Ganancias/pérdidas patrimoniales no derivan transmisión - Otras Ganancias/pérdidas -  Importe ganancias (266)</t>
  </si>
  <si>
    <t xml:space="preserve">Ganancias/pérdidas patrimoniales no derivan transmisión - Otras Ganancias/pérdidas - Importe pérdidas (267)</t>
  </si>
  <si>
    <t xml:space="preserve">(G2) Ganancias/pérdidas patrim. deriv. transmisión  elementos patrimoniales (integrar en BI ahorro) - Inst. inv. colectiva - Sociedad/Fondo 1 - Contribuyente "0" a "9" (268)</t>
  </si>
  <si>
    <t xml:space="preserve">Ganancias/pérdidas patrim. deriv. transmisión  elementos patrimoniales (integrar en BI ahorro)  - Inst. inv. colectiva - Sociedad/Fondo 1 - N.I.F. (269)</t>
  </si>
  <si>
    <t xml:space="preserve">Ganancias/pérdidas patrim. deriv. transmisión  elementos patrimoniales (integrar en BI ahorro)  - Inst. inv. colectiva - Sociedad/Fondo 1 -  Imp. Global transmisiones 2015 (270)</t>
  </si>
  <si>
    <t xml:space="preserve">Ganancias/pérdidas patrim. deriv. transmisión  elementos patrimoniales (integrar en BI ahorro)  - Inst. inv. colectiva - Sociedad/Fondo 1 - Imp. Global transmisiones 2015 -  Valor trans. para renta vitalicia(271)</t>
  </si>
  <si>
    <t xml:space="preserve">Ganancias/pérdidas patrim. deriv. transmisión  elementos patrimoniales (integrar en BI ahorro)  - Inst. inv. colectiva - Sociedad/Fondo 1 - Imp. Global transmisiones 2015 -  Valor trans. Aplicable D.T.9ª(272)</t>
  </si>
  <si>
    <t xml:space="preserve">Ganancias/pérdidas patrim. deriv. transmisión  elementos patrimoniales (integrar en BI ahorro)  - Inst. inv. colectiva - Sociedad/Fondo 1 - Importe global adquisiciones (273)</t>
  </si>
  <si>
    <r>
      <rPr>
        <sz val="8"/>
        <color rgb="FFFF0000"/>
        <rFont val="MS Sans Serif"/>
        <family val="2"/>
      </rPr>
      <t xml:space="preserve">Ganancias/pérdidas patrim. deriv. transmisión  elementos patrimoniales (integrar en BI ahorro)  - Inst. inv. colectiva - Resultados -  Sociedad/Fondo 1 -Ganancias patrimoniales (</t>
    </r>
    <r>
      <rPr>
        <sz val="8"/>
        <color rgb="FF000000"/>
        <rFont val="MS Sans Serif"/>
        <family val="2"/>
      </rPr>
      <t xml:space="preserve">274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</si>
  <si>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Ganancias/pérdidas patrim. deriv. transmisión  elementos patrimoniales (integrar en BI ahorro)  - Inst. inv. colectiva - Resultados - Sociedad/Fondo 1 -Ganancias exentas reinversión rentas vitalicias (</t>
    </r>
    <r>
      <rPr>
        <sz val="8"/>
        <color rgb="FF000000"/>
        <rFont val="MS Sans Serif"/>
        <family val="2"/>
      </rPr>
      <t xml:space="preserve">275)</t>
    </r>
  </si>
  <si>
    <t xml:space="preserve">Ganancias/pérdidas patrim. deriv. transmisión elementos patrimoniales (integrar en BI ahorro)  - Inst. inv. colectiva - Resultados  - Sociedad/Fondo 1 - Parte ganancias suceptible reducción (276) </t>
  </si>
  <si>
    <t xml:space="preserve">Ganancias/pérdidas patrim. deriv. transmisión elementos patrimoniales (integrar en BI ahorro)  - Inst. inv. colectiva - Resultados -Sociedad/Fondo 1 - Reducción aplicable (277)</t>
  </si>
  <si>
    <t xml:space="preserve">Ganancias/pérdidas patrim. deriv. transmisión elementos patrimoniales (integrar en BI ahorro)  - Inst. inv. colectiva - Resultados - Sociedad/Fondo 1 - Ganancias patrimoniales reducidas no exentas (278)</t>
  </si>
  <si>
    <t xml:space="preserve">Ganancias/pérdidas patrim. deriv. transmisión elementos patrimoniales (integrar en BI ahorro)  - Inst. inv. colectiva - Resultados - Sociedad/Fondo 1 - Pérdidas patrimoniales (279)</t>
  </si>
  <si>
    <t xml:space="preserve">Ganancias/pérdidas patrim. deriv. transmisión elementos patrimoniales (integrar en BI ahorro)  - Inst. inv. colectiva - Resultados - Sociedad/Fondo 1 - Pérdidas patrimoniales imputables a 2015 (280)</t>
  </si>
  <si>
    <t xml:space="preserve">Ganancias/pérdidas patrim. deriv. transmisión  elementos patrimoniales (integrar en BI ahorro)  -Inst. inv. Colectiva - Sociedad/Fondo 2 - Contribuyente "0" a "9" (268)</t>
  </si>
  <si>
    <t xml:space="preserve">Ganancias/pérdidas patrim. deriv. transmisión  elementos patrimoniales (integrar en BI ahorro) - Inst. inv. Colectiva  -Sociedad/Fondo 2 - N.I.F. (269)</t>
  </si>
  <si>
    <t xml:space="preserve">Ganancias/pérdidas patrim. deriv. transmisión  elementos patrimoniales (integrar en BI ahorro)  - Inst. inv. colectiva - Sociedad/Fondo 2 -  Imp. Global transmisiones 2015 (270)</t>
  </si>
  <si>
    <t xml:space="preserve">Ganancias/pérdidas patrim. deriv. transmisión  elementos patrimoniales (integrar en BI ahorro)  - Inst. inv. colectiva - Sociedad/Fondo 2 - Imp. Global transmisiones 2015 -  Valor trans. para renta vitalicia(271)</t>
  </si>
  <si>
    <t xml:space="preserve">Ganancias/pérdidas patrim. deriv. transmisión  elementos patrimoniales (integrar en BI ahorro)  - Inst. inv. colectiva - Sociedad/Fondo 2 - Imp. Global transmisiones 2015 -  Valor trans. Aplicable D.T.9ª(272)</t>
  </si>
  <si>
    <t xml:space="preserve">Ganancias/pérdidas patrim. deriv. transmisión  elementos patrimoniales (integrar en BI ahorro)  - Inst. inv. colectiva - Sociedad/Fondo 2 - Importe global adquisiciones (273)</t>
  </si>
  <si>
    <r>
      <rPr>
        <sz val="8"/>
        <color rgb="FFFF0000"/>
        <rFont val="MS Sans Serif"/>
        <family val="2"/>
      </rPr>
      <t xml:space="preserve">Ganancias/pérdidas patrim. deriv. transmisión  elementos patrimoniales (integrar en BI ahorro)  - Inst. inv. colectiva - Resultados -  Sociedad/Fondo 2 -Ganancias patrimoniales (</t>
    </r>
    <r>
      <rPr>
        <sz val="8"/>
        <color rgb="FF000000"/>
        <rFont val="MS Sans Serif"/>
        <family val="2"/>
      </rPr>
      <t xml:space="preserve">274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</si>
  <si>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Ganancias/pérdidas patrim. deriv. transmisión  elementos patrimoniales (integrar en BI ahorro)  - Inst. inv. colectiva - Resultados - Sociedad/Fondo 2 -Ganancias exentas reinversión rentas vitalicias (</t>
    </r>
    <r>
      <rPr>
        <sz val="8"/>
        <color rgb="FF000000"/>
        <rFont val="MS Sans Serif"/>
        <family val="2"/>
      </rPr>
      <t xml:space="preserve">275</t>
    </r>
    <r>
      <rPr>
        <sz val="8"/>
        <color rgb="FFFF0000"/>
        <rFont val="MS Sans Serif"/>
        <family val="2"/>
      </rPr>
      <t xml:space="preserve">)</t>
    </r>
  </si>
  <si>
    <t xml:space="preserve">Ganancias/pérdidas patrim. deriv. transmisión elementos patrimoniales (integrar en BI ahorro)  - Inst. inv. colectiva - Resultados  - Sociedad/Fondo 2 - Parte ganancias suceptible reducción (276) </t>
  </si>
  <si>
    <t xml:space="preserve">Ganancias/pérdidas patrim. deriv. transmisión elementos patrimoniales (integrar en BI ahorro)  - Inst. inv. colectiva - Resultados -Sociedad/Fondo 2 - Reducción aplicable (277)</t>
  </si>
  <si>
    <t xml:space="preserve">Ganancias/pérdidas patrim. deriv. transmisión elementos patrimoniales (integrar en BI ahorro)  - Inst. inv. colectiva - Resultados - Sociedad/Fondo 2 - Ganancias patrimoniales reducidas no exentas (278)</t>
  </si>
  <si>
    <t xml:space="preserve">Ganancias/pérdidas patrim. deriv. transmisión elementos patrimoniales (integrar en BI ahorro)  - Inst. inv. colectiva - Resultados - Sociedad/Fondo 2 - Pérdidas patrimoniales (279)</t>
  </si>
  <si>
    <t xml:space="preserve">Ganancias/pérdidas patrim. deriv. transmisión elementos patrimoniales (integrar en BI ahorro)  - Inst. inv. colectiva - Resultados - Sociedad/Fondo 2 - Pérdidas patrimoniales imputables a 2015 (280)</t>
  </si>
  <si>
    <t xml:space="preserve">Ganancias/pérdidas patrim. deriv. transmisión  elementos patrimoniales (integrar en BI ahorro)  - Inst. inv. colectiva - Sociedad/Fondo 3 - Contribuyente "0" a "9" (268)</t>
  </si>
  <si>
    <t xml:space="preserve">Ganancias/pérdidas patrim. deriv. transmisión  elementos patrimoniales (integrar en BI ahorro)  - Inst. inv. colectiva - Sociedad/Fondo 3 - N.I.F. (269)</t>
  </si>
  <si>
    <t xml:space="preserve">Ganancias/pérdidas patrim. deriv. transmisión  elementos patrimoniales (integrar en BI ahorro)  - Inst. inv. colectiva - Sociedad/Fondo 3 -  Imp. Global transmisiones 2015 (270)</t>
  </si>
  <si>
    <t xml:space="preserve">Ganancias/pérdidas patrim. deriv. transmisión  elementos patrimoniales (integrar en BI ahorro)  - Inst. inv. colectiva - Sociedad/Fondo 3 - Imp. Global transmisiones 2015 -  Valor trans. para renta vitalicia(271)</t>
  </si>
  <si>
    <t xml:space="preserve">Ganancias/pérdidas patrim. deriv. transmisión  elementos patrimoniales (integrar en BI ahorro)  - Inst. inv. colectiva - Sociedad/Fondo 3 - Imp. Global transmisiones 2015 -  Valor trans. Aplicable D.T.9ª(272)</t>
  </si>
  <si>
    <t xml:space="preserve">Ganancias/pérdidas patrim. deriv. transmisión  elementos patrimoniales (integrar en BI ahorro)  - Inst. inv. colectiva - Sociedad/Fondo 3 - Importe global adquisiciones (273)</t>
  </si>
  <si>
    <r>
      <rPr>
        <sz val="8"/>
        <color rgb="FFFF0000"/>
        <rFont val="MS Sans Serif"/>
        <family val="2"/>
      </rPr>
      <t xml:space="preserve">Ganancias/pérdidas patrim. deriv. transmisión  elementos patrimoniales (integrar en BI ahorro)  - Inst. inv. colectiva - Resultados -  Sociedad/Fondo 3 -Ganancias patrimoniales (</t>
    </r>
    <r>
      <rPr>
        <sz val="8"/>
        <color rgb="FF000000"/>
        <rFont val="MS Sans Serif"/>
        <family val="2"/>
      </rPr>
      <t xml:space="preserve">274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</si>
  <si>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Ganancias/pérdidas patrim. deriv. transmisión  elementos patrimoniales (integrar en BI ahorro)  - Inst. inv. colectiva - Resultados - Sociedad/Fondo 3 -Ganancias exentas reinversión rentas vitalicias (</t>
    </r>
    <r>
      <rPr>
        <sz val="8"/>
        <color rgb="FF000000"/>
        <rFont val="MS Sans Serif"/>
        <family val="2"/>
      </rPr>
      <t xml:space="preserve">275</t>
    </r>
    <r>
      <rPr>
        <sz val="8"/>
        <color rgb="FFFF0000"/>
        <rFont val="MS Sans Serif"/>
        <family val="2"/>
      </rPr>
      <t xml:space="preserve">)</t>
    </r>
  </si>
  <si>
    <t xml:space="preserve">Ganancias/pérdidas patrim. deriv. transmisión elementos patrimoniales (integrar en BI ahorro)  - Inst. inv. colectiva - Resultados  - Sociedad/Fondo 3 - Parte ganancias suceptible reducción (276) </t>
  </si>
  <si>
    <t xml:space="preserve">Ganancias/pérdidas patrim. deriv. transmisión elementos patrimoniales (integrar en BI ahorro)  - Inst. inv. colectiva - Resultados -Sociedad/Fondo 3 - Reducción aplicable (277)</t>
  </si>
  <si>
    <t xml:space="preserve">Ganancias/pérdidas patrim. deriv. transmisión elementos patrimoniales (integrar en BI ahorro)  - Inst. inv. colectiva - Resultados - Sociedad/Fondo 3 - Ganancias patrimoniales reducidas no exentas (278)</t>
  </si>
  <si>
    <t xml:space="preserve">Ganancias/pérdidas patrim. deriv. transmisión elementos patrimoniales (integrar en BI ahorro)  - Inst. inv. colectiva - Resultados - Sociedad/Fondo 3 - Pérdidas patrimoniales (279)</t>
  </si>
  <si>
    <t xml:space="preserve">Ganancias/pérdidas patrim. deriv. transmisión elementos patrimoniales (integrar en BI ahorro)  - Inst. inv. colectiva - Resultados - Sociedad/Fondo 3 - Pérdidas patrimoniales imputables a 2015 (280)</t>
  </si>
  <si>
    <t xml:space="preserve">Ganancias/pérdidas patrim. deriv. transmisión elementos patrimoniales (integrar en BI ahorro)  - Inst. inv. Colectiva - Resultados - Ganancias patrimoniales reducidas no exentas - Total (281)</t>
  </si>
  <si>
    <t xml:space="preserve">Ganancias/pérdidas patrim. deriv. transmisión elementos patrimoniales (integrar en BI ahorro)  - Inst. inv. Colectiva - Resultados - Pérdidas patrimoniales imputables 2015 - Total (282)</t>
  </si>
  <si>
    <t xml:space="preserve">Número de Ganancias/Pérdidas en declaración conjunta (Reservado para la Administración)</t>
  </si>
  <si>
    <t xml:space="preserve">Constante &lt;/T10009&gt;</t>
  </si>
  <si>
    <t xml:space="preserve"> Constante "10"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</si>
  <si>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- Entidad 1 -  Contribuyente valores transmitidos "0" a "9" (</t>
    </r>
    <r>
      <rPr>
        <sz val="8"/>
        <color rgb="FFFF0000"/>
        <rFont val="MS Sans Serif"/>
        <family val="2"/>
      </rPr>
      <t xml:space="preserve">283)</t>
    </r>
    <r>
      <rPr>
        <sz val="8"/>
        <rFont val="MS Sans Serif"/>
        <family val="2"/>
      </rPr>
      <t xml:space="preserve"> 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</si>
  <si>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- Entidad 1 - Denominación valores (</t>
    </r>
    <r>
      <rPr>
        <sz val="8"/>
        <color rgb="FFFF0000"/>
        <rFont val="MS Sans Serif"/>
        <family val="2"/>
      </rPr>
      <t xml:space="preserve">284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</si>
  <si>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 - Entidad 1 - Importe global efectuadas en 2015 (</t>
    </r>
    <r>
      <rPr>
        <sz val="8"/>
        <color rgb="FFFF0000"/>
        <rFont val="MS Sans Serif"/>
        <family val="2"/>
      </rPr>
      <t xml:space="preserve">285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</si>
  <si>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  Acciones/Participaciones - Entidad 1 - Importe global efectuadas en 2015 - Valor transmisión a constituir en renta vitalicia  (286)</t>
  </si>
  <si>
    <t xml:space="preserve">Ganancias/pérdidas patrim. deriv. transmisión elementos patrimoniales (a integrar en BI ahorro) (continuación) -  Acciones/Participaciones - Entidad 1 - Importe global efectuadas en 2015 - Valor transmisión aplicable D.T.9ª (287)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</si>
  <si>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1 - Valor adquisición global (</t>
    </r>
    <r>
      <rPr>
        <sz val="8"/>
        <color rgb="FFFF0000"/>
        <rFont val="MS Sans Serif"/>
        <family val="2"/>
      </rPr>
      <t xml:space="preserve">288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</si>
  <si>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-Acciones/Participaciones  - Entidad 1 - Resultados -  Ganancias al (289)</t>
  </si>
  <si>
    <t xml:space="preserve">Ganancias/pérdidas patrim. deriv. transmisión elementos patrimoniales (a integrar en BI ahorro) (continuación) -Acciones/Participaciones  - Entidad 1 - Resultados  - Ganancias exentas reinversión en rentas vitalicias (290)</t>
  </si>
  <si>
    <t xml:space="preserve">Ganancias/pérdidas patrim. deriv. transmisión elementos patrimoniales (a integrar en BI ahorro) (continuación) -Acciones/Participaciones  - Entidad 1 - Resultados  - Parte ganancias patrimoniales susceptibles reducción (291)</t>
  </si>
  <si>
    <t xml:space="preserve">Ganancias/pérdidas patrim. deriv. transmisión elementos patrimoniales (a integrar en BI ahorro) (continuación) -Acciones/Participaciones  - Entidad 1 - Resultados  - Reducción aplicable (292)</t>
  </si>
  <si>
    <t xml:space="preserve">Ganancias/pérdidas patrim. deriv. transmisión elementos patrimoniales (a integrar en BI ahorro) (continuación) -Acciones/Participaciones  - Entidad 1 - Resultados  - Ganancias patrimoniales no exentas (293)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</si>
  <si>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1 - Resultados  - Pérdidas patrim. Importe obtenido (</t>
    </r>
    <r>
      <rPr>
        <sz val="8"/>
        <color rgb="FFFF0000"/>
        <rFont val="MS Sans Serif"/>
        <family val="2"/>
      </rPr>
      <t xml:space="preserve">294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</si>
  <si>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1 - Resultados  - Pérdidas patrim. Importe computable (</t>
    </r>
    <r>
      <rPr>
        <sz val="8"/>
        <color rgb="FFFF0000"/>
        <rFont val="MS Sans Serif"/>
        <family val="2"/>
      </rPr>
      <t xml:space="preserve">295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</si>
  <si>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- Entidad 2 -  Contribuyente valores transmitidos "0" a "9" (</t>
    </r>
    <r>
      <rPr>
        <sz val="8"/>
        <color rgb="FFFF0000"/>
        <rFont val="MS Sans Serif"/>
        <family val="2"/>
      </rPr>
      <t xml:space="preserve">283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</si>
  <si>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- Entidad 2 - Denominación valores (</t>
    </r>
    <r>
      <rPr>
        <sz val="8"/>
        <color rgb="FFFF0000"/>
        <rFont val="MS Sans Serif"/>
        <family val="2"/>
      </rPr>
      <t xml:space="preserve">284)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</si>
  <si>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 - Entidad 2 - Importe global efectuadas en 2015 (</t>
    </r>
    <r>
      <rPr>
        <sz val="8"/>
        <color rgb="FFFF0000"/>
        <rFont val="MS Sans Serif"/>
        <family val="2"/>
      </rPr>
      <t xml:space="preserve">285)</t>
    </r>
  </si>
  <si>
    <t xml:space="preserve">Ganancias/pérdidas patrim. deriv. transmisión elementos patrimoniales (a integrar en BI ahorro) (continuación) -  Acciones/Participaciones - Entidad 2 - Importe global efectuadas en 2015 - Valor transmisión a constituir en renta vitalicia  (286)</t>
  </si>
  <si>
    <t xml:space="preserve">Ganancias/pérdidas patrim. deriv. transmisión elementos patrimoniales (a integrar en BI ahorro) (continuación) -  Acciones/Participaciones - Entidad 2 - Importe global efectuadas en 2015 - Valor transmisión aplicable D.T.9ª (287)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</si>
  <si>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2 - Valor adquisición global (</t>
    </r>
    <r>
      <rPr>
        <sz val="8"/>
        <color rgb="FFFF0000"/>
        <rFont val="MS Sans Serif"/>
        <family val="2"/>
      </rPr>
      <t xml:space="preserve">288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</si>
  <si>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-Acciones/Participaciones  - Entidad 2 - Resultados -  Ganancias al (289)</t>
  </si>
  <si>
    <t xml:space="preserve">Ganancias/pérdidas patrim. deriv. transmisión elementos patrimoniales (a integrar en BI ahorro) (continuación) -Acciones/Participaciones  - Entidad 2 - Resultados  - Ganancias exentas reinversión en rentas vitalicias (290)</t>
  </si>
  <si>
    <t xml:space="preserve">Ganancias/pérdidas patrim. deriv. transmisión elementos patrimoniales (a integrar en BI ahorro) (continuación) -Acciones/Participaciones  - Entidad 2 - Resultados  - Parte ganancias patrimoniales susceptibles reducción (291)</t>
  </si>
  <si>
    <t xml:space="preserve">Ganancias/pérdidas patrim. deriv. transmisión elementos patrimoniales (a integrar en BI ahorro) (continuación) -Acciones/Participaciones  - Entidad 2 - Resultados  - Reducción aplicable (292)</t>
  </si>
  <si>
    <t xml:space="preserve">Ganancias/pérdidas patrim. deriv. transmisión elementos patrimoniales (a integrar en BI ahorro) (continuación) -Acciones/Participaciones  - Entidad 2 - Resultados  - Ganancias patrimoniales no exentas (293)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</si>
  <si>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2 - Resultados  - Pérdidas patrim. Importe obtenido (</t>
    </r>
    <r>
      <rPr>
        <sz val="8"/>
        <color rgb="FFFF0000"/>
        <rFont val="MS Sans Serif"/>
        <family val="2"/>
      </rPr>
      <t xml:space="preserve">294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</si>
  <si>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2 - Resultados  - Pérdidas patrim. Importe computable (</t>
    </r>
    <r>
      <rPr>
        <sz val="8"/>
        <color rgb="FFFF0000"/>
        <rFont val="MS Sans Serif"/>
        <family val="2"/>
      </rPr>
      <t xml:space="preserve">295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</si>
  <si>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- Entidad 3 -  Contribuyente valores transmitidos "0" a "9" (</t>
    </r>
    <r>
      <rPr>
        <sz val="8"/>
        <color rgb="FFFF0000"/>
        <rFont val="MS Sans Serif"/>
        <family val="2"/>
      </rPr>
      <t xml:space="preserve">283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</si>
  <si>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- Entidad 3 - Denominación valores (</t>
    </r>
    <r>
      <rPr>
        <sz val="8"/>
        <color rgb="FFFF0000"/>
        <rFont val="MS Sans Serif"/>
        <family val="2"/>
      </rPr>
      <t xml:space="preserve">284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</si>
  <si>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Acciones/Participaciones  - Entidad 3 - Importe global efectuadas en 2015 (</t>
    </r>
    <r>
      <rPr>
        <sz val="8"/>
        <color rgb="FFFF0000"/>
        <rFont val="MS Sans Serif"/>
        <family val="2"/>
      </rPr>
      <t xml:space="preserve">285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</si>
  <si>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  Acciones/Participaciones - Entidad 3 - Importe global efectuadas en 2015 - Valor transmisión a constituir en renta vitalicia  (286)</t>
  </si>
  <si>
    <t xml:space="preserve">Ganancias/pérdidas patrim. deriv. transmisión elementos patrimoniales (a integrar en BI ahorro) (continuación) -  Acciones/Participaciones - Entidad 3 - Importe global efectuadas en 2015 - Valor transmisión aplicable D.T.9ª (287)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</si>
  <si>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3 - Valor adquisición global (</t>
    </r>
    <r>
      <rPr>
        <sz val="8"/>
        <color rgb="FFFF0000"/>
        <rFont val="MS Sans Serif"/>
        <family val="2"/>
      </rPr>
      <t xml:space="preserve">288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</si>
  <si>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-Acciones/Participaciones  - Entidad 3 - Resultados -  Ganancias al (289)</t>
  </si>
  <si>
    <t xml:space="preserve">Ganancias/pérdidas patrim. deriv. transmisión elementos patrimoniales (a integrar en BI ahorro) (continuación) -Acciones/Participaciones  - Entidad 3 - Resultados  - Ganancias exentas reinversión en rentas vitalicias (290)</t>
  </si>
  <si>
    <t xml:space="preserve">Ganancias/pérdidas patrim. deriv. transmisión elementos patrimoniales (a integrar en BI ahorro) (continuación) -Acciones/Participaciones  - Entidad 3 - Resultados  - Parte ganancias patrimoniales susceptibles reducción (291)</t>
  </si>
  <si>
    <t xml:space="preserve">Ganancias/pérdidas patrim. deriv. transmisión elementos patrimoniales (a integrar en BI ahorro) (continuación) -Acciones/Participaciones  - Entidad 3 - Resultados  - Reducción aplicable (292)</t>
  </si>
  <si>
    <t xml:space="preserve">Ganancias/pérdidas patrim. deriv. transmisión elementos patrimoniales (a integrar en BI ahorro) (continuación) -Acciones/Participaciones  - Entidad 3 - Resultados  - Ganancias patrimoniales no exentas (293)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</si>
  <si>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3 - Resultados  - Pérdidas patrim. Importe obtenido (</t>
    </r>
    <r>
      <rPr>
        <sz val="8"/>
        <color rgb="FFFF0000"/>
        <rFont val="MS Sans Serif"/>
        <family val="2"/>
      </rPr>
      <t xml:space="preserve">294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</si>
  <si>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Entidad 3 - Resultados  - Pérdidas patrim. Importe computable (</t>
    </r>
    <r>
      <rPr>
        <sz val="8"/>
        <color rgb="FFFF0000"/>
        <rFont val="MS Sans Serif"/>
        <family val="2"/>
      </rPr>
      <t xml:space="preserve">295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</si>
  <si>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Resultados - Ganancias patrim. Reducidas no exentas - Totales (</t>
    </r>
    <r>
      <rPr>
        <sz val="8"/>
        <color rgb="FFFF0000"/>
        <rFont val="MS Sans Serif"/>
        <family val="2"/>
      </rPr>
      <t xml:space="preserve">296)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</si>
  <si>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-Acciones/Participaciones  - Resultados - Pérdidas patrim. Importe computable - Totales (</t>
    </r>
    <r>
      <rPr>
        <sz val="8"/>
        <color rgb="FFFF0000"/>
        <rFont val="MS Sans Serif"/>
        <family val="2"/>
      </rPr>
      <t xml:space="preserve">297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</si>
  <si>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Contribuyente "0" a "9" (</t>
    </r>
    <r>
      <rPr>
        <sz val="8"/>
        <color rgb="FFFF0000"/>
        <rFont val="MS Sans Serif"/>
        <family val="2"/>
      </rPr>
      <t xml:space="preserve">298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</si>
  <si>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Tipo elemento. Clave "0" a "7" </t>
    </r>
    <r>
      <rPr>
        <sz val="8"/>
        <color rgb="FFFF0000"/>
        <rFont val="MS Sans Serif"/>
        <family val="2"/>
      </rPr>
      <t xml:space="preserve">(300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</si>
  <si>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 Inmuebles. Situación. Clave "0" a "4" (</t>
    </r>
    <r>
      <rPr>
        <sz val="8"/>
        <color rgb="FFFF0000"/>
        <rFont val="MS Sans Serif"/>
        <family val="2"/>
      </rPr>
      <t xml:space="preserve">301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</si>
  <si>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  Inmuebles. Situación. Ref. catastral (</t>
    </r>
    <r>
      <rPr>
        <sz val="8"/>
        <color rgb="FFFF0000"/>
        <rFont val="MS Sans Serif"/>
        <family val="2"/>
      </rPr>
      <t xml:space="preserve">302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</si>
  <si>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Fecha transmisión (</t>
    </r>
    <r>
      <rPr>
        <sz val="8"/>
        <color rgb="FFFF0000"/>
        <rFont val="MS Sans Serif"/>
        <family val="2"/>
      </rPr>
      <t xml:space="preserve">303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</si>
  <si>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Fecha adquisición (</t>
    </r>
    <r>
      <rPr>
        <sz val="8"/>
        <color rgb="FFFF0000"/>
        <rFont val="MS Sans Serif"/>
        <family val="2"/>
      </rPr>
      <t xml:space="preserve">304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</si>
  <si>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1 -Valor transmisión (</t>
    </r>
    <r>
      <rPr>
        <sz val="8"/>
        <color rgb="FFFF0000"/>
        <rFont val="MS Sans Serif"/>
        <family val="2"/>
      </rPr>
      <t xml:space="preserve">305)</t>
    </r>
  </si>
  <si>
    <t xml:space="preserve">Ganancias/pérdidas patrim. deriv. transmisión elementos patrimoniales (a integrar en BI ahorro) (continuación) - Otros elementos - Elemento 1 -Valor transmisión - Constituir renta vitalicia (306)</t>
  </si>
  <si>
    <t xml:space="preserve">Ganancias/pérdidas patrim. deriv. transmisión elementos patrimoniales (a integrar en BI ahorro) (continuación) - Otros elementos - Elemento 1 -Valor transmisión - De la vivienda habitual (307)</t>
  </si>
  <si>
    <t xml:space="preserve">Ganancias/pérdidas patrim. deriv. transmisión elementos patrimoniales (a integrar en BI ahorro) (continuación) - Otros elementos - Elemento 1 -Valor transmisión - Susceptible de reducción (308)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</si>
  <si>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1 -Valor adquisición (</t>
    </r>
    <r>
      <rPr>
        <sz val="8"/>
        <color rgb="FFFF0000"/>
        <rFont val="MS Sans Serif"/>
        <family val="2"/>
      </rPr>
      <t xml:space="preserve">309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</si>
  <si>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Diferencia negativa - Pérdida obtenida (</t>
    </r>
    <r>
      <rPr>
        <sz val="8"/>
        <color rgb="FFFF0000"/>
        <rFont val="MS Sans Serif"/>
        <family val="2"/>
      </rPr>
      <t xml:space="preserve">310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</si>
  <si>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Diferencia negativa - Pérdida imputable ( (</t>
    </r>
    <r>
      <rPr>
        <sz val="8"/>
        <color rgb="FFFF0000"/>
        <rFont val="MS Sans Serif"/>
        <family val="2"/>
      </rPr>
      <t xml:space="preserve">311)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</si>
  <si>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Diferencia positiva - Ganancia obtenida ( (</t>
    </r>
    <r>
      <rPr>
        <sz val="8"/>
        <color rgb="FFFF0000"/>
        <rFont val="MS Sans Serif"/>
        <family val="2"/>
      </rPr>
      <t xml:space="preserve">312)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</si>
  <si>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Diferencia positiva - Ganancia exenta 50 por 100 ( (</t>
    </r>
    <r>
      <rPr>
        <sz val="8"/>
        <color rgb="FFFF0000"/>
        <rFont val="MS Sans Serif"/>
        <family val="2"/>
      </rPr>
      <t xml:space="preserve">313)</t>
    </r>
  </si>
  <si>
    <t xml:space="preserve">Ganancias/pérdidas patrim. deriv. transmisión elementos patrimoniales (a integrar en BI ahorro) (continuación) - Otros elementos - Elemento 1 - Diferencia positiva - Ganancia exenta reinversión en rentas vitalicias ( (314)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</si>
  <si>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Diferencia positiva - Ganancia exenta reinversión en vivienda habitual ( (</t>
    </r>
    <r>
      <rPr>
        <sz val="8"/>
        <color rgb="FFFF0000"/>
        <rFont val="MS Sans Serif"/>
        <family val="2"/>
      </rPr>
      <t xml:space="preserve">315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</si>
  <si>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 Otros elementos - Elemento 1 - Diferencia positiva - Ganancia no exenta ( (316)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</si>
  <si>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no afectos - Parte ganancia susceptible reducción ( (</t>
    </r>
    <r>
      <rPr>
        <sz val="8"/>
        <color rgb="FFFF0000"/>
        <rFont val="MS Sans Serif"/>
        <family val="2"/>
      </rPr>
      <t xml:space="preserve">317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</si>
  <si>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no afectos - Nº años permanencia hasta 31/12/1994 ( (</t>
    </r>
    <r>
      <rPr>
        <sz val="8"/>
        <color rgb="FFFF0000"/>
        <rFont val="MS Sans Serif"/>
        <family val="2"/>
      </rPr>
      <t xml:space="preserve">318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</si>
  <si>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no afectos - Reducción aplicable ( </t>
    </r>
    <r>
      <rPr>
        <sz val="8"/>
        <color rgb="FFFF0000"/>
        <rFont val="MS Sans Serif"/>
        <family val="2"/>
      </rPr>
      <t xml:space="preserve">(319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</si>
  <si>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no afectos - Ganancia patrimonial reducida ( (</t>
    </r>
    <r>
      <rPr>
        <sz val="8"/>
        <color rgb="FFFF0000"/>
        <rFont val="MS Sans Serif"/>
        <family val="2"/>
      </rPr>
      <t xml:space="preserve">320)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</si>
  <si>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no afectos - Ganancia patrimonial reducida  imputable 2015( (</t>
    </r>
    <r>
      <rPr>
        <sz val="8"/>
        <color rgb="FFFF0000"/>
        <rFont val="MS Sans Serif"/>
        <family val="2"/>
      </rPr>
      <t xml:space="preserve">321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</si>
  <si>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 Otros elementos - Elemento 1 - Elementos afectos - Parte ganancia susceptible reducción ( (322)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</si>
  <si>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afectos - Reducción licencia autotaxis ( (</t>
    </r>
    <r>
      <rPr>
        <sz val="8"/>
        <color rgb="FFFF0000"/>
        <rFont val="MS Sans Serif"/>
        <family val="2"/>
      </rPr>
      <t xml:space="preserve">323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</si>
  <si>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afectos - Ganancia patrimonial reducida( (</t>
    </r>
    <r>
      <rPr>
        <sz val="8"/>
        <color rgb="FFFF0000"/>
        <rFont val="MS Sans Serif"/>
        <family val="2"/>
      </rPr>
      <t xml:space="preserve">324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</si>
  <si>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Elementos afectos - Ganancia patrimonial reducida imputable 2015( (</t>
    </r>
    <r>
      <rPr>
        <sz val="8"/>
        <color rgb="FFFF0000"/>
        <rFont val="MS Sans Serif"/>
        <family val="2"/>
      </rPr>
      <t xml:space="preserve">325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</si>
  <si>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1 - Imput. temporal: Operaciones a plazos o aplazado. "1" ó "0" (</t>
    </r>
    <r>
      <rPr>
        <sz val="8"/>
        <color rgb="FFFF0000"/>
        <rFont val="MS Sans Serif"/>
        <family val="2"/>
      </rPr>
      <t xml:space="preserve">299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</si>
  <si>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Contribuyente "0" a "9" (</t>
    </r>
    <r>
      <rPr>
        <sz val="8"/>
        <color rgb="FFFF0000"/>
        <rFont val="MS Sans Serif"/>
        <family val="2"/>
      </rPr>
      <t xml:space="preserve">298)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</si>
  <si>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Tipo elemento. Clave "0" a "7" (</t>
    </r>
    <r>
      <rPr>
        <sz val="8"/>
        <color rgb="FFFF0000"/>
        <rFont val="MS Sans Serif"/>
        <family val="2"/>
      </rPr>
      <t xml:space="preserve">300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</si>
  <si>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 Inmuebles. Situación. Clave "0" a "4" (</t>
    </r>
    <r>
      <rPr>
        <sz val="8"/>
        <color rgb="FFFF0000"/>
        <rFont val="MS Sans Serif"/>
        <family val="2"/>
      </rPr>
      <t xml:space="preserve">301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</si>
  <si>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  Inmuebles. Situación. Ref. catastral (</t>
    </r>
    <r>
      <rPr>
        <sz val="8"/>
        <color rgb="FFFF0000"/>
        <rFont val="MS Sans Serif"/>
        <family val="2"/>
      </rPr>
      <t xml:space="preserve">302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</si>
  <si>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Fecha transmisión (</t>
    </r>
    <r>
      <rPr>
        <sz val="8"/>
        <color rgb="FFFF0000"/>
        <rFont val="MS Sans Serif"/>
        <family val="2"/>
      </rPr>
      <t xml:space="preserve">303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</si>
  <si>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Fecha adquisición (</t>
    </r>
    <r>
      <rPr>
        <sz val="8"/>
        <color rgb="FFFF0000"/>
        <rFont val="MS Sans Serif"/>
        <family val="2"/>
      </rPr>
      <t xml:space="preserve">304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</si>
  <si>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2 -Valor transmisión (</t>
    </r>
    <r>
      <rPr>
        <sz val="8"/>
        <color rgb="FFFF0000"/>
        <rFont val="MS Sans Serif"/>
        <family val="2"/>
      </rPr>
      <t xml:space="preserve">305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</si>
  <si>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 Otros elementos - Elemento 2 -Valor transmisión - Constituir renta vitalicia (306)</t>
  </si>
  <si>
    <t xml:space="preserve">Ganancias/pérdidas patrim. deriv. transmisión elementos patrimoniales (a integrar en BI ahorro) (continuación) - Otros elementos - Elemento 2 -Valor transmisión - De la vivienda habitual (307)</t>
  </si>
  <si>
    <t xml:space="preserve">Ganancias/pérdidas patrim. deriv. transmisión elementos patrimoniales (a integrar en BI ahorro) (continuación) - Otros elementos - Elemento 2 -Valor transmisión - Susceptible de reducción (308)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</si>
  <si>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2 -Valor adquisición (</t>
    </r>
    <r>
      <rPr>
        <sz val="8"/>
        <color rgb="FFFF0000"/>
        <rFont val="MS Sans Serif"/>
        <family val="2"/>
      </rPr>
      <t xml:space="preserve">309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</si>
  <si>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Diferencia negativa - Pérdida obtenida </t>
    </r>
    <r>
      <rPr>
        <sz val="8"/>
        <color rgb="FFFF0000"/>
        <rFont val="MS Sans Serif"/>
        <family val="2"/>
      </rPr>
      <t xml:space="preserve">(31</t>
    </r>
    <r>
      <rPr>
        <sz val="8"/>
        <rFont val="MS Sans Serif"/>
        <family val="2"/>
      </rPr>
      <t xml:space="preserve">0)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</si>
  <si>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Diferencia negativa - Pérdida imputable ( (</t>
    </r>
    <r>
      <rPr>
        <sz val="8"/>
        <color rgb="FFFF0000"/>
        <rFont val="MS Sans Serif"/>
        <family val="2"/>
      </rPr>
      <t xml:space="preserve">311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</si>
  <si>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Diferencia positiva - Ganancia obtenida ( (</t>
    </r>
    <r>
      <rPr>
        <sz val="8"/>
        <color rgb="FFFF0000"/>
        <rFont val="MS Sans Serif"/>
        <family val="2"/>
      </rPr>
      <t xml:space="preserve">312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</si>
  <si>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Diferencia positiva - Ganancia exenta 50 por 100 ( </t>
    </r>
    <r>
      <rPr>
        <sz val="8"/>
        <color rgb="FFFF0000"/>
        <rFont val="MS Sans Serif"/>
        <family val="2"/>
      </rPr>
      <t xml:space="preserve">(313)</t>
    </r>
  </si>
  <si>
    <t xml:space="preserve">Ganancias/pérdidas patrim. deriv. transmisión elementos patrimoniales (a integrar en BI ahorro) (continuación) - Otros elementos - Elemento 2 - Diferencia positiva - Ganancia exenta reinversión en rentas vitalicias ( (314)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</si>
  <si>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Diferencia positiva - Ganancia exenta reinversión en vivienda habitual ( (</t>
    </r>
    <r>
      <rPr>
        <sz val="8"/>
        <color rgb="FFFF0000"/>
        <rFont val="MS Sans Serif"/>
        <family val="2"/>
      </rPr>
      <t xml:space="preserve">315)</t>
    </r>
  </si>
  <si>
    <t xml:space="preserve">Ganancias/pérdidas patrim. deriv. transmisión elementos patrimoniales (a integrar en BI ahorro) (continuación) - Otros elementos - Elemento 2 - Diferencia positiva - Ganancia no exenta ( (316)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</si>
  <si>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no afectos - Parte ganancia susceptible reducción ( </t>
    </r>
    <r>
      <rPr>
        <sz val="8"/>
        <color rgb="FFFF0000"/>
        <rFont val="MS Sans Serif"/>
        <family val="2"/>
      </rPr>
      <t xml:space="preserve">(317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</si>
  <si>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no afectos - Nº años permanencia hasta 31/12/1994 ( (</t>
    </r>
    <r>
      <rPr>
        <sz val="8"/>
        <color rgb="FFFF0000"/>
        <rFont val="MS Sans Serif"/>
        <family val="2"/>
      </rPr>
      <t xml:space="preserve">318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</si>
  <si>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no afectos - Reducción aplicable ( </t>
    </r>
    <r>
      <rPr>
        <sz val="8"/>
        <color rgb="FFFF0000"/>
        <rFont val="MS Sans Serif"/>
        <family val="2"/>
      </rPr>
      <t xml:space="preserve">(319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</si>
  <si>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no afectos - Ganancia patrimonial reducida ( </t>
    </r>
    <r>
      <rPr>
        <sz val="8"/>
        <color rgb="FFFF0000"/>
        <rFont val="MS Sans Serif"/>
        <family val="2"/>
      </rPr>
      <t xml:space="preserve">(320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</si>
  <si>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no afectos - Ganancia patrimonial reducida  imputable 2015( (</t>
    </r>
    <r>
      <rPr>
        <sz val="8"/>
        <color rgb="FFFF0000"/>
        <rFont val="MS Sans Serif"/>
        <family val="2"/>
      </rPr>
      <t xml:space="preserve">321</t>
    </r>
    <r>
      <rPr>
        <sz val="8"/>
        <rFont val="MS Sans Serif"/>
        <family val="2"/>
      </rPr>
      <t xml:space="preserve">)</t>
    </r>
  </si>
  <si>
    <t xml:space="preserve">Ganancias/pérdidas patrim. deriv. transmisión elementos patrimoniales (a integrar en BI ahorro) (continuación) - Otros elementos - Elemento 2 - Elementos afectos - Parte ganancia susceptible reducción ( (322)</t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</si>
  <si>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afectos - Reducción licencia autotaxis ( (</t>
    </r>
    <r>
      <rPr>
        <sz val="8"/>
        <color rgb="FFFF0000"/>
        <rFont val="MS Sans Serif"/>
        <family val="2"/>
      </rPr>
      <t xml:space="preserve">323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</si>
  <si>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afectos - Ganancia patrimonial reducida( (</t>
    </r>
    <r>
      <rPr>
        <sz val="8"/>
        <color rgb="FFFF0000"/>
        <rFont val="MS Sans Serif"/>
        <family val="2"/>
      </rPr>
      <t xml:space="preserve">324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</si>
  <si>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Elementos afectos - Ganancia patrimonial reducida imputable 2015( (</t>
    </r>
    <r>
      <rPr>
        <sz val="8"/>
        <color rgb="FFFF0000"/>
        <rFont val="MS Sans Serif"/>
        <family val="2"/>
      </rPr>
      <t xml:space="preserve">325)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</si>
  <si>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 2 - Imput. temporal: Operaciones a plazos o aplazado. "1" ó "0" (</t>
    </r>
    <r>
      <rPr>
        <sz val="8"/>
        <color rgb="FFFF0000"/>
        <rFont val="MS Sans Serif"/>
        <family val="2"/>
      </rPr>
      <t xml:space="preserve">299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</si>
  <si>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Diferencia negativa - Pérdida patrimonial imputable 2015  - Total (</t>
    </r>
    <r>
      <rPr>
        <sz val="8"/>
        <color rgb="FFFF0000"/>
        <rFont val="MS Sans Serif"/>
        <family val="2"/>
      </rPr>
      <t xml:space="preserve">326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</si>
  <si>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Elementos no afectos - Ganancia patrimonial imputable 2015 - Total  (</t>
    </r>
    <r>
      <rPr>
        <sz val="8"/>
        <color rgb="FFFF0000"/>
        <rFont val="MS Sans Serif"/>
        <family val="2"/>
      </rPr>
      <t xml:space="preserve">327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</si>
  <si>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Otros elementos - Elementos afectos - Ganancia patrimonial imputable 2015 - Total  (</t>
    </r>
    <r>
      <rPr>
        <sz val="8"/>
        <color rgb="FFFF0000"/>
        <rFont val="MS Sans Serif"/>
        <family val="2"/>
      </rPr>
      <t xml:space="preserve">328)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</si>
  <si>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Ganancia 1 -  Contribuyente "0" a "9" (</t>
    </r>
    <r>
      <rPr>
        <sz val="8"/>
        <color rgb="FFFF0000"/>
        <rFont val="MS Sans Serif"/>
        <family val="2"/>
      </rPr>
      <t xml:space="preserve">329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</si>
  <si>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Ganancia 1 -  Importe a imputar a 2015 (</t>
    </r>
    <r>
      <rPr>
        <sz val="8"/>
        <color rgb="FFFF0000"/>
        <rFont val="MS Sans Serif"/>
        <family val="2"/>
      </rPr>
      <t xml:space="preserve">330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</si>
  <si>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Ganancia 2 -  Contribuyente "0" a "9" (</t>
    </r>
    <r>
      <rPr>
        <sz val="8"/>
        <color rgb="FFFF0000"/>
        <rFont val="MS Sans Serif"/>
        <family val="2"/>
      </rPr>
      <t xml:space="preserve">329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</si>
  <si>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Ganancia 2 -  Importe a imputar a 2015 (</t>
    </r>
    <r>
      <rPr>
        <sz val="8"/>
        <color rgb="FFFF0000"/>
        <rFont val="MS Sans Serif"/>
        <family val="2"/>
      </rPr>
      <t xml:space="preserve">330)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</si>
  <si>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Ganancia 3 -  Contribuyente "0" a "9" (</t>
    </r>
    <r>
      <rPr>
        <sz val="8"/>
        <color rgb="FFFF0000"/>
        <rFont val="MS Sans Serif"/>
        <family val="2"/>
      </rPr>
      <t xml:space="preserve">329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</si>
  <si>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Ganancia 3 -  Importe a imputar a 2015 (</t>
    </r>
    <r>
      <rPr>
        <sz val="8"/>
        <color rgb="FFFF0000"/>
        <rFont val="MS Sans Serif"/>
        <family val="2"/>
      </rPr>
      <t xml:space="preserve">330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</si>
  <si>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Ganancia 1 -  Importe a imputar a 2015 - Total (</t>
    </r>
    <r>
      <rPr>
        <sz val="8"/>
        <color rgb="FFFF0000"/>
        <rFont val="MS Sans Serif"/>
        <family val="2"/>
      </rPr>
      <t xml:space="preserve">331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</si>
  <si>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Pérdida  1 -  Contribuyente "0" a "9" (</t>
    </r>
    <r>
      <rPr>
        <sz val="8"/>
        <color rgb="FFFF0000"/>
        <rFont val="MS Sans Serif"/>
        <family val="2"/>
      </rPr>
      <t xml:space="preserve">332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</si>
  <si>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Pérdida  1 -  Importe pérdida imputar a 2015 (</t>
    </r>
    <r>
      <rPr>
        <sz val="8"/>
        <color rgb="FFFF0000"/>
        <rFont val="MS Sans Serif"/>
        <family val="2"/>
      </rPr>
      <t xml:space="preserve">333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</si>
  <si>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Pérdida 2 -  Contribuyente "0" a "9" (</t>
    </r>
    <r>
      <rPr>
        <sz val="8"/>
        <color rgb="FFFF0000"/>
        <rFont val="MS Sans Serif"/>
        <family val="2"/>
      </rPr>
      <t xml:space="preserve">332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</si>
  <si>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Pérdida 2 -  Importe pérdida imputar a 2015 (</t>
    </r>
    <r>
      <rPr>
        <sz val="8"/>
        <color rgb="FFFF0000"/>
        <rFont val="MS Sans Serif"/>
        <family val="2"/>
      </rPr>
      <t xml:space="preserve">333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</si>
  <si>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Pérdida  3 -  Contribuyente "0" a "9" (</t>
    </r>
    <r>
      <rPr>
        <sz val="8"/>
        <color rgb="FFFF0000"/>
        <rFont val="MS Sans Serif"/>
        <family val="2"/>
      </rPr>
      <t xml:space="preserve">332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</si>
  <si>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Pérdida  3 -  Importe pérdida imputar a 2015 (</t>
    </r>
    <r>
      <rPr>
        <sz val="8"/>
        <color rgb="FFFF0000"/>
        <rFont val="MS Sans Serif"/>
        <family val="2"/>
      </rPr>
      <t xml:space="preserve">333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</si>
  <si>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elementos patrimoniales (a integrar en BI ahorro) (continuación) - Imputación a 2015 Ganancias/pérdidas efectuadas en ejercicios anteriores -  Importe pérdida imputar a 2015 - Total  (</t>
    </r>
    <r>
      <rPr>
        <sz val="8"/>
        <color rgb="FFFF0000"/>
        <rFont val="MS Sans Serif"/>
        <family val="2"/>
      </rPr>
      <t xml:space="preserve">334)</t>
    </r>
  </si>
  <si>
    <t xml:space="preserve">Constante &lt;/T10010&gt;</t>
  </si>
  <si>
    <t xml:space="preserve"> Constante "11"</t>
  </si>
  <si>
    <r>
      <rPr>
        <sz val="8"/>
        <rFont val="MS Sans Serif"/>
        <family val="2"/>
      </rPr>
      <t xml:space="preserve">(G3) Ganancias/pérdidas patrim. deriv. transmisión (BI general) - Imputación 2015 diferimiento por reinversión - Ganancia 1 - Contribuyente "0" a "9" (</t>
    </r>
    <r>
      <rPr>
        <sz val="8"/>
        <color rgb="FFFF0000"/>
        <rFont val="MS Sans Serif"/>
        <family val="2"/>
      </rPr>
      <t xml:space="preserve">335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</si>
  <si>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patrim. deriv. transmisión (BI general) - Imputación 2015 diferimiento por reinversión - Ganancia 1 - Importe ganancia (</t>
    </r>
    <r>
      <rPr>
        <sz val="8"/>
        <color rgb="FFFF0000"/>
        <rFont val="MS Sans Serif"/>
        <family val="2"/>
      </rPr>
      <t xml:space="preserve">336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</si>
  <si>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(BI general) - Imputación 2015 diferimiento por reinversión - Ganancia 2 - Contribuyente "0" a "9" (</t>
    </r>
    <r>
      <rPr>
        <sz val="8"/>
        <color rgb="FFFF0000"/>
        <rFont val="MS Sans Serif"/>
        <family val="2"/>
      </rPr>
      <t xml:space="preserve">335)</t>
    </r>
  </si>
  <si>
    <r>
      <rPr>
        <sz val="8"/>
        <rFont val="MS Sans Serif"/>
        <family val="2"/>
      </rPr>
      <t xml:space="preserve">Ganancias/pérdidas patrim. deriv. transmisión (BI general) - Imputación 2015 diferimiento por reinversión - Ganancia 2 - Importe ganancia (</t>
    </r>
    <r>
      <rPr>
        <sz val="8"/>
        <color rgb="FFFF0000"/>
        <rFont val="MS Sans Serif"/>
        <family val="2"/>
      </rPr>
      <t xml:space="preserve">336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</si>
  <si>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(BI general) - Imputación 2015 diferimiento por reinversión - Ganancia 3 - Contribuyente "0" a "9" (</t>
    </r>
    <r>
      <rPr>
        <sz val="8"/>
        <color rgb="FFFF0000"/>
        <rFont val="MS Sans Serif"/>
        <family val="2"/>
      </rPr>
      <t xml:space="preserve">335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</si>
  <si>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patrim. deriv. transmisión (BI general) - Imputación 2015 diferimiento por reinversión - Ganancia 3 - Importe ganancia (</t>
    </r>
    <r>
      <rPr>
        <sz val="8"/>
        <color rgb="FFFF0000"/>
        <rFont val="MS Sans Serif"/>
        <family val="2"/>
      </rPr>
      <t xml:space="preserve">336)</t>
    </r>
  </si>
  <si>
    <r>
      <rPr>
        <sz val="8"/>
        <rFont val="MS Sans Serif"/>
        <family val="2"/>
      </rPr>
      <t xml:space="preserve">Ganancias/pérdidas patrim. deriv. transmisión (BI general) - Imputación 2015 diferimiento por reinversión - Total ganancia (</t>
    </r>
    <r>
      <rPr>
        <sz val="8"/>
        <color rgb="FFFF0000"/>
        <rFont val="MS Sans Serif"/>
        <family val="2"/>
      </rPr>
      <t xml:space="preserve">337</t>
    </r>
    <r>
      <rPr>
        <sz val="8"/>
        <rFont val="MS Sans Serif"/>
        <family val="2"/>
      </rPr>
      <t xml:space="preserve">)</t>
    </r>
  </si>
  <si>
    <t xml:space="preserve">(G4) Ganancias/pérdidas patrim. cambio residencia fuera territorio español -  Entidad 1 -  Contribuyente que ha transmitido intervivos las acciones "1" o "0" </t>
  </si>
  <si>
    <t xml:space="preserve">Ganancias/pérdidas patrim. cambio residencia fuera territorio español -  Entidad 1 -  Contribuyente valores transmitidos "0" a "9" (338) </t>
  </si>
  <si>
    <t xml:space="preserve">Ganancias/pérdidas patrim. cambio residencia fuera territorio español -  Entidad 1 -  Nif entidad (339) </t>
  </si>
  <si>
    <t xml:space="preserve">Ganancias/pérdidas patrim. cambio residencia fuera territorio español -  Entidad 1 -  Valor acciones/participaciones (340) </t>
  </si>
  <si>
    <t xml:space="preserve">Ganancias/pérdidas patrim. cambio residencia fuera territorio español -  Entidad 1 -  Valor transmisión acciones (341) </t>
  </si>
  <si>
    <t xml:space="preserve">Ganancias/pérdidas patrim. cambio residencia fuera territorio español -  Entidad 1 -  Valor transmisión acciones - Aplicable D.T.9ª (342) </t>
  </si>
  <si>
    <t xml:space="preserve">Ganancias/pérdidas patrim. cambio residencia fuera territorio español -  Entidad 1 -  Valor adquisición (343) </t>
  </si>
  <si>
    <t xml:space="preserve">Ganancias/pérdidas patrim. cambio residencia fuera territorio español -  Entidad 1 -  Resultados - Ganancias patrimoniales (344) </t>
  </si>
  <si>
    <t xml:space="preserve">Ganancias/pérdidas patrim. cambio residencia fuera territorio español -  Entidad 1 -  Resultados - Ganancias suceptibles reducción (345) </t>
  </si>
  <si>
    <t xml:space="preserve">Ganancias/pérdidas patrim. cambio residencia fuera territorio español -  Entidad 1 -  Resultados - Reducción aplicable (346) </t>
  </si>
  <si>
    <t xml:space="preserve">Ganancias/pérdidas patrim. cambio residencia fuera territorio español -  Entidad 1 -  Resultados - Ganancias patrim. reducidas (347) </t>
  </si>
  <si>
    <t xml:space="preserve">Ganancias/pérdidas patrim. cambio residencia fuera territorio español -  Entidad 2 -  Contribuyente valores transmitidos "0" a "9" (338) </t>
  </si>
  <si>
    <t xml:space="preserve">Ganancias/pérdidas patrim. cambio residencia fuera territorio español -  Entidad 2 -  Nif entidad (339) </t>
  </si>
  <si>
    <t xml:space="preserve">Ganancias/pérdidas patrim. cambio residencia fuera territorio español -  Entidad 2 -  Valor acciones/participaciones (340) </t>
  </si>
  <si>
    <t xml:space="preserve">Ganancias/pérdidas patrim. cambio residencia fuera territorio español -  Entidad 2 -  Valor transmisión acciones (341) </t>
  </si>
  <si>
    <t xml:space="preserve">Ganancias/pérdidas patrim. cambio residencia fuera territorio español -  Entidad 2 -  Valor transmisión acciones - Aplicable D.T.9ª (342) </t>
  </si>
  <si>
    <t xml:space="preserve">Ganancias/pérdidas patrim. cambio residencia fuera territorio español -  Entidad 2 -  Valor adquisición (343) </t>
  </si>
  <si>
    <t xml:space="preserve">Ganancias/pérdidas patrim. cambio residencia fuera territorio español -  Entidad 2 -  Resultados - Ganancias patrimoniales (344) </t>
  </si>
  <si>
    <t xml:space="preserve">Ganancias/pérdidas patrim. cambio residencia fuera territorio español -  Entidad 2 -  Resultados - Ganancias suceptibles reducción (345) </t>
  </si>
  <si>
    <t xml:space="preserve">Ganancias/pérdidas patrim. cambio residencia fuera territorio español -  Entidad 2 -  Resultados - Reducción aplicable (346) </t>
  </si>
  <si>
    <t xml:space="preserve">Ganancias/pérdidas patrim. cambio residencia fuera territorio español -  Entidad 2 -  Resultados - Ganancias patrim. reducidas (347) </t>
  </si>
  <si>
    <t xml:space="preserve">Ganancias/pérdidas patrim. cambio residencia fuera territorio español -  Entidad 3 -  Contribuyente valores transmitidos "0" a "9" (338) </t>
  </si>
  <si>
    <t xml:space="preserve">Ganancias/pérdidas patrim. cambio residencia fuera territorio español -  Entidad 3 -  Nif entidad (339) </t>
  </si>
  <si>
    <t xml:space="preserve">Ganancias/pérdidas patrim. cambio residencia fuera territorio español -  Entidad 3 -  Valor acciones/participaciones (340) </t>
  </si>
  <si>
    <t xml:space="preserve">Ganancias/pérdidas patrim. cambio residencia fuera territorio español -  Entidad 3 -  Valor transmisión acciones (341) </t>
  </si>
  <si>
    <t xml:space="preserve">Ganancias/pérdidas patrim. cambio residencia fuera territorio español -  Entidad 3 -  Valor transmisión acciones - Aplicable D.T.9ª (342) </t>
  </si>
  <si>
    <t xml:space="preserve">Ganancias/pérdidas patrim. cambio residencia fuera territorio español -  Entidad 3 -  Valor adquisición (343) </t>
  </si>
  <si>
    <t xml:space="preserve">Ganancias/pérdidas patrim. cambio residencia fuera territorio español -  Entidad 3 -  Resultados - Ganancias patrimoniales (344) </t>
  </si>
  <si>
    <t xml:space="preserve">Ganancias/pérdidas patrim. cambio residencia fuera territorio español -  Entidad 3 -  Resultados - Ganancias suceptibles reducción (345) </t>
  </si>
  <si>
    <t xml:space="preserve">Ganancias/pérdidas patrim. cambio residencia fuera territorio español -  Entidad 3 -  Resultados - Reducción aplicable (346) </t>
  </si>
  <si>
    <t xml:space="preserve">Ganancias/pérdidas patrim. cambio residencia fuera territorio español -  Entidad 3 -  Resultados - Ganancias patrim. reducidas (347) </t>
  </si>
  <si>
    <t xml:space="preserve">Ganancias/pérdidas patrim. cambio residencia fuera territorio español - Resultados - Ganancias patrim. Reducidas - Total (348) </t>
  </si>
  <si>
    <t xml:space="preserve">(G5) Exención por reinversión ganancia patrimonial 2015 transmisión vivienda habitual - Importe transmisión susceptible reinversión (349)</t>
  </si>
  <si>
    <r>
      <rPr>
        <sz val="8"/>
        <rFont val="MS Sans Serif"/>
        <family val="2"/>
      </rPr>
      <t xml:space="preserve">Exención por reinversión ganancia patrimonial 2015 transmisión vivienda habitual - Ganancia patrimonial consecuencia transmisión (</t>
    </r>
    <r>
      <rPr>
        <sz val="8"/>
        <color rgb="FFFF0000"/>
        <rFont val="MS Sans Serif"/>
        <family val="2"/>
      </rPr>
      <t xml:space="preserve">350)</t>
    </r>
  </si>
  <si>
    <r>
      <rPr>
        <sz val="8"/>
        <rFont val="MS Sans Serif"/>
        <family val="2"/>
      </rPr>
      <t xml:space="preserve">Exención por reinversión ganancia patrimonial 2015 transmisión vivienda habitual - Importe reinvertido hasta 31-12-2015 adquisición nueva vivienda (</t>
    </r>
    <r>
      <rPr>
        <sz val="8"/>
        <color rgb="FFFF0000"/>
        <rFont val="MS Sans Serif"/>
        <family val="2"/>
      </rPr>
      <t xml:space="preserve">351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</si>
  <si>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ganancia patrimonial 2015 transmisión vivienda habitual - Importe se compromete reinvertir 2 años siguientes (</t>
    </r>
    <r>
      <rPr>
        <sz val="8"/>
        <color rgb="FFFF0000"/>
        <rFont val="MS Sans Serif"/>
        <family val="2"/>
      </rPr>
      <t xml:space="preserve">352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</si>
  <si>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ganancia patrimonial 2015 transmisión vivienda habitual - Ganancia patrimonial exenta por reinversión (</t>
    </r>
    <r>
      <rPr>
        <sz val="8"/>
        <color rgb="FFFF0000"/>
        <rFont val="MS Sans Serif"/>
        <family val="2"/>
      </rPr>
      <t xml:space="preserve">353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</si>
  <si>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(G6) Exención por reinversión en rentas vitalicias - Importe total transmisión elementos patrimoniales (</t>
    </r>
    <r>
      <rPr>
        <sz val="8"/>
        <color rgb="FFFF0000"/>
        <rFont val="MS Sans Serif"/>
        <family val="2"/>
      </rPr>
      <t xml:space="preserve">354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</si>
  <si>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Ganancia patrimonial obtenida (</t>
    </r>
    <r>
      <rPr>
        <sz val="8"/>
        <color rgb="FFFF0000"/>
        <rFont val="MS Sans Serif"/>
        <family val="2"/>
      </rPr>
      <t xml:space="preserve">355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</si>
  <si>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Importe reinvertido hasta 31-12-2015 en rentas vitalicias (</t>
    </r>
    <r>
      <rPr>
        <sz val="8"/>
        <color rgb="FFFF0000"/>
        <rFont val="MS Sans Serif"/>
        <family val="2"/>
      </rPr>
      <t xml:space="preserve">356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</si>
  <si>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Importe se compromete reinvertir en 2016 (</t>
    </r>
    <r>
      <rPr>
        <sz val="8"/>
        <color rgb="FFFF0000"/>
        <rFont val="MS Sans Serif"/>
        <family val="2"/>
      </rPr>
      <t xml:space="preserve">357)</t>
    </r>
  </si>
  <si>
    <r>
      <rPr>
        <sz val="8"/>
        <rFont val="MS Sans Serif"/>
        <family val="2"/>
      </rPr>
      <t xml:space="preserve">Exención por reinversión en rentas vitalicias - Importe retención se compromete reinvertir en 2016 (</t>
    </r>
    <r>
      <rPr>
        <sz val="8"/>
        <color rgb="FFFF0000"/>
        <rFont val="MS Sans Serif"/>
        <family val="2"/>
      </rPr>
      <t xml:space="preserve">358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</si>
  <si>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Ganancia patrimonial exenta por reinversión (</t>
    </r>
    <r>
      <rPr>
        <sz val="8"/>
        <color rgb="FFFF0000"/>
        <rFont val="MS Sans Serif"/>
        <family val="2"/>
      </rPr>
      <t xml:space="preserve">359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</si>
  <si>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(G7) Opción régimen especial fusiones, escisiones y canje valores entidades no residentes en España - Contribuyente1 "0" a "9" (</t>
    </r>
    <r>
      <rPr>
        <sz val="8"/>
        <color rgb="FFFF0000"/>
        <rFont val="MS Sans Serif"/>
        <family val="2"/>
      </rPr>
      <t xml:space="preserve">360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</si>
  <si>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Opción régimen especial fusiones, escisiones y canje valores entidades no residentes en España -  Número de operaciones1 (</t>
    </r>
    <r>
      <rPr>
        <sz val="8"/>
        <color rgb="FFFF0000"/>
        <rFont val="MS Sans Serif"/>
        <family val="2"/>
      </rPr>
      <t xml:space="preserve">361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</si>
  <si>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Opción régimen especial fusiones, escisiones y canje valores entidades no residentes en España - Contribuyente 2   "0" a "9" (</t>
    </r>
    <r>
      <rPr>
        <sz val="8"/>
        <color rgb="FFFF0000"/>
        <rFont val="MS Sans Serif"/>
        <family val="2"/>
      </rPr>
      <t xml:space="preserve">362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</si>
  <si>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Opción régimen especial fusiones, escisiones y canje valores entidades no residentes en España - Número de operaciones 2 (</t>
    </r>
    <r>
      <rPr>
        <sz val="8"/>
        <color rgb="FFFF0000"/>
        <rFont val="MS Sans Serif"/>
        <family val="2"/>
      </rPr>
      <t xml:space="preserve">363</t>
    </r>
    <r>
      <rPr>
        <sz val="8"/>
        <rFont val="MS Sans Serif"/>
        <family val="2"/>
      </rPr>
      <t xml:space="preserve">)</t>
    </r>
  </si>
  <si>
    <t xml:space="preserve">Opción régimen especial fusiones, escisiones y canje valores entidades no residentes en España - Si entidades no residentes no han aplicado régimen fiscal similar a éste "X" o blancos  (374)</t>
  </si>
  <si>
    <r>
      <rPr>
        <sz val="8"/>
        <rFont val="MS Sans Serif"/>
        <family val="2"/>
      </rPr>
      <t xml:space="preserve">(G8) Integración/compensación ganancias/pérdidas patrimoniales imputables 2015 - A integrar en base imponible general -  Suma ganancias (</t>
    </r>
    <r>
      <rPr>
        <sz val="8"/>
        <color rgb="FFFF0000"/>
        <rFont val="MS Sans Serif"/>
        <family val="2"/>
      </rPr>
      <t xml:space="preserve">364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</si>
  <si>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Integración/compensación ganancias/pérdidas patrimoniales imputables 2015 - A integrar base imponible general -  Suma pérdidas (</t>
    </r>
    <r>
      <rPr>
        <sz val="8"/>
        <color rgb="FFFF0000"/>
        <rFont val="MS Sans Serif"/>
        <family val="2"/>
      </rPr>
      <t xml:space="preserve">365)</t>
    </r>
  </si>
  <si>
    <r>
      <rPr>
        <sz val="8"/>
        <rFont val="MS Sans Serif"/>
        <family val="2"/>
      </rPr>
      <t xml:space="preserve">Integración/compensación ganancias/pérdidas patrimoniales imputables 2015 - A integrar base imponible general -  Saldo neto - Diferencia positiva (</t>
    </r>
    <r>
      <rPr>
        <sz val="8"/>
        <color rgb="FFFF0000"/>
        <rFont val="MS Sans Serif"/>
        <family val="2"/>
      </rPr>
      <t xml:space="preserve">366)</t>
    </r>
  </si>
  <si>
    <r>
      <rPr>
        <sz val="8"/>
        <rFont val="MS Sans Serif"/>
        <family val="2"/>
      </rPr>
      <t xml:space="preserve">Integración/compensación ganancias/pérdidas patrimoniales imputables 2015 - A integrar base imponible general -  Saldo neto - Diferencia negativa (</t>
    </r>
    <r>
      <rPr>
        <sz val="8"/>
        <color rgb="FFFF0000"/>
        <rFont val="MS Sans Serif"/>
        <family val="2"/>
      </rPr>
      <t xml:space="preserve">367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</si>
  <si>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Integración/compensación ganancias/pérdidas patrimoniales imputables 2015 - A integrar base imponible ahorro - Suma ganancias (</t>
    </r>
    <r>
      <rPr>
        <sz val="8"/>
        <color rgb="FFFF0000"/>
        <rFont val="MS Sans Serif"/>
        <family val="2"/>
      </rPr>
      <t xml:space="preserve">368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</si>
  <si>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Integración/compensación ganancias/pérdidas patrimoniales imputables 2015 - A integrar base imponible ahorro - Suma pérdidas (</t>
    </r>
    <r>
      <rPr>
        <sz val="8"/>
        <color rgb="FFFF0000"/>
        <rFont val="MS Sans Serif"/>
        <family val="2"/>
      </rPr>
      <t xml:space="preserve">369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</si>
  <si>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Integración/compensación ganancias/pérdidas patrimoniales imputables 2015 - A integrar base imponible ahorro - Saldo neto negativo ganancias y pérdidas imputables a 2015 - positiva (</t>
    </r>
    <r>
      <rPr>
        <sz val="8"/>
        <color rgb="FFFF0000"/>
        <rFont val="MS Sans Serif"/>
        <family val="2"/>
      </rPr>
      <t xml:space="preserve">370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</si>
  <si>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Integración/compensación ganancias/pérdidas patrimoniales imputables 2015 - A integrar base imponible ahorro - Saldo neto negativo ganancias y pérdidas imputables a 2015 - positiva (</t>
    </r>
    <r>
      <rPr>
        <sz val="8"/>
        <color rgb="FFFF0000"/>
        <rFont val="MS Sans Serif"/>
        <family val="2"/>
      </rPr>
      <t xml:space="preserve">371</t>
    </r>
    <r>
      <rPr>
        <sz val="8"/>
        <rFont val="MS Sans Serif"/>
        <family val="2"/>
      </rPr>
      <t xml:space="preserve">)</t>
    </r>
  </si>
  <si>
    <t xml:space="preserve">Constante &lt;/T10011&gt;</t>
  </si>
  <si>
    <t xml:space="preserve">Página.Resto saldos netos negativos  ganancias/pérdidas de valores de deuda subordinada o preferentes</t>
  </si>
  <si>
    <t xml:space="preserve"> Constante "12"</t>
  </si>
  <si>
    <r>
      <rPr>
        <sz val="8"/>
        <rFont val="MS Sans Serif"/>
        <family val="2"/>
      </rPr>
      <t xml:space="preserve">Base imponible general y base imponible ahorro - Integración y compensación rdtos. capital mobiliario (B.I. ahorro) - Saldo neto positivo rdto. capital mobiliario imputable a 2015 (</t>
    </r>
    <r>
      <rPr>
        <sz val="8"/>
        <color rgb="FFFF0000"/>
        <rFont val="MS Sans Serif"/>
        <family val="2"/>
      </rPr>
      <t xml:space="preserve">372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</si>
  <si>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Integración y compensación rdtos. capital mobiliario (B.I. ahorro) - Saldo neto negativo rdtos. capital mobiliario imputable a 2015 (</t>
    </r>
    <r>
      <rPr>
        <sz val="8"/>
        <color rgb="FFFF0000"/>
        <rFont val="MS Sans Serif"/>
        <family val="2"/>
      </rPr>
      <t xml:space="preserve">373)</t>
    </r>
  </si>
  <si>
    <r>
      <rPr>
        <sz val="8"/>
        <rFont val="MS Sans Serif"/>
        <family val="2"/>
      </rPr>
      <t xml:space="preserve">Base imponible general y base imponible ahorro - BI general - Saldo neto positivo ganancias/pérdidas 2015 a integrar base imponible general (</t>
    </r>
    <r>
      <rPr>
        <sz val="8"/>
        <color rgb="FFFF0000"/>
        <rFont val="MS Sans Serif"/>
        <family val="2"/>
      </rPr>
      <t xml:space="preserve">366)</t>
    </r>
  </si>
  <si>
    <r>
      <rPr>
        <sz val="8"/>
        <rFont val="MS Sans Serif"/>
        <family val="2"/>
      </rPr>
      <t xml:space="preserve">Base imponible general y base imponible ahorro - BI general - Compensación - </t>
    </r>
    <r>
      <rPr>
        <sz val="8"/>
        <color rgb="FFFF0000"/>
        <rFont val="MS Sans Serif"/>
        <family val="2"/>
      </rPr>
      <t xml:space="preserve">Saldos netos negativos ganancias/pérdidas 2011-2014  pendientes compensar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376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</si>
  <si>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general - Saldos neto rendimientos a integrar en base Imponible general (</t>
    </r>
    <r>
      <rPr>
        <sz val="8"/>
        <color rgb="FFFF0000"/>
        <rFont val="MS Sans Serif"/>
        <family val="2"/>
      </rPr>
      <t xml:space="preserve">377)</t>
    </r>
  </si>
  <si>
    <t xml:space="preserve">Base imponible general y base imponible ahorro - BI general -  Compensaciones - Saldo neto negativo ganancias/pérdidas 2015 (379)</t>
  </si>
  <si>
    <r>
      <rPr>
        <sz val="8"/>
        <rFont val="MS Sans Serif"/>
        <family val="2"/>
      </rPr>
      <t xml:space="preserve">Base imponible general y base imponible ahorro - BI general -  Compensaciones - </t>
    </r>
    <r>
      <rPr>
        <sz val="8"/>
        <color rgb="FFFF0000"/>
        <rFont val="MS Sans Serif"/>
        <family val="2"/>
      </rPr>
      <t xml:space="preserve">Resto saldos netos negativos ganancias/pérdidas 2011 a 2014 pendientes compensación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378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</si>
  <si>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general -  Base imponible general (</t>
    </r>
    <r>
      <rPr>
        <sz val="8"/>
        <color rgb="FFFF0000"/>
        <rFont val="MS Sans Serif"/>
        <family val="2"/>
      </rPr>
      <t xml:space="preserve">380)</t>
    </r>
  </si>
  <si>
    <r>
      <rPr>
        <sz val="8"/>
        <rFont val="MS Sans Serif"/>
        <family val="2"/>
      </rPr>
      <t xml:space="preserve">Base imponible general y base imponible ahorro - BI ahorro - Saldo neto positivo ganancias/pérdidas 2015 </t>
    </r>
    <r>
      <rPr>
        <sz val="8"/>
        <color rgb="FFFF0000"/>
        <rFont val="MS Sans Serif"/>
        <family val="2"/>
      </rPr>
      <t xml:space="preserve">(370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</si>
  <si>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ahorro - Saldo neto positivo ganancias/pérdidas - Compensaciones - </t>
    </r>
    <r>
      <rPr>
        <sz val="8"/>
        <color rgb="FFFF0000"/>
        <rFont val="MS Sans Serif"/>
        <family val="2"/>
      </rPr>
      <t xml:space="preserve">Saldo neto negativo rendimientos capital mobiliario a 2015 (382)</t>
    </r>
  </si>
  <si>
    <r>
      <rPr>
        <sz val="8"/>
        <rFont val="MS Sans Serif"/>
        <family val="2"/>
      </rPr>
      <t xml:space="preserve">Base imponible general y base imponible ahorro - BI ahorro - Saldo neto positivo ganancias/pérdidas - Compensaciones - Saldos netos negativos ganancias/pérdidas no derivadas transmisión de deuda subordinada o preferentes 2011-2014 (</t>
    </r>
    <r>
      <rPr>
        <sz val="8"/>
        <color rgb="FFFF0000"/>
        <rFont val="MS Sans Serif"/>
        <family val="2"/>
      </rPr>
      <t xml:space="preserve">383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</si>
  <si>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ahorro - Saldo neto positivo ganancias/pérdidas - Compensaciones - Saldos netos negativos ganancias/pérdidas derivadas transmisión de deuda subordinada o preferentes 2011-2014 (</t>
    </r>
    <r>
      <rPr>
        <sz val="8"/>
        <color rgb="FFFF0000"/>
        <rFont val="MS Sans Serif"/>
        <family val="2"/>
      </rPr>
      <t xml:space="preserve">384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</si>
  <si>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ahorro - Saldo neto positivo ganancias/pérdidas - Compensaciones - Resto saldos netos negativos rdtos.capital mobiliario de deuda subordinada o preferentes 2011-2014 (</t>
    </r>
    <r>
      <rPr>
        <sz val="8"/>
        <color rgb="FFFF0000"/>
        <rFont val="MS Sans Serif"/>
        <family val="2"/>
      </rPr>
      <t xml:space="preserve">385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</si>
  <si>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ahorro - Saldo neto positivo rendimiento capital mobiliario a integrar en BI ahorro (</t>
    </r>
    <r>
      <rPr>
        <sz val="8"/>
        <color rgb="FFFF0000"/>
        <rFont val="MS Sans Serif"/>
        <family val="2"/>
      </rPr>
      <t xml:space="preserve">372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</si>
  <si>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ahorro -  Saldo neto positivo rendimiento capital mobiliario - Compensaciones - Saldo neto negativo ganancias/pérdidas a 2015 (</t>
    </r>
    <r>
      <rPr>
        <sz val="8"/>
        <color rgb="FFFF0000"/>
        <rFont val="MS Sans Serif"/>
        <family val="2"/>
      </rPr>
      <t xml:space="preserve">387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</si>
  <si>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ahorro - Saldo neto positivo rendimiento capital mobiliario - Compensaciones - Saldo neto negativo rdtos capital mobiliario que no derive deuda o part. preferentes 2011 a 2014 </t>
    </r>
    <r>
      <rPr>
        <sz val="8"/>
        <color rgb="FFFF0000"/>
        <rFont val="MS Sans Serif"/>
        <family val="2"/>
      </rPr>
      <t xml:space="preserve">(388)</t>
    </r>
  </si>
  <si>
    <r>
      <rPr>
        <sz val="8"/>
        <rFont val="MS Sans Serif"/>
        <family val="2"/>
      </rPr>
      <t xml:space="preserve">Base imponible general y base imponible ahorro - BI ahorro - Saldo neto positivo rendimiento capital mobiliario - Compensaciones - Saldo neto negativo rdtos capital mobiliario que derive deuda o part. preferentes 2011 a 2014 (</t>
    </r>
    <r>
      <rPr>
        <sz val="8"/>
        <color rgb="FFFF0000"/>
        <rFont val="MS Sans Serif"/>
        <family val="2"/>
      </rPr>
      <t xml:space="preserve">389)</t>
    </r>
  </si>
  <si>
    <r>
      <rPr>
        <sz val="8"/>
        <rFont val="MS Sans Serif"/>
        <family val="2"/>
      </rPr>
      <t xml:space="preserve">Base imponible general y base imponible ahorro - BI ahorro - Saldo neto positivo rendimiento capital mobiliario - Compensaciones - Resto saldo neto negativo de ganancias/pérdidas deuda o participaciones preferentes 2011 a 2014 (</t>
    </r>
    <r>
      <rPr>
        <sz val="8"/>
        <color rgb="FFFF0000"/>
        <rFont val="MS Sans Serif"/>
        <family val="2"/>
      </rPr>
      <t xml:space="preserve">390)</t>
    </r>
  </si>
  <si>
    <r>
      <rPr>
        <sz val="8"/>
        <rFont val="MS Sans Serif"/>
        <family val="2"/>
      </rPr>
      <t xml:space="preserve">Base imponible general y base imponible ahorro - BI ahorro - Base imponible del ahorro (</t>
    </r>
    <r>
      <rPr>
        <sz val="8"/>
        <color rgb="FFFF0000"/>
        <rFont val="MS Sans Serif"/>
        <family val="2"/>
      </rPr>
      <t xml:space="preserve">395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</si>
  <si>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Importes pendientes compensar 4 ejercicios siguientes - Saldo neto negativo ganancias/pérdidas imputables 2015 a integrar en BI general (</t>
    </r>
    <r>
      <rPr>
        <sz val="8"/>
        <color rgb="FFFF0000"/>
        <rFont val="MS Sans Serif"/>
        <family val="2"/>
      </rPr>
      <t xml:space="preserve">396)</t>
    </r>
  </si>
  <si>
    <r>
      <rPr>
        <sz val="8"/>
        <rFont val="MS Sans Serif"/>
        <family val="2"/>
      </rPr>
      <t xml:space="preserve">Base imponible general y base imponible ahorro - Importes pendientes compensar 4 ejercicios siguientes - Saldo neto negativo ganancias/pérdidas imputables 2015 a integrar en BI ahorro (</t>
    </r>
    <r>
      <rPr>
        <sz val="8"/>
        <color rgb="FFFF0000"/>
        <rFont val="MS Sans Serif"/>
        <family val="2"/>
      </rPr>
      <t xml:space="preserve">397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</si>
  <si>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Importes pendientes compensar 4 ejercicios siguientes - Saldo neto negativo rdtos.capital mobiliario 2015 a integrar en BI ahorro (</t>
    </r>
    <r>
      <rPr>
        <sz val="8"/>
        <color rgb="FFFF0000"/>
        <rFont val="MS Sans Serif"/>
        <family val="2"/>
      </rPr>
      <t xml:space="preserve">398)</t>
    </r>
  </si>
  <si>
    <r>
      <rPr>
        <sz val="8"/>
        <color rgb="FF000000"/>
        <rFont val="MS Sans Serif"/>
        <family val="2"/>
      </rPr>
      <t xml:space="preserve">(I) Reducciones base imponible - Reducción por tributación conjunta - Reducción unidad familiar tributación conjunta (</t>
    </r>
    <r>
      <rPr>
        <sz val="8"/>
        <color rgb="FFFF0000"/>
        <rFont val="MS Sans Serif"/>
        <family val="2"/>
      </rPr>
      <t xml:space="preserve">399</t>
    </r>
    <r>
      <rPr>
        <sz val="8"/>
        <color rgb="FF000000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</si>
  <si>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Contribuyente 1 "0" a "9"  1(</t>
    </r>
    <r>
      <rPr>
        <sz val="8"/>
        <color rgb="FFFF0000"/>
        <rFont val="MS Sans Serif"/>
        <family val="2"/>
      </rPr>
      <t xml:space="preserve">400)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</si>
  <si>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2010 a 2014 1  (</t>
    </r>
    <r>
      <rPr>
        <sz val="8"/>
        <color rgb="FFFF0000"/>
        <rFont val="MS Sans Serif"/>
        <family val="2"/>
      </rPr>
      <t xml:space="preserve">401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</si>
  <si>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2013 y 2014 de contribuciones a seguros colectivos de dependencia 1 (</t>
    </r>
    <r>
      <rPr>
        <sz val="8"/>
        <color rgb="FFFF0000"/>
        <rFont val="MS Sans Serif"/>
        <family val="2"/>
      </rPr>
      <t xml:space="preserve">402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</si>
  <si>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Aportaciones sistemas previsión social - Régimen general - Aportaciones y contribuciones del 2015  1 (</t>
    </r>
    <r>
      <rPr>
        <sz val="8"/>
        <color rgb="FFFF0000"/>
        <rFont val="MS Sans Serif"/>
        <family val="2"/>
      </rPr>
      <t xml:space="preserve">403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</si>
  <si>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Aportaciones y contribuciones del 2015 a seguros colectivos 1 (</t>
    </r>
    <r>
      <rPr>
        <sz val="8"/>
        <color rgb="FFFF0000"/>
        <rFont val="MS Sans Serif"/>
        <family val="2"/>
      </rPr>
      <t xml:space="preserve">404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</si>
  <si>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Importes con derecho a reducción  1 </t>
    </r>
    <r>
      <rPr>
        <sz val="8"/>
        <color rgb="FFFF0000"/>
        <rFont val="MS Sans Serif"/>
        <family val="2"/>
      </rPr>
      <t xml:space="preserve">(405)</t>
    </r>
  </si>
  <si>
    <r>
      <rPr>
        <sz val="8"/>
        <rFont val="MS Sans Serif"/>
        <family val="2"/>
      </rPr>
      <t xml:space="preserve">Reducciones base imponible - Aportaciones sistemas previsión social - Régimen general - Contribuyente 1 "0" a "9"  2(</t>
    </r>
    <r>
      <rPr>
        <sz val="8"/>
        <color rgb="FFFF0000"/>
        <rFont val="MS Sans Serif"/>
        <family val="2"/>
      </rPr>
      <t xml:space="preserve">400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</si>
  <si>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2010 a 2014  2  (</t>
    </r>
    <r>
      <rPr>
        <sz val="8"/>
        <color rgb="FFFF0000"/>
        <rFont val="MS Sans Serif"/>
        <family val="2"/>
      </rPr>
      <t xml:space="preserve">401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</si>
  <si>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2013 y 2014 de contribuciones a seguros colectivos de dependencia  2 (</t>
    </r>
    <r>
      <rPr>
        <sz val="8"/>
        <color rgb="FFFF0000"/>
        <rFont val="MS Sans Serif"/>
        <family val="2"/>
      </rPr>
      <t xml:space="preserve">402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</si>
  <si>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Aportaciones sistemas previsión social - Régimen general - Aportaciones y contribuciones del 2015  2 (</t>
    </r>
    <r>
      <rPr>
        <sz val="8"/>
        <color rgb="FFFF0000"/>
        <rFont val="MS Sans Serif"/>
        <family val="2"/>
      </rPr>
      <t xml:space="preserve">403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</si>
  <si>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Aportaciones y contribuciones del 2015 a seguros colectivos  2 (</t>
    </r>
    <r>
      <rPr>
        <sz val="8"/>
        <color rgb="FFFF0000"/>
        <rFont val="MS Sans Serif"/>
        <family val="2"/>
      </rPr>
      <t xml:space="preserve">404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</si>
  <si>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Importes con derecho a reducción  2 (</t>
    </r>
    <r>
      <rPr>
        <sz val="8"/>
        <color rgb="FFFF0000"/>
        <rFont val="MS Sans Serif"/>
        <family val="2"/>
      </rPr>
      <t xml:space="preserve">405)</t>
    </r>
  </si>
  <si>
    <r>
      <rPr>
        <sz val="8"/>
        <rFont val="MS Sans Serif"/>
        <family val="2"/>
      </rPr>
      <t xml:space="preserve">Reducciones base imponible - Aportaciones sistemas previsión social - Régimen general - Total derecho reducción (</t>
    </r>
    <r>
      <rPr>
        <sz val="8"/>
        <color rgb="FFFF0000"/>
        <rFont val="MS Sans Serif"/>
        <family val="2"/>
      </rPr>
      <t xml:space="preserve">406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</si>
  <si>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Aportaciones cónyuge del contribuyente - Total derecho reducción (</t>
    </r>
    <r>
      <rPr>
        <sz val="8"/>
        <color rgb="FFFF0000"/>
        <rFont val="MS Sans Serif"/>
        <family val="2"/>
      </rPr>
      <t xml:space="preserve">407</t>
    </r>
    <r>
      <rPr>
        <sz val="8"/>
        <rFont val="MS Sans Serif"/>
        <family val="2"/>
      </rPr>
      <t xml:space="preserve">)</t>
    </r>
  </si>
  <si>
    <t xml:space="preserve">Constante &lt;/T10012&gt;</t>
  </si>
  <si>
    <t xml:space="preserve"> Constante "13"</t>
  </si>
  <si>
    <r>
      <rPr>
        <sz val="8"/>
        <rFont val="MS Sans Serif"/>
        <family val="2"/>
      </rPr>
      <t xml:space="preserve">Reducciones base imponible - Aportaciones y contribuciones a favor personas con discapacidad - Contribuyente 1 "0" a "9" (</t>
    </r>
    <r>
      <rPr>
        <sz val="8"/>
        <color rgb="FFFF0000"/>
        <rFont val="MS Sans Serif"/>
        <family val="2"/>
      </rPr>
      <t xml:space="preserve">408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</si>
  <si>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NIF persona con discapacidad 1 (</t>
    </r>
    <r>
      <rPr>
        <sz val="8"/>
        <color rgb="FFFF0000"/>
        <rFont val="MS Sans Serif"/>
        <family val="2"/>
      </rPr>
      <t xml:space="preserve">409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</si>
  <si>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Excesos pendientes reducir 1 (</t>
    </r>
    <r>
      <rPr>
        <sz val="8"/>
        <color rgb="FFFF0000"/>
        <rFont val="MS Sans Serif"/>
        <family val="2"/>
      </rPr>
      <t xml:space="preserve">410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</si>
  <si>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propia persona discapacidad 1 (</t>
    </r>
    <r>
      <rPr>
        <sz val="8"/>
        <color rgb="FFFF0000"/>
        <rFont val="MS Sans Serif"/>
        <family val="2"/>
      </rPr>
      <t xml:space="preserve">411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</si>
  <si>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parientes o tutores 1 (</t>
    </r>
    <r>
      <rPr>
        <sz val="8"/>
        <color rgb="FFFF0000"/>
        <rFont val="MS Sans Serif"/>
        <family val="2"/>
      </rPr>
      <t xml:space="preserve">412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</si>
  <si>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Contribuyente 2 "0" a "9" (</t>
    </r>
    <r>
      <rPr>
        <sz val="8"/>
        <color rgb="FFFF0000"/>
        <rFont val="MS Sans Serif"/>
        <family val="2"/>
      </rPr>
      <t xml:space="preserve">408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</si>
  <si>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NIF persona con discapacidad 2 (</t>
    </r>
    <r>
      <rPr>
        <sz val="8"/>
        <color rgb="FFFF0000"/>
        <rFont val="MS Sans Serif"/>
        <family val="2"/>
      </rPr>
      <t xml:space="preserve">409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</si>
  <si>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Excesos pendientes reducir 2 (</t>
    </r>
    <r>
      <rPr>
        <sz val="8"/>
        <color rgb="FFFF0000"/>
        <rFont val="MS Sans Serif"/>
        <family val="2"/>
      </rPr>
      <t xml:space="preserve">410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</si>
  <si>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Aportaciones 2014 propia persona discapacidad 2 (</t>
    </r>
    <r>
      <rPr>
        <sz val="8"/>
        <color rgb="FFFF0000"/>
        <rFont val="MS Sans Serif"/>
        <family val="2"/>
      </rPr>
      <t xml:space="preserve">411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</si>
  <si>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Aportaciones 2014 parientes o tutores 2 (</t>
    </r>
    <r>
      <rPr>
        <sz val="8"/>
        <color rgb="FFFF0000"/>
        <rFont val="MS Sans Serif"/>
        <family val="2"/>
      </rPr>
      <t xml:space="preserve">412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</si>
  <si>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y contribuciones a favor personas con discapacidad - Total con derecho a reducción (</t>
    </r>
    <r>
      <rPr>
        <sz val="8"/>
        <color rgb="FFFF0000"/>
        <rFont val="MS Sans Serif"/>
        <family val="2"/>
      </rPr>
      <t xml:space="preserve">413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</si>
  <si>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Contribuyente 1 "0" a "9" (</t>
    </r>
    <r>
      <rPr>
        <sz val="8"/>
        <color rgb="FFFF0000"/>
        <rFont val="MS Sans Serif"/>
        <family val="2"/>
      </rPr>
      <t xml:space="preserve">414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</si>
  <si>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NIF persona discapacidad 1 (</t>
    </r>
    <r>
      <rPr>
        <sz val="8"/>
        <color rgb="FFFF0000"/>
        <rFont val="MS Sans Serif"/>
        <family val="2"/>
      </rPr>
      <t xml:space="preserve">415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</si>
  <si>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Excesos pendientes reducir 1 (</t>
    </r>
    <r>
      <rPr>
        <sz val="8"/>
        <color rgb="FFFF0000"/>
        <rFont val="MS Sans Serif"/>
        <family val="2"/>
      </rPr>
      <t xml:space="preserve">416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</si>
  <si>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Aportaciones</t>
    </r>
    <r>
      <rPr>
        <sz val="8"/>
        <color rgb="FFFF0000"/>
        <rFont val="MS Sans Serif"/>
        <family val="2"/>
      </rPr>
      <t xml:space="preserve"> 2015</t>
    </r>
    <r>
      <rPr>
        <sz val="8"/>
        <rFont val="MS Sans Serif"/>
        <family val="2"/>
      </rPr>
      <t xml:space="preserve"> 1 (</t>
    </r>
    <r>
      <rPr>
        <sz val="8"/>
        <color rgb="FFFF0000"/>
        <rFont val="MS Sans Serif"/>
        <family val="2"/>
      </rPr>
      <t xml:space="preserve">417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</si>
  <si>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Contribuyente 2 "0" a "9" (</t>
    </r>
    <r>
      <rPr>
        <sz val="8"/>
        <color rgb="FFFF0000"/>
        <rFont val="MS Sans Serif"/>
        <family val="2"/>
      </rPr>
      <t xml:space="preserve">414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</si>
  <si>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NIF persona discapacidad 2 (</t>
    </r>
    <r>
      <rPr>
        <sz val="8"/>
        <color rgb="FFFF0000"/>
        <rFont val="MS Sans Serif"/>
        <family val="2"/>
      </rPr>
      <t xml:space="preserve">415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</si>
  <si>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Excesos pendientes reducir 2 (</t>
    </r>
    <r>
      <rPr>
        <sz val="8"/>
        <color rgb="FFFF0000"/>
        <rFont val="MS Sans Serif"/>
        <family val="2"/>
      </rPr>
      <t xml:space="preserve">416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</si>
  <si>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Aportaciones </t>
    </r>
    <r>
      <rPr>
        <sz val="8"/>
        <color rgb="FFFF0000"/>
        <rFont val="MS Sans Serif"/>
        <family val="2"/>
      </rPr>
      <t xml:space="preserve">2015 </t>
    </r>
    <r>
      <rPr>
        <sz val="8"/>
        <rFont val="MS Sans Serif"/>
        <family val="2"/>
      </rPr>
      <t xml:space="preserve">2 (</t>
    </r>
    <r>
      <rPr>
        <sz val="8"/>
        <color rgb="FFFF0000"/>
        <rFont val="MS Sans Serif"/>
        <family val="2"/>
      </rPr>
      <t xml:space="preserve">417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</si>
  <si>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Total con derecho a reducción (</t>
    </r>
    <r>
      <rPr>
        <sz val="8"/>
        <color rgb="FFFF0000"/>
        <rFont val="MS Sans Serif"/>
        <family val="2"/>
      </rPr>
      <t xml:space="preserve">418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</si>
  <si>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 Contribuyente 1 "0" a "9" (</t>
    </r>
    <r>
      <rPr>
        <sz val="8"/>
        <color rgb="FFFF0000"/>
        <rFont val="MS Sans Serif"/>
        <family val="2"/>
      </rPr>
      <t xml:space="preserve">419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</si>
  <si>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NIF persona recibe pensión/anualidad 1 (</t>
    </r>
    <r>
      <rPr>
        <sz val="8"/>
        <color rgb="FFFF0000"/>
        <rFont val="MS Sans Serif"/>
        <family val="2"/>
      </rPr>
      <t xml:space="preserve">420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</si>
  <si>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Si no tiene NIF Nº identificación en país residencia 1 (</t>
    </r>
    <r>
      <rPr>
        <sz val="8"/>
        <color rgb="FFFF0000"/>
        <rFont val="MS Sans Serif"/>
        <family val="2"/>
      </rPr>
      <t xml:space="preserve">421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</si>
  <si>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Importe pensión/anualidad decisión judicial 1 (</t>
    </r>
    <r>
      <rPr>
        <sz val="8"/>
        <color rgb="FFFF0000"/>
        <rFont val="MS Sans Serif"/>
        <family val="2"/>
      </rPr>
      <t xml:space="preserve">422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</si>
  <si>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 Contribuyente 2 "0" a "9" (</t>
    </r>
    <r>
      <rPr>
        <sz val="8"/>
        <color rgb="FFFF0000"/>
        <rFont val="MS Sans Serif"/>
        <family val="2"/>
      </rPr>
      <t xml:space="preserve">419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</si>
  <si>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NIF persona recibe pensión/anualidad 2 (</t>
    </r>
    <r>
      <rPr>
        <sz val="8"/>
        <color rgb="FFFF0000"/>
        <rFont val="MS Sans Serif"/>
        <family val="2"/>
      </rPr>
      <t xml:space="preserve">420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</si>
  <si>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Si no tiene NIF Nº identificación en país residencia 2 (</t>
    </r>
    <r>
      <rPr>
        <sz val="8"/>
        <color rgb="FFFF0000"/>
        <rFont val="MS Sans Serif"/>
        <family val="2"/>
      </rPr>
      <t xml:space="preserve">421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</si>
  <si>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Importe pensión/anualidad decisión judicial 2 (</t>
    </r>
    <r>
      <rPr>
        <sz val="8"/>
        <color rgb="FFFF0000"/>
        <rFont val="MS Sans Serif"/>
        <family val="2"/>
      </rPr>
      <t xml:space="preserve">422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</si>
  <si>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Total derecho reducción (</t>
    </r>
    <r>
      <rPr>
        <sz val="8"/>
        <color rgb="FFFF0000"/>
        <rFont val="MS Sans Serif"/>
        <family val="2"/>
      </rPr>
      <t xml:space="preserve">423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</si>
  <si>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Contribuyente 1 "0" a "9" (</t>
    </r>
    <r>
      <rPr>
        <sz val="8"/>
        <color rgb="FFFF0000"/>
        <rFont val="MS Sans Serif"/>
        <family val="2"/>
      </rPr>
      <t xml:space="preserve">424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</si>
  <si>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 Excesos pendientes reducir</t>
    </r>
    <r>
      <rPr>
        <sz val="8"/>
        <color rgb="FFFF0000"/>
        <rFont val="MS Sans Serif"/>
        <family val="2"/>
      </rPr>
      <t xml:space="preserve"> 2010-2014 </t>
    </r>
    <r>
      <rPr>
        <sz val="8"/>
        <rFont val="MS Sans Serif"/>
        <family val="2"/>
      </rPr>
      <t xml:space="preserve"> 1 (</t>
    </r>
    <r>
      <rPr>
        <sz val="8"/>
        <color rgb="FFFF0000"/>
        <rFont val="MS Sans Serif"/>
        <family val="2"/>
      </rPr>
      <t xml:space="preserve">425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</si>
  <si>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Aportaciones y contribuciones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1 (</t>
    </r>
    <r>
      <rPr>
        <sz val="8"/>
        <color rgb="FFFF0000"/>
        <rFont val="MS Sans Serif"/>
        <family val="2"/>
      </rPr>
      <t xml:space="preserve">426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</si>
  <si>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Contribuyente 2 "0" a "9" (</t>
    </r>
    <r>
      <rPr>
        <sz val="8"/>
        <color rgb="FFFF0000"/>
        <rFont val="MS Sans Serif"/>
        <family val="2"/>
      </rPr>
      <t xml:space="preserve">424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</si>
  <si>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 Excesos pendientes reducir </t>
    </r>
    <r>
      <rPr>
        <sz val="8"/>
        <color rgb="FFFF0000"/>
        <rFont val="MS Sans Serif"/>
        <family val="2"/>
      </rPr>
      <t xml:space="preserve">2010-2014</t>
    </r>
    <r>
      <rPr>
        <sz val="8"/>
        <rFont val="MS Sans Serif"/>
        <family val="2"/>
      </rPr>
      <t xml:space="preserve">  2 (</t>
    </r>
    <r>
      <rPr>
        <sz val="8"/>
        <color rgb="FFFF0000"/>
        <rFont val="MS Sans Serif"/>
        <family val="2"/>
      </rPr>
      <t xml:space="preserve">425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</si>
  <si>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Aportaciones y contribuciones 2014 2 (</t>
    </r>
    <r>
      <rPr>
        <sz val="8"/>
        <color rgb="FFFF0000"/>
        <rFont val="MS Sans Serif"/>
        <family val="2"/>
      </rPr>
      <t xml:space="preserve">426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</si>
  <si>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Total con derecho a reducción (</t>
    </r>
    <r>
      <rPr>
        <sz val="8"/>
        <color rgb="FFFF0000"/>
        <rFont val="MS Sans Serif"/>
        <family val="2"/>
      </rPr>
      <t xml:space="preserve">427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</si>
  <si>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(J) Base liquidable general/base liquidable ahorro - Determinación base liquidable general - Base imponible general (</t>
    </r>
    <r>
      <rPr>
        <sz val="8"/>
        <color rgb="FFFF0000"/>
        <rFont val="MS Sans Serif"/>
        <family val="2"/>
      </rPr>
      <t xml:space="preserve">380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</si>
  <si>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Tributación conjunta (</t>
    </r>
    <r>
      <rPr>
        <sz val="8"/>
        <color rgb="FFFF0000"/>
        <rFont val="MS Sans Serif"/>
        <family val="2"/>
      </rPr>
      <t xml:space="preserve">428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</si>
  <si>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previsión social (régimen general) (</t>
    </r>
    <r>
      <rPr>
        <sz val="8"/>
        <color rgb="FFFF0000"/>
        <rFont val="MS Sans Serif"/>
        <family val="2"/>
      </rPr>
      <t xml:space="preserve">429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</si>
  <si>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previsión social cónyuge (</t>
    </r>
    <r>
      <rPr>
        <sz val="8"/>
        <color rgb="FFFF0000"/>
        <rFont val="MS Sans Serif"/>
        <family val="2"/>
      </rPr>
      <t xml:space="preserve">430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</si>
  <si>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previsión social personas discapacidad (</t>
    </r>
    <r>
      <rPr>
        <sz val="8"/>
        <color rgb="FFFF0000"/>
        <rFont val="MS Sans Serif"/>
        <family val="2"/>
      </rPr>
      <t xml:space="preserve">431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</si>
  <si>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patrimonios protegidos personas discapacidad (</t>
    </r>
    <r>
      <rPr>
        <sz val="8"/>
        <color rgb="FFFF0000"/>
        <rFont val="MS Sans Serif"/>
        <family val="2"/>
      </rPr>
      <t xml:space="preserve">432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</si>
  <si>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Pensiones compensatorias/anualidades alimentos (</t>
    </r>
    <r>
      <rPr>
        <sz val="8"/>
        <color rgb="FFFF0000"/>
        <rFont val="MS Sans Serif"/>
        <family val="2"/>
      </rPr>
      <t xml:space="preserve">433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</si>
  <si>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mutualidades prev. soc. deportistas profesionales (</t>
    </r>
    <r>
      <rPr>
        <sz val="8"/>
        <color rgb="FFFF0000"/>
        <rFont val="MS Sans Serif"/>
        <family val="2"/>
      </rPr>
      <t xml:space="preserve">434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</si>
  <si>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Base liquidable general (</t>
    </r>
    <r>
      <rPr>
        <sz val="8"/>
        <color rgb="FFFF0000"/>
        <rFont val="MS Sans Serif"/>
        <family val="2"/>
      </rPr>
      <t xml:space="preserve">435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</si>
  <si>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Compensación bases liquidables generales negativas (</t>
    </r>
    <r>
      <rPr>
        <sz val="8"/>
        <color rgb="FFFF0000"/>
        <rFont val="MS Sans Serif"/>
        <family val="2"/>
      </rPr>
      <t xml:space="preserve">436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</si>
  <si>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Base liquidable general sometida a gravamen (</t>
    </r>
    <r>
      <rPr>
        <sz val="8"/>
        <color rgb="FFFF0000"/>
        <rFont val="MS Sans Serif"/>
        <family val="2"/>
      </rPr>
      <t xml:space="preserve">440</t>
    </r>
    <r>
      <rPr>
        <sz val="8"/>
        <rFont val="MS Sans Serif"/>
        <family val="2"/>
      </rPr>
      <t xml:space="preserve">)</t>
    </r>
  </si>
  <si>
    <t xml:space="preserve">Base liquidable general/base liquidable ahorro - Determinación base liquidable ahorro - Base imponible ahorro (395)</t>
  </si>
  <si>
    <t xml:space="preserve">Base liquidable general/base liquidable ahorro - Determinación base liquidable ahorro - Remanente reducciones no aplicadas - Reducción tributación conjunta (441)</t>
  </si>
  <si>
    <t xml:space="preserve">Base liquidable general/base liquidable ahorro - Determinación base liquidable ahorro - Remanente reducciones no aplicadas - Reducción pensiones comp./anualidades alimentos (442)</t>
  </si>
  <si>
    <t xml:space="preserve">Base liquidable general/base liquidable ahorro - Determinación base liquidable ahorro - Base liquidable del ahorro (445)</t>
  </si>
  <si>
    <t xml:space="preserve">Constante &lt;/T10013&gt;</t>
  </si>
  <si>
    <t xml:space="preserve"> Constante "14"</t>
  </si>
  <si>
    <t xml:space="preserve">Indicador de página complementaria. Constante Blanco</t>
  </si>
  <si>
    <r>
      <rPr>
        <sz val="8"/>
        <rFont val="MS Sans Serif"/>
        <family val="2"/>
      </rPr>
      <t xml:space="preserve">(K) Reducciones base imponible no aplicadas - Exceso aportaciones sistemas previsión social (régimen general) - Contribuyente 1 "0" a "9" (</t>
    </r>
    <r>
      <rPr>
        <sz val="8"/>
        <color rgb="FFFF0000"/>
        <rFont val="MS Sans Serif"/>
        <family val="2"/>
      </rPr>
      <t xml:space="preserve">446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</si>
  <si>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social (régimen general) - Aportaciones/contribuciones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1 (</t>
    </r>
    <r>
      <rPr>
        <sz val="8"/>
        <color rgb="FFFF0000"/>
        <rFont val="MS Sans Serif"/>
        <family val="2"/>
      </rPr>
      <t xml:space="preserve">447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</si>
  <si>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social (régimen general) - Contribuciones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a seguros colectivos dependencia no aplicadas 1 (</t>
    </r>
    <r>
      <rPr>
        <sz val="8"/>
        <color rgb="FFFF0000"/>
        <rFont val="MS Sans Serif"/>
        <family val="2"/>
      </rPr>
      <t xml:space="preserve">448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</si>
  <si>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social (régimen general) - Contribuyente 2 "0" a "9" (</t>
    </r>
    <r>
      <rPr>
        <sz val="8"/>
        <color rgb="FFFF0000"/>
        <rFont val="MS Sans Serif"/>
        <family val="2"/>
      </rPr>
      <t xml:space="preserve">446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</si>
  <si>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social (régimen general) - Aportaciones/contribuciones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2 (</t>
    </r>
    <r>
      <rPr>
        <sz val="8"/>
        <color rgb="FFFF0000"/>
        <rFont val="MS Sans Serif"/>
        <family val="2"/>
      </rPr>
      <t xml:space="preserve">447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</si>
  <si>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social (régimen general) - Contribuciones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a seguros colectivos dependencia no aplicadas 2 (</t>
    </r>
    <r>
      <rPr>
        <sz val="8"/>
        <color rgb="FFFF0000"/>
        <rFont val="MS Sans Serif"/>
        <family val="2"/>
      </rPr>
      <t xml:space="preserve">448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</si>
  <si>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Contribuyente 1 "0" a "9" (</t>
    </r>
    <r>
      <rPr>
        <sz val="8"/>
        <color rgb="FFFF0000"/>
        <rFont val="MS Sans Serif"/>
        <family val="2"/>
      </rPr>
      <t xml:space="preserve">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</si>
  <si>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no aplicadas 1 (</t>
    </r>
    <r>
      <rPr>
        <sz val="8"/>
        <color rgb="FFFF0000"/>
        <rFont val="MS Sans Serif"/>
        <family val="2"/>
      </rPr>
      <t xml:space="preserve">450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</si>
  <si>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Contribuyente 2 "0" a "9" (</t>
    </r>
    <r>
      <rPr>
        <sz val="8"/>
        <color rgb="FFFF0000"/>
        <rFont val="MS Sans Serif"/>
        <family val="2"/>
      </rPr>
      <t xml:space="preserve">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</si>
  <si>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Aportaciones</t>
    </r>
    <r>
      <rPr>
        <sz val="8"/>
        <color rgb="FFFF0000"/>
        <rFont val="MS Sans Serif"/>
        <family val="2"/>
      </rPr>
      <t xml:space="preserve"> 2015</t>
    </r>
    <r>
      <rPr>
        <sz val="8"/>
        <rFont val="MS Sans Serif"/>
        <family val="2"/>
      </rPr>
      <t xml:space="preserve"> no aplicadas 2 (</t>
    </r>
    <r>
      <rPr>
        <sz val="8"/>
        <color rgb="FFFF0000"/>
        <rFont val="MS Sans Serif"/>
        <family val="2"/>
      </rPr>
      <t xml:space="preserve">450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</si>
  <si>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Contribuyente 3 "0" a "9" (</t>
    </r>
    <r>
      <rPr>
        <sz val="8"/>
        <color rgb="FFFF0000"/>
        <rFont val="MS Sans Serif"/>
        <family val="2"/>
      </rPr>
      <t xml:space="preserve">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</si>
  <si>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no aplicadas 3 (</t>
    </r>
    <r>
      <rPr>
        <sz val="8"/>
        <color rgb="FFFF0000"/>
        <rFont val="MS Sans Serif"/>
        <family val="2"/>
      </rPr>
      <t xml:space="preserve">450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</si>
  <si>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Contribuyente 4 "0" a "9" (</t>
    </r>
    <r>
      <rPr>
        <sz val="8"/>
        <color rgb="FFFF0000"/>
        <rFont val="MS Sans Serif"/>
        <family val="2"/>
      </rPr>
      <t xml:space="preserve">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</si>
  <si>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no aplicadas 4 (</t>
    </r>
    <r>
      <rPr>
        <sz val="8"/>
        <color rgb="FFFF0000"/>
        <rFont val="MS Sans Serif"/>
        <family val="2"/>
      </rPr>
      <t xml:space="preserve">450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</si>
  <si>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Contribuyente 5 "0" a "9" (</t>
    </r>
    <r>
      <rPr>
        <sz val="8"/>
        <color rgb="FFFF0000"/>
        <rFont val="MS Sans Serif"/>
        <family val="2"/>
      </rPr>
      <t xml:space="preserve">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</si>
  <si>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sistemas previsión a favor personas discapacidad - Contribuyente 6 "0" a "9" (</t>
    </r>
    <r>
      <rPr>
        <sz val="8"/>
        <color rgb="FFFF0000"/>
        <rFont val="MS Sans Serif"/>
        <family val="2"/>
      </rPr>
      <t xml:space="preserve">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</si>
  <si>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patrimonios protegidos personas discapacidad - Contribuyente 1 "0" a "9" (</t>
    </r>
    <r>
      <rPr>
        <sz val="8"/>
        <color rgb="FFFF0000"/>
        <rFont val="MS Sans Serif"/>
        <family val="2"/>
      </rPr>
      <t xml:space="preserve">451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</si>
  <si>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patrimonios protegidos personas discapacidad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no aplicadas 1 (</t>
    </r>
    <r>
      <rPr>
        <sz val="8"/>
        <color rgb="FFFF0000"/>
        <rFont val="MS Sans Serif"/>
        <family val="2"/>
      </rPr>
      <t xml:space="preserve">452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</si>
  <si>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patrimonios protegidos personas discapacidad - Contribuyente 2 "0" a "9" (</t>
    </r>
    <r>
      <rPr>
        <sz val="8"/>
        <color rgb="FFFF0000"/>
        <rFont val="MS Sans Serif"/>
        <family val="2"/>
      </rPr>
      <t xml:space="preserve">451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</si>
  <si>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patrimonios protegidos personas discapacidad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no aplicadas 2 (</t>
    </r>
    <r>
      <rPr>
        <sz val="8"/>
        <color rgb="FFFF0000"/>
        <rFont val="MS Sans Serif"/>
        <family val="2"/>
      </rPr>
      <t xml:space="preserve">452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</si>
  <si>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mutualidad previsión deportistas profesionales - Contribuyente 1 "0" a "9" (</t>
    </r>
    <r>
      <rPr>
        <sz val="8"/>
        <color rgb="FFFF0000"/>
        <rFont val="MS Sans Serif"/>
        <family val="2"/>
      </rPr>
      <t xml:space="preserve">453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</si>
  <si>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mutualidad previsión deportistas profesionales - Aportaciones </t>
    </r>
    <r>
      <rPr>
        <sz val="8"/>
        <color rgb="FFFF0000"/>
        <rFont val="MS Sans Serif"/>
        <family val="2"/>
      </rPr>
      <t xml:space="preserve">2015 </t>
    </r>
    <r>
      <rPr>
        <sz val="8"/>
        <rFont val="MS Sans Serif"/>
        <family val="2"/>
      </rPr>
      <t xml:space="preserve">no aplicadas 1 (</t>
    </r>
    <r>
      <rPr>
        <sz val="8"/>
        <color rgb="FFFF0000"/>
        <rFont val="MS Sans Serif"/>
        <family val="2"/>
      </rPr>
      <t xml:space="preserve">454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</si>
  <si>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mutualidad previsión deportistas profesionales - Contribuyente 2 "0" a "9" (</t>
    </r>
    <r>
      <rPr>
        <sz val="8"/>
        <color rgb="FFFF0000"/>
        <rFont val="MS Sans Serif"/>
        <family val="2"/>
      </rPr>
      <t xml:space="preserve">453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</si>
  <si>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no aplicadas - Exceso aportaciones mutualidad previsión deportistas profesionales - Aportaciones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no aplicadas 2 (</t>
    </r>
    <r>
      <rPr>
        <sz val="8"/>
        <color rgb="FFFF0000"/>
        <rFont val="MS Sans Serif"/>
        <family val="2"/>
      </rPr>
      <t xml:space="preserve">454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</si>
  <si>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(L) Adecuación impuesto circunstancias personales y familiares: mínimo personal y familiar - Mínimo contribuyente - Importe (</t>
    </r>
    <r>
      <rPr>
        <sz val="8"/>
        <color rgb="FFFF0000"/>
        <rFont val="MS Sans Serif"/>
        <family val="2"/>
      </rPr>
      <t xml:space="preserve">455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</si>
  <si>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contribuyente - Importe cálculo gravamen autonómico (</t>
    </r>
    <r>
      <rPr>
        <sz val="8"/>
        <color rgb="FFFF0000"/>
        <rFont val="MS Sans Serif"/>
        <family val="2"/>
      </rPr>
      <t xml:space="preserve">456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</si>
  <si>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descendientes - Importe (</t>
    </r>
    <r>
      <rPr>
        <sz val="8"/>
        <color rgb="FFFF0000"/>
        <rFont val="MS Sans Serif"/>
        <family val="2"/>
      </rPr>
      <t xml:space="preserve">457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</si>
  <si>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descendientes - Importe cálculo gravamen autonómico (</t>
    </r>
    <r>
      <rPr>
        <sz val="8"/>
        <color rgb="FFFF0000"/>
        <rFont val="MS Sans Serif"/>
        <family val="2"/>
      </rPr>
      <t xml:space="preserve">458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</si>
  <si>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ascendientes - Importe (</t>
    </r>
    <r>
      <rPr>
        <sz val="8"/>
        <color rgb="FFFF0000"/>
        <rFont val="MS Sans Serif"/>
        <family val="2"/>
      </rPr>
      <t xml:space="preserve">459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</si>
  <si>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ascendientes - Importe cálculo gravamen autonómico (</t>
    </r>
    <r>
      <rPr>
        <sz val="8"/>
        <color rgb="FFFF0000"/>
        <rFont val="MS Sans Serif"/>
        <family val="2"/>
      </rPr>
      <t xml:space="preserve">460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</si>
  <si>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discapacidad - Importe (</t>
    </r>
    <r>
      <rPr>
        <sz val="8"/>
        <color rgb="FFFF0000"/>
        <rFont val="MS Sans Serif"/>
        <family val="2"/>
      </rPr>
      <t xml:space="preserve">461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</si>
  <si>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discapacidad - Importe cálculo gravamen autonómico (</t>
    </r>
    <r>
      <rPr>
        <sz val="8"/>
        <color rgb="FFFF0000"/>
        <rFont val="MS Sans Serif"/>
        <family val="2"/>
      </rPr>
      <t xml:space="preserve">462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</si>
  <si>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personal y familiar (</t>
    </r>
    <r>
      <rPr>
        <sz val="8"/>
        <color rgb="FFFF0000"/>
        <rFont val="MS Sans Serif"/>
        <family val="2"/>
      </rPr>
      <t xml:space="preserve">463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</si>
  <si>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total cálculo gravamen autonómico (</t>
    </r>
    <r>
      <rPr>
        <sz val="8"/>
        <color rgb="FFFF0000"/>
        <rFont val="MS Sans Serif"/>
        <family val="2"/>
      </rPr>
      <t xml:space="preserve">464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</si>
  <si>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general - gravamen estatal  (</t>
    </r>
    <r>
      <rPr>
        <sz val="8"/>
        <color rgb="FFFF0000"/>
        <rFont val="MS Sans Serif"/>
        <family val="2"/>
      </rPr>
      <t xml:space="preserve">465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</si>
  <si>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ahorro - gravamen estatal (</t>
    </r>
    <r>
      <rPr>
        <sz val="8"/>
        <color rgb="FFFF0000"/>
        <rFont val="MS Sans Serif"/>
        <family val="2"/>
      </rPr>
      <t xml:space="preserve">466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</si>
  <si>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general  - gravamen autonómico (</t>
    </r>
    <r>
      <rPr>
        <sz val="8"/>
        <color rgb="FFFF0000"/>
        <rFont val="MS Sans Serif"/>
        <family val="2"/>
      </rPr>
      <t xml:space="preserve">467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</si>
  <si>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ahorro - gravamen autonómico (</t>
    </r>
    <r>
      <rPr>
        <sz val="8"/>
        <color rgb="FFFF0000"/>
        <rFont val="MS Sans Serif"/>
        <family val="2"/>
      </rPr>
      <t xml:space="preserve">468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</si>
  <si>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(M) Datos adicionales - Rentas exentas salvo para determinar gravamen base liquidable ahorro (</t>
    </r>
    <r>
      <rPr>
        <sz val="8"/>
        <color rgb="FFFF0000"/>
        <rFont val="MS Sans Serif"/>
        <family val="2"/>
      </rPr>
      <t xml:space="preserve">469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</si>
  <si>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Datos adicionales - Rentas exentas salvo para determinar gravamen base liquidable general (</t>
    </r>
    <r>
      <rPr>
        <sz val="8"/>
        <color rgb="FFFF0000"/>
        <rFont val="MS Sans Serif"/>
        <family val="2"/>
      </rPr>
      <t xml:space="preserve">470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</si>
  <si>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Datos adicionales - Anualidades para alimentos a favor de los hijos. Importe (</t>
    </r>
    <r>
      <rPr>
        <sz val="8"/>
        <color rgb="FFFF0000"/>
        <rFont val="MS Sans Serif"/>
        <family val="2"/>
      </rPr>
      <t xml:space="preserve">471</t>
    </r>
    <r>
      <rPr>
        <sz val="8"/>
        <rFont val="MS Sans Serif"/>
        <family val="2"/>
      </rPr>
      <t xml:space="preserve">)</t>
    </r>
  </si>
  <si>
    <t xml:space="preserve">Constante &lt;/T10014&gt;</t>
  </si>
  <si>
    <t xml:space="preserve"> Constante "15"</t>
  </si>
  <si>
    <r>
      <rPr>
        <sz val="8"/>
        <rFont val="MS Sans Serif"/>
        <family val="2"/>
      </rPr>
      <t xml:space="preserve">(N) Cálculo impuesto y resultado declaración - Determinación gravámenes estatal y autonómico - Gravamen base liquidable general - Aplicación escala general y autonómica del Impuesto importe casilla </t>
    </r>
    <r>
      <rPr>
        <sz val="8"/>
        <color rgb="FFFF0000"/>
        <rFont val="MS Sans Serif"/>
        <family val="2"/>
      </rPr>
      <t xml:space="preserve">440 </t>
    </r>
    <r>
      <rPr>
        <sz val="8"/>
        <rFont val="MS Sans Serif"/>
        <family val="2"/>
      </rPr>
      <t xml:space="preserve">- Parte estatal (</t>
    </r>
    <r>
      <rPr>
        <sz val="8"/>
        <color rgb="FFFF0000"/>
        <rFont val="MS Sans Serif"/>
        <family val="2"/>
      </rPr>
      <t xml:space="preserve">472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</si>
  <si>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Aplicación escala general y autonómica del  Impuesto importe casilla </t>
    </r>
    <r>
      <rPr>
        <sz val="8"/>
        <color rgb="FFFF0000"/>
        <rFont val="MS Sans Serif"/>
        <family val="2"/>
      </rPr>
      <t xml:space="preserve">440</t>
    </r>
    <r>
      <rPr>
        <sz val="8"/>
        <rFont val="MS Sans Serif"/>
        <family val="2"/>
      </rPr>
      <t xml:space="preserve"> - Parte autonómica (</t>
    </r>
    <r>
      <rPr>
        <sz val="8"/>
        <color rgb="FFFF0000"/>
        <rFont val="MS Sans Serif"/>
        <family val="2"/>
      </rPr>
      <t xml:space="preserve">473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</si>
  <si>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</t>
    </r>
    <r>
      <rPr>
        <sz val="8"/>
        <color rgb="FFFF0000"/>
        <rFont val="MS Sans Serif"/>
        <family val="2"/>
      </rPr>
      <t xml:space="preserve">Aplicación escala general del Impuesto importe casilla 465 - Parte estatal (474)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</si>
  <si>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</t>
    </r>
    <r>
      <rPr>
        <sz val="8"/>
        <color rgb="FFFF0000"/>
        <rFont val="MS Sans Serif"/>
        <family val="2"/>
      </rPr>
      <t xml:space="preserve">Aplicación escala autonómica del Impuesto importe casilla 467 - Parte autonómica (475)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</si>
  <si>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</t>
    </r>
    <r>
      <rPr>
        <sz val="8"/>
        <color rgb="FFFF0000"/>
        <rFont val="MS Sans Serif"/>
        <family val="2"/>
      </rPr>
      <t xml:space="preserve">Cuota base liquidable general - Parte estatal (476)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</si>
  <si>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</t>
    </r>
    <r>
      <rPr>
        <sz val="8"/>
        <color rgb="FFFF0000"/>
        <rFont val="MS Sans Serif"/>
        <family val="2"/>
      </rPr>
      <t xml:space="preserve">Cuota base liquidable general - Parte autonómica (477)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</si>
  <si>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</t>
    </r>
    <r>
      <rPr>
        <sz val="8"/>
        <color rgb="FFFF0000"/>
        <rFont val="MS Sans Serif"/>
        <family val="2"/>
      </rPr>
      <t xml:space="preserve">Tipos medio gravamen - Parte estatal (478)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</si>
  <si>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</t>
    </r>
    <r>
      <rPr>
        <sz val="8"/>
        <color rgb="FFFF0000"/>
        <rFont val="MS Sans Serif"/>
        <family val="2"/>
      </rPr>
      <t xml:space="preserve">Tipos medio gravamen - Parte autonómica (479)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</si>
  <si>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</t>
    </r>
    <r>
      <rPr>
        <sz val="8"/>
        <color rgb="FFFF0000"/>
        <rFont val="MS Sans Serif"/>
        <family val="2"/>
      </rPr>
      <t xml:space="preserve">Aplicación escala general y autonómica del lmpuesto importe casilla 445 - Parte estatal (480)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</si>
  <si>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</t>
    </r>
    <r>
      <rPr>
        <sz val="8"/>
        <color rgb="FFFF0000"/>
        <rFont val="MS Sans Serif"/>
        <family val="2"/>
      </rPr>
      <t xml:space="preserve">Aplicación escala general y autonómica del lmpuesto importe casilla 445 - Parte autonómica (481)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</si>
  <si>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</t>
    </r>
    <r>
      <rPr>
        <sz val="8"/>
        <color rgb="FFFF0000"/>
        <rFont val="MS Sans Serif"/>
        <family val="2"/>
      </rPr>
      <t xml:space="preserve">Aplicación escala general del lmpuesto importe casilla 466 - Parte estatal (482)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</si>
  <si>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</t>
    </r>
    <r>
      <rPr>
        <sz val="8"/>
        <color rgb="FFFF0000"/>
        <rFont val="MS Sans Serif"/>
        <family val="2"/>
      </rPr>
      <t xml:space="preserve">Aplicación escala autonómica del Impuesto importe casilla 468 - Parte Parte autonómica (483)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</si>
  <si>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Cuota base liquidable ahorro - Parte estatal (</t>
    </r>
    <r>
      <rPr>
        <sz val="8"/>
        <color rgb="FFFF0000"/>
        <rFont val="MS Sans Serif"/>
        <family val="2"/>
      </rPr>
      <t xml:space="preserve">484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</si>
  <si>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Cuota base liquidable ahorro - Parte autonómica  (</t>
    </r>
    <r>
      <rPr>
        <sz val="8"/>
        <color rgb="FFFF0000"/>
        <rFont val="MS Sans Serif"/>
        <family val="2"/>
      </rPr>
      <t xml:space="preserve">485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</si>
  <si>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Tipos medio gravamen - Parte estatal (</t>
    </r>
    <r>
      <rPr>
        <sz val="8"/>
        <color rgb="FFFF0000"/>
        <rFont val="MS Sans Serif"/>
        <family val="2"/>
      </rPr>
      <t xml:space="preserve">486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</si>
  <si>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Tipos medio gravamen - Parte autonómica (</t>
    </r>
    <r>
      <rPr>
        <sz val="8"/>
        <color rgb="FFFF0000"/>
        <rFont val="MS Sans Serif"/>
        <family val="2"/>
      </rPr>
      <t xml:space="preserve">487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</si>
  <si>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íntegras - Cuota íntegra estatal - Parte estatal (</t>
    </r>
    <r>
      <rPr>
        <sz val="8"/>
        <color rgb="FFFF0000"/>
        <rFont val="MS Sans Serif"/>
        <family val="2"/>
      </rPr>
      <t xml:space="preserve">490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</si>
  <si>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íntegras - Cuota íntegra autonómica - Parte autonómica (</t>
    </r>
    <r>
      <rPr>
        <sz val="8"/>
        <color rgb="FFFF0000"/>
        <rFont val="MS Sans Serif"/>
        <family val="2"/>
      </rPr>
      <t xml:space="preserve">491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</si>
  <si>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Inversión vivienda habitual - Parte estatal (</t>
    </r>
    <r>
      <rPr>
        <sz val="8"/>
        <color rgb="FFFF0000"/>
        <rFont val="MS Sans Serif"/>
        <family val="2"/>
      </rPr>
      <t xml:space="preserve">492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</si>
  <si>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Inversión vivienda habitual - Parte autonómica (</t>
    </r>
    <r>
      <rPr>
        <sz val="8"/>
        <color rgb="FFFF0000"/>
        <rFont val="MS Sans Serif"/>
        <family val="2"/>
      </rPr>
      <t xml:space="preserve">493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</si>
  <si>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Inversión empresas nueva o reciente creación - Parte estatal (</t>
    </r>
    <r>
      <rPr>
        <sz val="8"/>
        <color rgb="FFFF0000"/>
        <rFont val="MS Sans Serif"/>
        <family val="2"/>
      </rPr>
      <t xml:space="preserve">494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</si>
  <si>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Inversiones/gastos interés cultural - Parte estatal (</t>
    </r>
    <r>
      <rPr>
        <sz val="8"/>
        <color rgb="FFFF0000"/>
        <rFont val="MS Sans Serif"/>
        <family val="2"/>
      </rPr>
      <t xml:space="preserve">495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</si>
  <si>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Inversiones/gastos interés cultural - Parte autonómica (</t>
    </r>
    <r>
      <rPr>
        <sz val="8"/>
        <color rgb="FFFF0000"/>
        <rFont val="MS Sans Serif"/>
        <family val="2"/>
      </rPr>
      <t xml:space="preserve">496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</si>
  <si>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Donativos y otras aportaciones- Parte estatal (</t>
    </r>
    <r>
      <rPr>
        <sz val="8"/>
        <color rgb="FFFF0000"/>
        <rFont val="MS Sans Serif"/>
        <family val="2"/>
      </rPr>
      <t xml:space="preserve">497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</si>
  <si>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Donativos y otras aportaciones - Parte autonómica (</t>
    </r>
    <r>
      <rPr>
        <sz val="8"/>
        <color rgb="FFFF0000"/>
        <rFont val="MS Sans Serif"/>
        <family val="2"/>
      </rPr>
      <t xml:space="preserve">498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</si>
  <si>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Incentivos inversión empresarial - Parte estatal (</t>
    </r>
    <r>
      <rPr>
        <sz val="8"/>
        <color rgb="FFFF0000"/>
        <rFont val="MS Sans Serif"/>
        <family val="2"/>
      </rPr>
      <t xml:space="preserve">499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</si>
  <si>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Incentivos inversión empresarial - Parte autonómica (</t>
    </r>
    <r>
      <rPr>
        <sz val="8"/>
        <color rgb="FFFF0000"/>
        <rFont val="MS Sans Serif"/>
        <family val="2"/>
      </rPr>
      <t xml:space="preserve">500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</si>
  <si>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Dotaciones Reserva Canarias - Parte estatal (</t>
    </r>
    <r>
      <rPr>
        <sz val="8"/>
        <color rgb="FFFF0000"/>
        <rFont val="MS Sans Serif"/>
        <family val="2"/>
      </rPr>
      <t xml:space="preserve">501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</si>
  <si>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Dotaciones Reserva Canarias - Parte autonómica (</t>
    </r>
    <r>
      <rPr>
        <sz val="8"/>
        <color rgb="FFFF0000"/>
        <rFont val="MS Sans Serif"/>
        <family val="2"/>
      </rPr>
      <t xml:space="preserve">502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</si>
  <si>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Rendimientos venta bienes Canarias - Parte estatal (</t>
    </r>
    <r>
      <rPr>
        <sz val="8"/>
        <color rgb="FFFF0000"/>
        <rFont val="MS Sans Serif"/>
        <family val="2"/>
      </rPr>
      <t xml:space="preserve">503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</si>
  <si>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Rendimientos venta bienes Canarias - Parte autonómica (</t>
    </r>
    <r>
      <rPr>
        <sz val="8"/>
        <color rgb="FFFF0000"/>
        <rFont val="MS Sans Serif"/>
        <family val="2"/>
      </rPr>
      <t xml:space="preserve">504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</si>
  <si>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Rentas obtenidas Ceuta o Melilla - Parte estatal (</t>
    </r>
    <r>
      <rPr>
        <sz val="8"/>
        <color rgb="FFFF0000"/>
        <rFont val="MS Sans Serif"/>
        <family val="2"/>
      </rPr>
      <t xml:space="preserve">505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</si>
  <si>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Rentas obtenidas Ceuta o Melilla - Parte autonómica (</t>
    </r>
    <r>
      <rPr>
        <sz val="8"/>
        <color rgb="FFFF0000"/>
        <rFont val="MS Sans Serif"/>
        <family val="2"/>
      </rPr>
      <t xml:space="preserve">506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</si>
  <si>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Alquiler vivienda habitual - Parte estatal (</t>
    </r>
    <r>
      <rPr>
        <sz val="8"/>
        <color rgb="FFFF0000"/>
        <rFont val="MS Sans Serif"/>
        <family val="2"/>
      </rPr>
      <t xml:space="preserve">507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</si>
  <si>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Alquiler vivienda habitual - Parte autonómica (</t>
    </r>
    <r>
      <rPr>
        <sz val="8"/>
        <color rgb="FFFF0000"/>
        <rFont val="MS Sans Serif"/>
        <family val="2"/>
      </rPr>
      <t xml:space="preserve">508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</si>
  <si>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 - Por obras de mejora en la vivienda pendientes deducción - Parte estatal (</t>
    </r>
    <r>
      <rPr>
        <sz val="8"/>
        <color rgb="FFFF0000"/>
        <rFont val="MS Sans Serif"/>
        <family val="2"/>
      </rPr>
      <t xml:space="preserve">509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</si>
  <si>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 - Por obras de mejora en la vivienda habitual pendientes deducción  - Parte estatal (</t>
    </r>
    <r>
      <rPr>
        <sz val="8"/>
        <color rgb="FFFF0000"/>
        <rFont val="MS Sans Serif"/>
        <family val="2"/>
      </rPr>
      <t xml:space="preserve">510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</si>
  <si>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autonómicas - Suma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</si>
  <si>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líquidas - Cuota líquida estatal - Parte estatal (</t>
    </r>
    <r>
      <rPr>
        <sz val="8"/>
        <color rgb="FFFF0000"/>
        <rFont val="MS Sans Serif"/>
        <family val="2"/>
      </rPr>
      <t xml:space="preserve">515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</si>
  <si>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líquidas - Cuota líquida autonómica - Parte autonómica (</t>
    </r>
    <r>
      <rPr>
        <sz val="8"/>
        <color rgb="FFFF0000"/>
        <rFont val="MS Sans Serif"/>
        <family val="2"/>
      </rPr>
      <t xml:space="preserve">516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</si>
  <si>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1996 y anteriores - Importe - Parte estatal (</t>
    </r>
    <r>
      <rPr>
        <sz val="8"/>
        <color rgb="FFFF0000"/>
        <rFont val="MS Sans Serif"/>
        <family val="2"/>
      </rPr>
      <t xml:space="preserve">517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</si>
  <si>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1996 y anteriores - Intereses demora - Parte estatal (</t>
    </r>
    <r>
      <rPr>
        <sz val="8"/>
        <color rgb="FFFF0000"/>
        <rFont val="MS Sans Serif"/>
        <family val="2"/>
      </rPr>
      <t xml:space="preserve">518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</si>
  <si>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</t>
    </r>
    <r>
      <rPr>
        <sz val="8"/>
        <color rgb="FFFF0000"/>
        <rFont val="MS Sans Serif"/>
        <family val="2"/>
      </rPr>
      <t xml:space="preserve">2014</t>
    </r>
    <r>
      <rPr>
        <sz val="8"/>
        <rFont val="MS Sans Serif"/>
        <family val="2"/>
      </rPr>
      <t xml:space="preserve"> - Importe - Parte estatal (</t>
    </r>
    <r>
      <rPr>
        <sz val="8"/>
        <color rgb="FFFF0000"/>
        <rFont val="MS Sans Serif"/>
        <family val="2"/>
      </rPr>
      <t xml:space="preserve">519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</si>
  <si>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</t>
    </r>
    <r>
      <rPr>
        <sz val="8"/>
        <color rgb="FFFF0000"/>
        <rFont val="MS Sans Serif"/>
        <family val="2"/>
      </rPr>
      <t xml:space="preserve">2014</t>
    </r>
    <r>
      <rPr>
        <sz val="8"/>
        <rFont val="MS Sans Serif"/>
        <family val="2"/>
      </rPr>
      <t xml:space="preserve"> - Intereses demora -  Parte estatal (</t>
    </r>
    <r>
      <rPr>
        <sz val="8"/>
        <color rgb="FFFF0000"/>
        <rFont val="MS Sans Serif"/>
        <family val="2"/>
      </rPr>
      <t xml:space="preserve">520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</si>
  <si>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</t>
    </r>
    <r>
      <rPr>
        <sz val="8"/>
        <color rgb="FFFF0000"/>
        <rFont val="MS Sans Serif"/>
        <family val="2"/>
      </rPr>
      <t xml:space="preserve">2014</t>
    </r>
    <r>
      <rPr>
        <sz val="8"/>
        <rFont val="MS Sans Serif"/>
        <family val="2"/>
      </rPr>
      <t xml:space="preserve"> - Importe - Parte autonómica (</t>
    </r>
    <r>
      <rPr>
        <sz val="8"/>
        <color rgb="FFFF0000"/>
        <rFont val="MS Sans Serif"/>
        <family val="2"/>
      </rPr>
      <t xml:space="preserve">521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</si>
  <si>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</t>
    </r>
    <r>
      <rPr>
        <sz val="8"/>
        <color rgb="FFFF0000"/>
        <rFont val="MS Sans Serif"/>
        <family val="2"/>
      </rPr>
      <t xml:space="preserve">2014</t>
    </r>
    <r>
      <rPr>
        <sz val="8"/>
        <rFont val="MS Sans Serif"/>
        <family val="2"/>
      </rPr>
      <t xml:space="preserve"> - Intereses demora - Parte autonómica (</t>
    </r>
    <r>
      <rPr>
        <sz val="8"/>
        <color rgb="FFFF0000"/>
        <rFont val="MS Sans Serif"/>
        <family val="2"/>
      </rPr>
      <t xml:space="preserve">522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</si>
  <si>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autonómicas 1998-</t>
    </r>
    <r>
      <rPr>
        <sz val="8"/>
        <color rgb="FFFF0000"/>
        <rFont val="MS Sans Serif"/>
        <family val="2"/>
      </rPr>
      <t xml:space="preserve">2014</t>
    </r>
    <r>
      <rPr>
        <sz val="8"/>
        <rFont val="MS Sans Serif"/>
        <family val="2"/>
      </rPr>
      <t xml:space="preserve"> - Importe - Parte autonómica (</t>
    </r>
    <r>
      <rPr>
        <sz val="8"/>
        <color rgb="FFFF0000"/>
        <rFont val="MS Sans Serif"/>
        <family val="2"/>
      </rPr>
      <t xml:space="preserve">523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</si>
  <si>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autonómicas 1998-</t>
    </r>
    <r>
      <rPr>
        <sz val="8"/>
        <color rgb="FFFF0000"/>
        <rFont val="MS Sans Serif"/>
        <family val="2"/>
      </rPr>
      <t xml:space="preserve">2014</t>
    </r>
    <r>
      <rPr>
        <sz val="8"/>
        <rFont val="MS Sans Serif"/>
        <family val="2"/>
      </rPr>
      <t xml:space="preserve"> - Intereses demora - Parte autonómica (</t>
    </r>
    <r>
      <rPr>
        <sz val="8"/>
        <color rgb="FFFF0000"/>
        <rFont val="MS Sans Serif"/>
        <family val="2"/>
      </rPr>
      <t xml:space="preserve">524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</si>
  <si>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Cuota líquida estatal incrementada - Parte estatal (</t>
    </r>
    <r>
      <rPr>
        <sz val="8"/>
        <color rgb="FFFF0000"/>
        <rFont val="MS Sans Serif"/>
        <family val="2"/>
      </rPr>
      <t xml:space="preserve">525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</si>
  <si>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Cuota líquida autonómica incrementada - Parte autonómica (</t>
    </r>
    <r>
      <rPr>
        <sz val="8"/>
        <color rgb="FFFF0000"/>
        <rFont val="MS Sans Serif"/>
        <family val="2"/>
      </rPr>
      <t xml:space="preserve">526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</si>
  <si>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Cuota resultante autoliquidación - Cuota líquida incrementada total (</t>
    </r>
    <r>
      <rPr>
        <sz val="8"/>
        <color rgb="FFFF0000"/>
        <rFont val="MS Sans Serif"/>
        <family val="2"/>
      </rPr>
      <t xml:space="preserve">527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</si>
  <si>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Cuota resultante autoliquidación - Deducciones: Por doble imposición internacional, rentas obtenidas y gravadas en el extranjero (</t>
    </r>
    <r>
      <rPr>
        <sz val="8"/>
        <color rgb="FFFF0000"/>
        <rFont val="MS Sans Serif"/>
        <family val="2"/>
      </rPr>
      <t xml:space="preserve">528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</si>
  <si>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Cuota resultante autoliquidación - Deducciones: </t>
    </r>
    <r>
      <rPr>
        <sz val="8"/>
        <color rgb="FFFF0000"/>
        <rFont val="MS Sans Serif"/>
        <family val="2"/>
      </rPr>
      <t xml:space="preserve">Por doble imposición internacional supuestos aplicación régimen transparencia fiscal internacional (529)</t>
    </r>
  </si>
  <si>
    <r>
      <rPr>
        <sz val="8"/>
        <rFont val="MS Sans Serif"/>
        <family val="2"/>
      </rPr>
      <t xml:space="preserve">Cálculo impuesto y resultado declaración - Cuota resultante autoliquidación - Deducciones: Por doble imposición supuestos aplicación régimen imputación rentas cesión derechos imagen (</t>
    </r>
    <r>
      <rPr>
        <sz val="8"/>
        <color rgb="FFFF0000"/>
        <rFont val="MS Sans Serif"/>
        <family val="2"/>
      </rPr>
      <t xml:space="preserve">530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</si>
  <si>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Cuota resultante autoliquidación - </t>
    </r>
    <r>
      <rPr>
        <sz val="8"/>
        <color rgb="FFFF0000"/>
        <rFont val="MS Sans Serif"/>
        <family val="2"/>
      </rPr>
      <t xml:space="preserve">Retenciones deducibles a rendimientos bonificados - Importe retenciones no practicadas (531)</t>
    </r>
  </si>
  <si>
    <r>
      <rPr>
        <sz val="8"/>
        <rFont val="MS Sans Serif"/>
        <family val="2"/>
      </rPr>
      <t xml:space="preserve">Cálculo impuesto y resultado declaración - Cuota resultante autoliquidación - Cuota resultante autoliquidación</t>
    </r>
    <r>
      <rPr>
        <sz val="8"/>
        <color rgb="FFFF0000"/>
        <rFont val="MS Sans Serif"/>
        <family val="2"/>
      </rPr>
      <t xml:space="preserve"> (532)</t>
    </r>
  </si>
  <si>
    <t xml:space="preserve">Constante &lt;/T10015&gt;</t>
  </si>
  <si>
    <t xml:space="preserve"> Constante "16"</t>
  </si>
  <si>
    <r>
      <rPr>
        <sz val="8"/>
        <rFont val="MS Sans Serif"/>
        <family val="2"/>
      </rPr>
      <t xml:space="preserve">(N) Cálculo impuesto y resultado declaración (continuación) - Retenciones y demás pagos a cuenta - Rendimientos del trabajo (</t>
    </r>
    <r>
      <rPr>
        <sz val="8"/>
        <color rgb="FFFF0000"/>
        <rFont val="MS Sans Serif"/>
        <family val="2"/>
      </rPr>
      <t xml:space="preserve">533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</si>
  <si>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Rendimientos del capital mobiliario (</t>
    </r>
    <r>
      <rPr>
        <sz val="8"/>
        <color rgb="FFFF0000"/>
        <rFont val="MS Sans Serif"/>
        <family val="2"/>
      </rPr>
      <t xml:space="preserve">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</si>
  <si>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Arrendamientos de inmuebles urbanos (</t>
    </r>
    <r>
      <rPr>
        <sz val="8"/>
        <color rgb="FFFF0000"/>
        <rFont val="MS Sans Serif"/>
        <family val="2"/>
      </rPr>
      <t xml:space="preserve">535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</si>
  <si>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Rendimientos de actividades económicas (</t>
    </r>
    <r>
      <rPr>
        <sz val="8"/>
        <color rgb="FFFF0000"/>
        <rFont val="MS Sans Serif"/>
        <family val="2"/>
      </rPr>
      <t xml:space="preserve">536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</si>
  <si>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Atribuidos por entidades en régimen de atribución de rentas (</t>
    </r>
    <r>
      <rPr>
        <sz val="8"/>
        <color rgb="FFFF0000"/>
        <rFont val="MS Sans Serif"/>
        <family val="2"/>
      </rPr>
      <t xml:space="preserve">537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</si>
  <si>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Imputados por agrupaciones de interés económico y UTE's (</t>
    </r>
    <r>
      <rPr>
        <sz val="8"/>
        <color rgb="FFFF0000"/>
        <rFont val="MS Sans Serif"/>
        <family val="2"/>
      </rPr>
      <t xml:space="preserve">538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</si>
  <si>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Ingresos a cuenta art. 92.8 Ley del Impuesto (</t>
    </r>
    <r>
      <rPr>
        <sz val="8"/>
        <color rgb="FFFF0000"/>
        <rFont val="MS Sans Serif"/>
        <family val="2"/>
      </rPr>
      <t xml:space="preserve">539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</si>
  <si>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Ganancias patrimoniales, incluidos premios (</t>
    </r>
    <r>
      <rPr>
        <sz val="8"/>
        <color rgb="FFFF0000"/>
        <rFont val="MS Sans Serif"/>
        <family val="2"/>
      </rPr>
      <t xml:space="preserve">540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</si>
  <si>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Pagos fraccionados (actividades económicas) (</t>
    </r>
    <r>
      <rPr>
        <sz val="8"/>
        <color rgb="FFFF0000"/>
        <rFont val="MS Sans Serif"/>
        <family val="2"/>
      </rPr>
      <t xml:space="preserve">541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</si>
  <si>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Cuotas del Impuesto sobre la Renta de no Residentes (</t>
    </r>
    <r>
      <rPr>
        <sz val="8"/>
        <color rgb="FFFF0000"/>
        <rFont val="MS Sans Serif"/>
        <family val="2"/>
      </rPr>
      <t xml:space="preserve">542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</si>
  <si>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Retenciones art. 11 Directiva 2003/48/CE (</t>
    </r>
    <r>
      <rPr>
        <sz val="8"/>
        <color rgb="FFFF0000"/>
        <rFont val="MS Sans Serif"/>
        <family val="2"/>
      </rPr>
      <t xml:space="preserve">543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</si>
  <si>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(continuación) - Retenciones y demás pagos a cuenta - Total pagos a cuenta (</t>
    </r>
    <r>
      <rPr>
        <sz val="8"/>
        <color rgb="FFFF0000"/>
        <rFont val="MS Sans Serif"/>
        <family val="2"/>
      </rPr>
      <t xml:space="preserve">544</t>
    </r>
    <r>
      <rPr>
        <sz val="8"/>
        <rFont val="MS Sans Serif"/>
        <family val="2"/>
      </rPr>
      <t xml:space="preserve">)</t>
    </r>
  </si>
  <si>
    <t xml:space="preserve">Cálculo impuesto y resultado declaración (continuación) - Cuota diferencial y resultado declaración - Cuota diferencial (545)</t>
  </si>
  <si>
    <t xml:space="preserve">Cálculo impuesto y resultado declaración (continuación) - Cuota diferencial y resultado declaración - Deducción por maternidad - Importe deducción (546)</t>
  </si>
  <si>
    <t xml:space="preserve">Cálculo impuesto y resultado declaración (continuación) - Cuota diferencial y resultado declaración - Deducción por maternidad - Importe abono anticipado deducción (547)</t>
  </si>
  <si>
    <t xml:space="preserve">Cálculo impuesto y resultado declaración (continuación) - Cuota diferencial y resultado declaración - Deducción descendientes discapacidad - NIF descendiente (548)</t>
  </si>
  <si>
    <t xml:space="preserve">Cálculo impuesto y resultado declaración (continuación) - Cuota diferencial y resultado declaración - Deducción descendientes discapacidad - Nombre (549)</t>
  </si>
  <si>
    <t xml:space="preserve">Cálculo impuesto y resultado declaración (continuación) - Cuota diferencial y resultado declaración - Deducción descendientes discapacidad - Fecha inicio discapacidad (DDMMAAAA) (550)</t>
  </si>
  <si>
    <t xml:space="preserve">Cálculo impuesto y resultado declaración (continuación) - Cuota diferencial y resultado declaración - Deducción descendientes discapacidad - Fecha fin discapacidad (DDMMAAAA) (551)</t>
  </si>
  <si>
    <t xml:space="preserve">Cálculo impuesto y resultado declaración (continuación) - Cuota diferencial y resultado declaración - Deducción descendientes discapacidad - Nº personas derecho mínimo (552)</t>
  </si>
  <si>
    <t xml:space="preserve">Cálculo impuesto y resultado declaración (continuación) - Cuota diferencial y resultado declaración - Deducción descendientes discapacidad - Se ha cedido el derecho deducción (553)</t>
  </si>
  <si>
    <t xml:space="preserve">"0" - blanco, "1" - Si,    "2" .- No</t>
  </si>
  <si>
    <t xml:space="preserve">Cálculo impuesto y resultado declaración (continuación) - Cuota diferencial y resultado declaración - Deducción descendientes discapacidad - NIF cedente (554)</t>
  </si>
  <si>
    <t xml:space="preserve">Cálculo impuesto y resultado declaración (continuación) - Cuota diferencial y resultado declaración - Deducción descendientes discapacidad - Se ha cedido el derecho deducción (555)</t>
  </si>
  <si>
    <t xml:space="preserve">Cálculo impuesto y resultado declaración (continuación) - Cuota diferencial y resultado declaración - Deducción descendientes discapacidad - NIF beneficiario (556)</t>
  </si>
  <si>
    <t xml:space="preserve">Cálculo impuesto y resultado declaración (continuación) - Cuota diferencial y resultado declaración - Deducción descendientes discapacidad - Importe deducción (557)</t>
  </si>
  <si>
    <t xml:space="preserve">Cálculo impuesto y resultado declaración (continuación) - Cuota diferencial y resultado declaración - Deducción descendientes discapacidad - Importe abono anticipado deducción (558)</t>
  </si>
  <si>
    <t xml:space="preserve">Cálculo impuesto y resultado declaración (continuación) - Cuota diferencial y resultado declaración - Deducción ascendientes discapacidad - NIF ascendiente (561)</t>
  </si>
  <si>
    <t xml:space="preserve">Cálculo impuesto y resultado declaración (continuación) - Cuota diferencial y resultado declaración - Deducción ascendientes discapacidad - Nombre (562)</t>
  </si>
  <si>
    <t xml:space="preserve">Cálculo impuesto y resultado declaración (continuación) - Cuota diferencial y resultado declaración - Deducción ascendientes discapacidad - Fecha inicio discapacidad (DDMMAAAA) (563)</t>
  </si>
  <si>
    <t xml:space="preserve">Cálculo impuesto y resultado declaración (continuación) - Cuota diferencial y resultado declaración - Deducción ascendientes discapacidad - Fecha fin discapacidad (DDMMAAAA) (564)</t>
  </si>
  <si>
    <t xml:space="preserve">Cálculo impuesto y resultado declaración (continuación) - Cuota diferencial y resultado declaración - Deducción ascendientes discapacidad - Nº personas derecho mínimo (565)</t>
  </si>
  <si>
    <t xml:space="preserve">Cálculo impuesto y resultado declaración (continuación) - Cuota diferencial y resultado declaración - Deducción ascendientes discapacidad - Se ha cedido el derecho deducción (566)</t>
  </si>
  <si>
    <t xml:space="preserve">Cálculo impuesto y resultado declaración (continuación) - Cuota diferencial y resultado declaración - Deducción ascendientes discapacidad  - NIF cedente 1 (567)</t>
  </si>
  <si>
    <t xml:space="preserve">Cálculo impuesto y resultado declaración (continuación) - Cuota diferencial y resultado declaración - Deducción ascendientes discapacidad - NIF cedente 2 (568)</t>
  </si>
  <si>
    <t xml:space="preserve">Cálculo impuesto y resultado declaración (continuación) - Cuota diferencial y resultado declaración - Deducción ascendientes discapacidad - NIF cedente 3 (569)</t>
  </si>
  <si>
    <t xml:space="preserve">Cálculo impuesto y resultado declaración (continuación) - Cuota diferencial y resultado declaración - Deducción ascendientes discapacidad - Se ha cedido el derecho deducción (570)</t>
  </si>
  <si>
    <t xml:space="preserve">Cálculo impuesto y resultado declaración (continuación) - Cuota diferencial y resultado declaración - Deducción ascendientes discapacidad - NIF beneficiario (571)</t>
  </si>
  <si>
    <t xml:space="preserve">Cálculo impuesto y resultado declaración (continuación) - Cuota diferencial y resultado declaración - Deducción ascendientes discapacidad - Importe deducción (572)</t>
  </si>
  <si>
    <t xml:space="preserve">Cálculo impuesto y resultado declaración (continuación) - Cuota diferencial y resultado declaración - Deducción ascendientes discapacidad - Importe abono anticipado deducción (573)</t>
  </si>
  <si>
    <t xml:space="preserve">Cálculo impuesto y resultado declaración (continuación) - Cuota diferencial y resultado declaración - Deducción familia numerosa - Nº identificación título familia numerosa (576)</t>
  </si>
  <si>
    <t xml:space="preserve">Cálculo impuesto y resultado declaración (continuación) - Cuota diferencial y resultado declaración - Deducción familia numerosa - Categoría familia numerosa - General (577)</t>
  </si>
  <si>
    <t xml:space="preserve">Cálculo impuesto y resultado declaración (continuación) - Cuota diferencial y resultado declaración - Deducción familia numerosa - Categoría familia numerosa - Especial (578)</t>
  </si>
  <si>
    <t xml:space="preserve">Cálculo impuesto y resultado declaración (continuación) - Cuota diferencial y resultado declaración - Deducción familia numerosa - Fecha inicio título familia numerosa (DDMMAAAA) (579)</t>
  </si>
  <si>
    <t xml:space="preserve">Cálculo impuesto y resultado declaración (continuación) - Cuota diferencial y resultado declaración - Deducción familia numerosa - Fecha caducidad título familia numerosa (DDMMAAAA) (580)</t>
  </si>
  <si>
    <t xml:space="preserve">Cálculo impuesto y resultado declaración (continuación) - Cuota diferencial y resultado declaración - Deducción familia numerosa - Nº ascendientes forman parte familia numerosa  (581)</t>
  </si>
  <si>
    <t xml:space="preserve">Cálculo impuesto y resultado declaración (continuación) - Cuota diferencial y resultado declaración - Deducción familia numerosa - Se ha cedido el derecho deducción (582)</t>
  </si>
  <si>
    <t xml:space="preserve">Cálculo impuesto y resultado declaración (continuación) - Cuota diferencial y resultado declaración - Deducción familia numerosa - NIF cedente 1 (583)</t>
  </si>
  <si>
    <t xml:space="preserve">Cálculo impuesto y resultado declaración (continuación) - Cuota diferencial y resultado declaración - Deducción familia numerosa - NIF cedente 2 (584)</t>
  </si>
  <si>
    <t xml:space="preserve">Cálculo impuesto y resultado declaración (continuación) - Cuota diferencial y resultado declaración - Deducción familia numerosa - NIF cedente 3 (585)</t>
  </si>
  <si>
    <t xml:space="preserve">Cálculo impuesto y resultado declaración (continuación) - Cuota diferencial y resultado declaración - Deducción familia numerosa - Se ha cedido el derecho deducción (586)</t>
  </si>
  <si>
    <t xml:space="preserve">Cálculo impuesto y resultado declaración (continuación) - Cuota diferencial y resultado declaración - Deducción familia numerosa - NIF beneficiario (587)</t>
  </si>
  <si>
    <t xml:space="preserve">Cálculo impuesto y resultado declaración (continuación) - Cuota diferencial y resultado declaración - Deducción familia numerosa - Importe deducción (588)</t>
  </si>
  <si>
    <t xml:space="preserve">Cálculo impuesto y resultado declaración (continuación) - Cuota diferencial y resultado declaración - Deducción familia numerosa - Importe abono anticipado deducción (589)</t>
  </si>
  <si>
    <t xml:space="preserve">Cálculo impuesto y resultado declaración (continuación) - Cuota diferencial y resultado declaración - Deducción ascendientes, separado o sin vinculo matrimonial, dos hijos sin derecho anualidades alimentos - Importe deducción (590)</t>
  </si>
  <si>
    <t xml:space="preserve">Cálculo impuesto y resultado declaración (continuación) - Cuota diferencial y resultado declaración - Deducción ascendientes, separado o sin vinculo matrimonial, dos hijos sin derecho anualidades alimentos - Importe abono anticipado deducción (591)</t>
  </si>
  <si>
    <t xml:space="preserve">Cálculo impuesto y resultado declaración (continuación) - Cuota diferencial y resultado declaración - Regularizaciones - Importe cobro anticipado descendientes sin derecho mínimo por descendientes (559)</t>
  </si>
  <si>
    <t xml:space="preserve">Cálculo impuesto y resultado declaración (continuación) - Cuota diferencial y resultado declaración - Regularizaciones - NIF descendientes deducción se regulariza (560)</t>
  </si>
  <si>
    <t xml:space="preserve">Cálculo impuesto y resultado declaración (continuación) - Cuota diferencial y resultado declaración - Regularizaciones - Importe cobro anticipado ascendientes sin derecho mínimo por ascendientes (574)</t>
  </si>
  <si>
    <t xml:space="preserve">Cálculo impuesto y resultado declaración (continuación) - Cuota diferencial y resultado declaración - Regularizaciones - NIF ascendientes deducción se regulariza (575)</t>
  </si>
  <si>
    <t xml:space="preserve">Cálculo impuesto y resultado declaración (continuación) - Cuota diferencial y resultado declaración - Resultado declaración (595)</t>
  </si>
  <si>
    <t xml:space="preserve">Constante &lt;/T10016&gt;</t>
  </si>
  <si>
    <t xml:space="preserve"> Constante "17"</t>
  </si>
  <si>
    <t xml:space="preserve">(O) Importe  IRPF Comunidad Autónoma de residencia del contribuyente 2015 - Cuota líquida autonómica incrementada (596) </t>
  </si>
  <si>
    <t xml:space="preserve">Importe  IRPF Comunidad Autónoma de residencia del contribuyente 2015 -  50% deducciones doble imposición (597)</t>
  </si>
  <si>
    <t xml:space="preserve">Importe  IRPF Comunidad Autónoma de residencia del contribuyente 2015 - Importe IRPF Cdad Autónoma residencia contribuyente (600)</t>
  </si>
  <si>
    <t xml:space="preserve">(P) Regularización mediante declaración complemetaria (ejercicio 2015) - Resultado a ingresar anteriores autoliquidaciones o liquidaciones administrativas (601)</t>
  </si>
  <si>
    <t xml:space="preserve">Regularización mediante declaración complemetaria (ejercicio 2015) - Devoluciones acordadas Administración, consecuencia anteriores autoliquidaciones  (602)</t>
  </si>
  <si>
    <t xml:space="preserve">Regularización mediante declaración complemetaria (ejercicio 2015) - Resultado declaración complementaria (605)</t>
  </si>
  <si>
    <t xml:space="preserve">Q) Solicitud suspensión ingreso un cónyuge/Renuncia otro cónyuge cobro devolución - Si resultado positivo - Importe resultado ingresar de su declaración cuya suspensión se solicita (606)</t>
  </si>
  <si>
    <t xml:space="preserve">Solicitud suspensión ingreso un cónyuge/Renuncia otro cónyuge cobro devolución - Si resultado positivo - Resto a ingresar del resultado de su declaración (610)</t>
  </si>
  <si>
    <t xml:space="preserve">Solicitud suspensión ingreso un cónyuge/Renuncia otro cónyuge cobro devolución - Si resultado negativo - Importe resultado devolver de su declaración a cuyo cobro efectivo se renuncia (607) </t>
  </si>
  <si>
    <t xml:space="preserve">Solicitud suspensión ingreso un cónyuge/Renuncia otro cónyuge cobro devolución - Si resultado negativo - Resto del resultado de su declaración cuya devolución se solicita (610)</t>
  </si>
  <si>
    <t xml:space="preserve">Número de cuenta IBAN (611)</t>
  </si>
  <si>
    <t xml:space="preserve">Constante &lt;/T10017&gt;</t>
  </si>
  <si>
    <t xml:space="preserve"> Constante "18"</t>
  </si>
  <si>
    <t xml:space="preserve">Deducción por inversión en vivienda habitual - Adquisición, construcción, rehabilitación o ampliación vivienda - Adquisición - Inversión con derecho a deducción (A)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</si>
  <si>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Adquisición - Importe deducción - Parte estatal (</t>
    </r>
    <r>
      <rPr>
        <sz val="7.2"/>
        <color rgb="FFFF0000"/>
        <rFont val="MS Sans Serif"/>
        <family val="2"/>
      </rPr>
      <t xml:space="preserve">614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</si>
  <si>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Adquisición - Importe deducción - Parte autonómica (</t>
    </r>
    <r>
      <rPr>
        <sz val="7.2"/>
        <color rgb="FFFF0000"/>
        <rFont val="MS Sans Serif"/>
        <family val="2"/>
      </rPr>
      <t xml:space="preserve">615</t>
    </r>
    <r>
      <rPr>
        <sz val="7.2"/>
        <rFont val="MS Sans Serif"/>
        <family val="2"/>
      </rPr>
      <t xml:space="preserve">)</t>
    </r>
  </si>
  <si>
    <t xml:space="preserve">Deducción por inversión en vivienda habitual - Adquisición, construcción, rehabilitación o ampliación vivienda - Construcción - Inversión con derecho a deducción (B)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</si>
  <si>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Construcción - Importe deducción - Parte estatal (</t>
    </r>
    <r>
      <rPr>
        <sz val="7.2"/>
        <color rgb="FFFF0000"/>
        <rFont val="MS Sans Serif"/>
        <family val="2"/>
      </rPr>
      <t xml:space="preserve">616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</si>
  <si>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Construcción - Importe deducción - Parte autonómica (</t>
    </r>
    <r>
      <rPr>
        <sz val="7.2"/>
        <color rgb="FFFF0000"/>
        <rFont val="MS Sans Serif"/>
        <family val="2"/>
      </rPr>
      <t xml:space="preserve">617</t>
    </r>
    <r>
      <rPr>
        <sz val="7.2"/>
        <rFont val="MS Sans Serif"/>
        <family val="2"/>
      </rPr>
      <t xml:space="preserve">)</t>
    </r>
  </si>
  <si>
    <t xml:space="preserve">Deducción por inversión en vivienda habitual - Adquisición, construcción, rehabilitación o ampliación vivienda - Rehabilitación - Inversión con derecho a deducción (C)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</si>
  <si>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Rehabilitación - Importe deducción - Parte estatal (</t>
    </r>
    <r>
      <rPr>
        <sz val="7.2"/>
        <color rgb="FFFF0000"/>
        <rFont val="MS Sans Serif"/>
        <family val="2"/>
      </rPr>
      <t xml:space="preserve">618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</si>
  <si>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Rehabilitación - Importe deducción - Parte autonómica (</t>
    </r>
    <r>
      <rPr>
        <sz val="7.2"/>
        <color rgb="FFFF0000"/>
        <rFont val="MS Sans Serif"/>
        <family val="2"/>
      </rPr>
      <t xml:space="preserve">619</t>
    </r>
    <r>
      <rPr>
        <sz val="7.2"/>
        <rFont val="MS Sans Serif"/>
        <family val="2"/>
      </rPr>
      <t xml:space="preserve">)</t>
    </r>
  </si>
  <si>
    <t xml:space="preserve">Deducción por inversión en vivienda habitual - Obras e instalaciones de adecuación personas con discapacidad - Cantidades satisfechas con derecho a deducción (E)</t>
  </si>
  <si>
    <r>
      <rPr>
        <sz val="8"/>
        <rFont val="MS Sans Serif"/>
        <family val="2"/>
      </rPr>
      <t xml:space="preserve">Deducción por inversión en vivienda habitual - Obras e instalaciones de adecuación personas con discapacidad - Importe deducción - Parte estatal (</t>
    </r>
    <r>
      <rPr>
        <sz val="7.2"/>
        <color rgb="FFFF0000"/>
        <rFont val="MS Sans Serif"/>
        <family val="2"/>
      </rPr>
      <t xml:space="preserve">620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</si>
  <si>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Obras e instalaciones de adecuación personas con discapacidad - Importe deducción - Parte autonómica (</t>
    </r>
    <r>
      <rPr>
        <sz val="7.2"/>
        <color rgb="FFFF0000"/>
        <rFont val="MS Sans Serif"/>
        <family val="2"/>
      </rPr>
      <t xml:space="preserve">621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</si>
  <si>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Importe total de la deducción por inversión en vivienda habitual - Parte estatal (</t>
    </r>
    <r>
      <rPr>
        <sz val="7.2"/>
        <color rgb="FFFF0000"/>
        <rFont val="MS Sans Serif"/>
        <family val="2"/>
      </rPr>
      <t xml:space="preserve">492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</si>
  <si>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Importe total de la deducción por inversión en vivienda habitual - Parte autonómica (</t>
    </r>
    <r>
      <rPr>
        <sz val="7.2"/>
        <color rgb="FFFF0000"/>
        <rFont val="MS Sans Serif"/>
        <family val="2"/>
      </rPr>
      <t xml:space="preserve">493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</si>
  <si>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Importe de los pagos realizados en el ejercicio al promotor o constructor (</t>
    </r>
    <r>
      <rPr>
        <sz val="7.2"/>
        <color rgb="FFFF0000"/>
        <rFont val="MS Sans Serif"/>
        <family val="2"/>
      </rPr>
      <t xml:space="preserve">622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</si>
  <si>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NIF del promotor o constructor (</t>
    </r>
    <r>
      <rPr>
        <sz val="7.2"/>
        <color rgb="FFFF0000"/>
        <rFont val="MS Sans Serif"/>
        <family val="2"/>
      </rPr>
      <t xml:space="preserve">623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</si>
  <si>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Fecha adquisición vivienda (DDMMAAAA) (</t>
    </r>
    <r>
      <rPr>
        <sz val="7.2"/>
        <color rgb="FFFF0000"/>
        <rFont val="MS Sans Serif"/>
        <family val="2"/>
      </rPr>
      <t xml:space="preserve">624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</si>
  <si>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Número de identificación del préstamo hipotecario (</t>
    </r>
    <r>
      <rPr>
        <sz val="7.2"/>
        <color rgb="FFFF0000"/>
        <rFont val="MS Sans Serif"/>
        <family val="2"/>
      </rPr>
      <t xml:space="preserve">625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</si>
  <si>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Porcentaje del préstamo destinado a adquisición (3 enteros y 2 decimales)  (</t>
    </r>
    <r>
      <rPr>
        <sz val="7.2"/>
        <color rgb="FFFF0000"/>
        <rFont val="MS Sans Serif"/>
        <family val="2"/>
      </rPr>
      <t xml:space="preserve">626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</si>
  <si>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inversiones en empresas de nueva o reciente creación - Cantidades suscripción acciones entidades nueva o reciente creación - Importe (</t>
    </r>
    <r>
      <rPr>
        <sz val="7.2"/>
        <color rgb="FFFF0000"/>
        <rFont val="MS Sans Serif"/>
        <family val="2"/>
      </rPr>
      <t xml:space="preserve">627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</si>
  <si>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inversiones en empresas de nueva o reciente creación - Entidad 1 - NIF (</t>
    </r>
    <r>
      <rPr>
        <sz val="7.2"/>
        <color rgb="FFFF0000"/>
        <rFont val="MS Sans Serif"/>
        <family val="2"/>
      </rPr>
      <t xml:space="preserve">628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</si>
  <si>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inversiones en empresas de nueva o reciente creación - Entidad 2 - NIF (</t>
    </r>
    <r>
      <rPr>
        <sz val="7.2"/>
        <color rgb="FFFF0000"/>
        <rFont val="MS Sans Serif"/>
        <family val="2"/>
      </rPr>
      <t xml:space="preserve">629</t>
    </r>
    <r>
      <rPr>
        <sz val="8"/>
        <rFont val="MS Sans Serif"/>
        <family val="2"/>
      </rPr>
      <t xml:space="preserve">)</t>
    </r>
  </si>
  <si>
    <t xml:space="preserve">Deducción inversiones en empresas de nueva o reciente creación - Importe total deducción inversiones empresa nueva o reciente creación - Base deducción (D)</t>
  </si>
  <si>
    <r>
      <rPr>
        <sz val="8"/>
        <rFont val="MS Sans Serif"/>
        <family val="2"/>
      </rPr>
      <t xml:space="preserve">Deducción inversiones en empresas de nueva o reciente creación - Importe total deducciones empresa nueva o reciente creación - Importe deducción (</t>
    </r>
    <r>
      <rPr>
        <sz val="7.2"/>
        <color rgb="FFFF0000"/>
        <rFont val="MS Sans Serif"/>
        <family val="2"/>
      </rPr>
      <t xml:space="preserve">494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</si>
  <si>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NIF del arrendador 1 (</t>
    </r>
    <r>
      <rPr>
        <sz val="7.2"/>
        <color rgb="FFFF0000"/>
        <rFont val="MS Sans Serif"/>
        <family val="2"/>
      </rPr>
      <t xml:space="preserve">630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</si>
  <si>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Si no tiene NIF Nº identificación fiscal en país de residencia (</t>
    </r>
    <r>
      <rPr>
        <sz val="7.2"/>
        <color rgb="FFFF0000"/>
        <rFont val="MS Sans Serif"/>
        <family val="2"/>
      </rPr>
      <t xml:space="preserve">631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</si>
  <si>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NIF del arrendador 2 (</t>
    </r>
    <r>
      <rPr>
        <sz val="7.2"/>
        <color rgb="FFFF0000"/>
        <rFont val="MS Sans Serif"/>
        <family val="2"/>
      </rPr>
      <t xml:space="preserve">632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</si>
  <si>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Si no tiene NIF Nº identificación fiscal en país de residencia (</t>
    </r>
    <r>
      <rPr>
        <sz val="7.2"/>
        <color rgb="FFFF0000"/>
        <rFont val="MS Sans Serif"/>
        <family val="2"/>
      </rPr>
      <t xml:space="preserve">633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</si>
  <si>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Cantidades totales satisfechas al arrendador (</t>
    </r>
    <r>
      <rPr>
        <sz val="7.2"/>
        <color rgb="FFFF0000"/>
        <rFont val="MS Sans Serif"/>
        <family val="2"/>
      </rPr>
      <t xml:space="preserve">634</t>
    </r>
    <r>
      <rPr>
        <sz val="8"/>
        <rFont val="MS Sans Serif"/>
        <family val="2"/>
      </rPr>
      <t xml:space="preserve">)</t>
    </r>
  </si>
  <si>
    <t xml:space="preserve">Deducción por alquiler de la vivienda habitual - Cantidades satisfechas con derecho a deducción (F)</t>
  </si>
  <si>
    <r>
      <rPr>
        <sz val="8"/>
        <rFont val="MS Sans Serif"/>
        <family val="2"/>
      </rPr>
      <t xml:space="preserve">Deducción por alquiler de la vivienda habitual - Importe deducción (</t>
    </r>
    <r>
      <rPr>
        <sz val="7.2"/>
        <color rgb="FFFF0000"/>
        <rFont val="MS Sans Serif"/>
        <family val="2"/>
      </rPr>
      <t xml:space="preserve">635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</si>
  <si>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Deducción por alquiler - Parte estatal (</t>
    </r>
    <r>
      <rPr>
        <sz val="7.2"/>
        <color rgb="FFFF0000"/>
        <rFont val="MS Sans Serif"/>
        <family val="2"/>
      </rPr>
      <t xml:space="preserve">507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</si>
  <si>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Deducción por alquiler - Parte autonómica (</t>
    </r>
    <r>
      <rPr>
        <sz val="7.2"/>
        <color rgb="FFFF0000"/>
        <rFont val="MS Sans Serif"/>
        <family val="2"/>
      </rPr>
      <t xml:space="preserve">508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</si>
  <si>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donativos - </t>
    </r>
    <r>
      <rPr>
        <sz val="7.2"/>
        <color rgb="FFFF0000"/>
        <rFont val="MS Sans Serif"/>
        <family val="2"/>
      </rPr>
      <t xml:space="preserve">Aportaciones actividades mecenazgo límite 15 % base liquidable </t>
    </r>
    <r>
      <rPr>
        <sz val="8"/>
        <rFont val="MS Sans Serif"/>
        <family val="2"/>
      </rPr>
      <t xml:space="preserve">- Importe con derecho a deducción (G)</t>
    </r>
  </si>
  <si>
    <r>
      <rPr>
        <sz val="8"/>
        <rFont val="MS Sans Serif"/>
        <family val="2"/>
      </rPr>
      <t xml:space="preserve">Deducciones por donativos - </t>
    </r>
    <r>
      <rPr>
        <sz val="7.2"/>
        <color rgb="FFFF0000"/>
        <rFont val="MS Sans Serif"/>
        <family val="2"/>
      </rPr>
      <t xml:space="preserve">Aportaciones actividades mecenazgo límite 15 % base liquidable</t>
    </r>
    <r>
      <rPr>
        <sz val="8"/>
        <rFont val="MS Sans Serif"/>
        <family val="2"/>
      </rPr>
      <t xml:space="preserve"> - Importe de la deducción (</t>
    </r>
    <r>
      <rPr>
        <sz val="7.2"/>
        <color rgb="FFFF0000"/>
        <rFont val="MS Sans Serif"/>
        <family val="2"/>
      </rPr>
      <t xml:space="preserve">636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</si>
  <si>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donativos - </t>
    </r>
    <r>
      <rPr>
        <sz val="7.2"/>
        <color rgb="FFFF0000"/>
        <rFont val="MS Sans Serif"/>
        <family val="2"/>
      </rPr>
      <t xml:space="preserve">Donativos entidades reguladas Ley 49/2002</t>
    </r>
    <r>
      <rPr>
        <sz val="7.2"/>
        <rFont val="MS Sans Serif"/>
        <family val="2"/>
      </rPr>
      <t xml:space="preserve"> - Importe con derecho a deducción (H)</t>
    </r>
  </si>
  <si>
    <r>
      <rPr>
        <sz val="8"/>
        <rFont val="MS Sans Serif"/>
        <family val="2"/>
      </rPr>
      <t xml:space="preserve">Deducciones por donativos - </t>
    </r>
    <r>
      <rPr>
        <sz val="7.2"/>
        <color rgb="FFFF0000"/>
        <rFont val="MS Sans Serif"/>
        <family val="2"/>
      </rPr>
      <t xml:space="preserve">Donativos entidades reguladas Ley 49/2002</t>
    </r>
    <r>
      <rPr>
        <sz val="8"/>
        <rFont val="MS Sans Serif"/>
        <family val="2"/>
      </rPr>
      <t xml:space="preserve"> - Importe de la deducción (</t>
    </r>
    <r>
      <rPr>
        <sz val="7.2"/>
        <color rgb="FFFF0000"/>
        <rFont val="MS Sans Serif"/>
        <family val="2"/>
      </rPr>
      <t xml:space="preserve">637</t>
    </r>
    <r>
      <rPr>
        <sz val="8"/>
        <rFont val="MS Sans Serif"/>
        <family val="2"/>
      </rPr>
      <t xml:space="preserve">)</t>
    </r>
  </si>
  <si>
    <t xml:space="preserve">Deducciones por donativos - Donativos fundaciones y asociaciones utilidad pública Ley 49/2002 - Importe con derecho a deducción (J)</t>
  </si>
  <si>
    <t xml:space="preserve">Deducciones por donativos - Donativos fundaciones y asociaciones utilidad pública Ley 49/2002 - Importe de la deducción (638)</t>
  </si>
  <si>
    <t xml:space="preserve">Deducciones por donativos - Cuotas afiliación y aportaciones partidos políticos, federaciones, coaliciones o agrupamientos electorales - Importe con derecho a deducción (M)</t>
  </si>
  <si>
    <t xml:space="preserve">Deducciones por donativos - Cuotas afiliación y aportaciones partidos políticos, federaciones, coaliciones o agrupamientos electorales - Importe con derecho a deducción - Importe de la deducción (639)</t>
  </si>
  <si>
    <r>
      <rPr>
        <sz val="8"/>
        <rFont val="MS Sans Serif"/>
        <family val="2"/>
      </rPr>
      <t xml:space="preserve">Deducciones por donativos - Deducciones por donativos - Parte estatal (</t>
    </r>
    <r>
      <rPr>
        <sz val="7.2"/>
        <color rgb="FFFF0000"/>
        <rFont val="MS Sans Serif"/>
        <family val="2"/>
      </rPr>
      <t xml:space="preserve">497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</si>
  <si>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donativos - Deducciones por donativos - Parte autonómica (</t>
    </r>
    <r>
      <rPr>
        <sz val="7.2"/>
        <color rgb="FFFF0000"/>
        <rFont val="MS Sans Serif"/>
        <family val="2"/>
      </rPr>
      <t xml:space="preserve">498</t>
    </r>
    <r>
      <rPr>
        <sz val="7.2"/>
        <rFont val="MS Sans Serif"/>
        <family val="2"/>
      </rPr>
      <t xml:space="preserve">)</t>
    </r>
  </si>
  <si>
    <t xml:space="preserve">Constante &lt;/T10018&gt;</t>
  </si>
  <si>
    <t xml:space="preserve"> Constante "19"</t>
  </si>
  <si>
    <t xml:space="preserve">Otras deducciones generales de la cuota íntegra - Deducción por inversiones o gastos de interés cultural - Patrimonio Histórico Español y UNESCO en España - Importe con derecho a deducción (I)</t>
  </si>
  <si>
    <r>
      <rPr>
        <sz val="8"/>
        <rFont val="MS Sans Serif"/>
        <family val="2"/>
      </rPr>
      <t xml:space="preserve">Otras deducciones generales de la cuota íntegra - Deducción por inversiones o gastos de interés cultural - Patrimonio Histórico Español y UNESCO en España - Importe de la deducción (</t>
    </r>
    <r>
      <rPr>
        <sz val="7.2"/>
        <color rgb="FFFF0000"/>
        <rFont val="MS Sans Serif"/>
        <family val="2"/>
      </rPr>
      <t xml:space="preserve">640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</si>
  <si>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inversiones o gastos de interés cultural - Deducciones por inversiones - Parte estatal (</t>
    </r>
    <r>
      <rPr>
        <sz val="7.2"/>
        <color rgb="FFFF0000"/>
        <rFont val="MS Sans Serif"/>
        <family val="2"/>
      </rPr>
      <t xml:space="preserve">495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</si>
  <si>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inversiones o gastos de interés cultural - Deducciones por inversiones - Parte autonómica (</t>
    </r>
    <r>
      <rPr>
        <sz val="7.2"/>
        <color rgb="FFFF0000"/>
        <rFont val="MS Sans Serif"/>
        <family val="2"/>
      </rPr>
      <t xml:space="preserve">496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</si>
  <si>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Importe total de la deducción (</t>
    </r>
    <r>
      <rPr>
        <sz val="7.2"/>
        <color rgb="FFFF0000"/>
        <rFont val="MS Sans Serif"/>
        <family val="2"/>
      </rPr>
      <t xml:space="preserve">641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</si>
  <si>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Deducción - Parte estatal (</t>
    </r>
    <r>
      <rPr>
        <sz val="7.2"/>
        <color rgb="FFFF0000"/>
        <rFont val="MS Sans Serif"/>
        <family val="2"/>
      </rPr>
      <t xml:space="preserve">505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</si>
  <si>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Deducción - Parte autonómica (</t>
    </r>
    <r>
      <rPr>
        <sz val="7.2"/>
        <color rgb="FFFF0000"/>
        <rFont val="MS Sans Serif"/>
        <family val="2"/>
      </rPr>
      <t xml:space="preserve">506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</si>
  <si>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obras de mejora en vivienda: cantidades pendientes deducción - Desde el 7 de mayo al 31 de diciembre 2011- Cantidades satisfechas (</t>
    </r>
    <r>
      <rPr>
        <sz val="7.2"/>
        <color rgb="FFFF0000"/>
        <rFont val="MS Sans Serif"/>
        <family val="2"/>
      </rPr>
      <t xml:space="preserve">642</t>
    </r>
    <r>
      <rPr>
        <sz val="7.2"/>
        <rFont val="MS Sans Serif"/>
        <family val="2"/>
      </rPr>
      <t xml:space="preserve">)</t>
    </r>
  </si>
  <si>
    <t xml:space="preserve">Deducción por obras de mejora en vivienda: cantidades pendientes deducción - Desde el 7 de mayo al 31 de diciembre 2011 - Base deducción (K)</t>
  </si>
  <si>
    <r>
      <rPr>
        <sz val="8"/>
        <rFont val="MS Sans Serif"/>
        <family val="2"/>
      </rPr>
      <t xml:space="preserve">Deducción por obras de mejora en vivienda: cantidades pendientes deducción - Desde el 7 de mayo al 31 de diciembre 2011 - Importe deducción (</t>
    </r>
    <r>
      <rPr>
        <sz val="7.2"/>
        <color rgb="FFFF0000"/>
        <rFont val="MS Sans Serif"/>
        <family val="2"/>
      </rPr>
      <t xml:space="preserve">643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</si>
  <si>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obras de mejora en vivienda: cantidades pendientes deducción - Ejercicio 2012 - Cantidades satisfechas (</t>
    </r>
    <r>
      <rPr>
        <sz val="7.2"/>
        <color rgb="FFFF0000"/>
        <rFont val="MS Sans Serif"/>
        <family val="2"/>
      </rPr>
      <t xml:space="preserve">644</t>
    </r>
    <r>
      <rPr>
        <sz val="7.2"/>
        <rFont val="MS Sans Serif"/>
        <family val="2"/>
      </rPr>
      <t xml:space="preserve">)</t>
    </r>
  </si>
  <si>
    <t xml:space="preserve">Deducción por obras de mejora en vivienda: cantidades pendientes deducción - Ejercicio 2012 -  Base deducción (L)</t>
  </si>
  <si>
    <r>
      <rPr>
        <sz val="8"/>
        <rFont val="MS Sans Serif"/>
        <family val="2"/>
      </rPr>
      <t xml:space="preserve">Deducción por obras de mejora en vivienda: cantidades pendientes deducción - Ejercicio 2012 - Importe deducción (</t>
    </r>
    <r>
      <rPr>
        <sz val="7.2"/>
        <color rgb="FFFF0000"/>
        <rFont val="MS Sans Serif"/>
        <family val="2"/>
      </rPr>
      <t xml:space="preserve">645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</si>
  <si>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obras de mejora en vivienda: cantidades pendientes deducción - Importe total (</t>
    </r>
    <r>
      <rPr>
        <sz val="7.2"/>
        <color rgb="FFFF0000"/>
        <rFont val="MS Sans Serif"/>
        <family val="2"/>
      </rPr>
      <t xml:space="preserve">509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</si>
  <si>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obras de mejora en vivienda: cantidades pendientes deducción - Desde el 1 de enero al 6 de mayo 2011- Cantidades satisfechas (</t>
    </r>
    <r>
      <rPr>
        <sz val="7.2"/>
        <color rgb="FFFF0000"/>
        <rFont val="MS Sans Serif"/>
        <family val="2"/>
      </rPr>
      <t xml:space="preserve">646</t>
    </r>
    <r>
      <rPr>
        <sz val="7.2"/>
        <rFont val="MS Sans Serif"/>
        <family val="2"/>
      </rPr>
      <t xml:space="preserve">)</t>
    </r>
  </si>
  <si>
    <t xml:space="preserve">Deducción por obras de mejora en vivienda: cantidades pendientes deducción - Desde el 1 de enero al 6 de mayo 2011- Base deducción (R)</t>
  </si>
  <si>
    <r>
      <rPr>
        <sz val="8"/>
        <rFont val="MS Sans Serif"/>
        <family val="2"/>
      </rPr>
      <t xml:space="preserve">Deducción por obras de mejora en vivienda: cantidades pendientes deducción - Desde el 1 de enero al 6 de mayo 2011- Importe deducción (</t>
    </r>
    <r>
      <rPr>
        <sz val="7.2"/>
        <color rgb="FFFF0000"/>
        <rFont val="MS Sans Serif"/>
        <family val="2"/>
      </rPr>
      <t xml:space="preserve">647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</si>
  <si>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obras de mejora en vivienda: cantidades pendientes deducción - Importe total (</t>
    </r>
    <r>
      <rPr>
        <sz val="7.2"/>
        <color rgb="FFFF0000"/>
        <rFont val="MS Sans Serif"/>
        <family val="2"/>
      </rPr>
      <t xml:space="preserve">510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</si>
  <si>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</t>
    </r>
    <r>
      <rPr>
        <sz val="7.2"/>
        <color rgb="FFFF0000"/>
        <rFont val="MS Sans Serif"/>
        <family val="2"/>
      </rPr>
      <t xml:space="preserve"> 2011</t>
    </r>
    <r>
      <rPr>
        <sz val="7.2"/>
        <rFont val="MS Sans Serif"/>
        <family val="2"/>
      </rPr>
      <t xml:space="preserve"> - Importe dotaciones (</t>
    </r>
    <r>
      <rPr>
        <sz val="7.2"/>
        <color rgb="FFFF0000"/>
        <rFont val="MS Sans Serif"/>
        <family val="2"/>
      </rPr>
      <t xml:space="preserve">648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</si>
  <si>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2011</t>
    </r>
    <r>
      <rPr>
        <sz val="7.2"/>
        <rFont val="MS Sans Serif"/>
        <family val="2"/>
      </rPr>
      <t xml:space="preserve"> -</t>
    </r>
    <r>
      <rPr>
        <sz val="7.2"/>
        <color rgb="FFFF0000"/>
        <rFont val="MS Sans Serif"/>
        <family val="2"/>
      </rPr>
      <t xml:space="preserve"> Inversiones previstas letras A, B, B bis y D (1º.) artº. 27.4 (649)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</si>
  <si>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2011 </t>
    </r>
    <r>
      <rPr>
        <sz val="7.2"/>
        <rFont val="MS Sans Serif"/>
        <family val="2"/>
      </rPr>
      <t xml:space="preserve">- Inversiones previstas letras C y D 2º. a 6º.) artº. 27.4 (</t>
    </r>
    <r>
      <rPr>
        <sz val="7.2"/>
        <color rgb="FFFF0000"/>
        <rFont val="MS Sans Serif"/>
        <family val="2"/>
      </rPr>
      <t xml:space="preserve">650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</si>
  <si>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2012</t>
    </r>
    <r>
      <rPr>
        <sz val="7.2"/>
        <rFont val="MS Sans Serif"/>
        <family val="2"/>
      </rPr>
      <t xml:space="preserve"> - Importe dotaciones (</t>
    </r>
    <r>
      <rPr>
        <sz val="7.2"/>
        <color rgb="FFFF0000"/>
        <rFont val="MS Sans Serif"/>
        <family val="2"/>
      </rPr>
      <t xml:space="preserve">651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</si>
  <si>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2012</t>
    </r>
    <r>
      <rPr>
        <sz val="7.2"/>
        <rFont val="MS Sans Serif"/>
        <family val="2"/>
      </rPr>
      <t xml:space="preserve"> - </t>
    </r>
    <r>
      <rPr>
        <sz val="7.2"/>
        <color rgb="FFFF0000"/>
        <rFont val="MS Sans Serif"/>
        <family val="2"/>
      </rPr>
      <t xml:space="preserve">Inversiones previstas letras A, B, B bis y D (1º.) artº. 27.4 (652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</si>
  <si>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2012</t>
    </r>
    <r>
      <rPr>
        <sz val="7.2"/>
        <rFont val="MS Sans Serif"/>
        <family val="2"/>
      </rPr>
      <t xml:space="preserve"> - Inversiones previstas letras C y D 2º. a 6º.) artº. 27.4 (</t>
    </r>
    <r>
      <rPr>
        <sz val="7.2"/>
        <color rgb="FFFF0000"/>
        <rFont val="MS Sans Serif"/>
        <family val="2"/>
      </rPr>
      <t xml:space="preserve">653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</si>
  <si>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2012</t>
    </r>
    <r>
      <rPr>
        <sz val="7.2"/>
        <rFont val="MS Sans Serif"/>
        <family val="2"/>
      </rPr>
      <t xml:space="preserve"> - Pendiente de materializar (</t>
    </r>
    <r>
      <rPr>
        <sz val="7.2"/>
        <color rgb="FFFF0000"/>
        <rFont val="MS Sans Serif"/>
        <family val="2"/>
      </rPr>
      <t xml:space="preserve">654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</si>
  <si>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2013</t>
    </r>
    <r>
      <rPr>
        <sz val="7.2"/>
        <rFont val="MS Sans Serif"/>
        <family val="2"/>
      </rPr>
      <t xml:space="preserve"> - Importe dotaciones (</t>
    </r>
    <r>
      <rPr>
        <sz val="7.2"/>
        <color rgb="FFFF0000"/>
        <rFont val="MS Sans Serif"/>
        <family val="2"/>
      </rPr>
      <t xml:space="preserve">655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</si>
  <si>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2013 </t>
    </r>
    <r>
      <rPr>
        <sz val="7.2"/>
        <rFont val="MS Sans Serif"/>
        <family val="2"/>
      </rPr>
      <t xml:space="preserve">- </t>
    </r>
    <r>
      <rPr>
        <sz val="7.2"/>
        <color rgb="FFFF0000"/>
        <rFont val="MS Sans Serif"/>
        <family val="2"/>
      </rPr>
      <t xml:space="preserve">Inversiones previstas letras A, B, B bis y D (1º.) artº. 27.4 (656)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</si>
  <si>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2013</t>
    </r>
    <r>
      <rPr>
        <sz val="7.2"/>
        <rFont val="MS Sans Serif"/>
        <family val="2"/>
      </rPr>
      <t xml:space="preserve"> - Inversiones previstas letras C y D 2º. a 6º.) artº. 27.4 (</t>
    </r>
    <r>
      <rPr>
        <sz val="7.2"/>
        <color rgb="FFFF0000"/>
        <rFont val="MS Sans Serif"/>
        <family val="2"/>
      </rPr>
      <t xml:space="preserve">657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</si>
  <si>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2013</t>
    </r>
    <r>
      <rPr>
        <sz val="7.2"/>
        <rFont val="MS Sans Serif"/>
        <family val="2"/>
      </rPr>
      <t xml:space="preserve"> - Pendiente de materializar (</t>
    </r>
    <r>
      <rPr>
        <sz val="7.2"/>
        <color rgb="FFFF0000"/>
        <rFont val="MS Sans Serif"/>
        <family val="2"/>
      </rPr>
      <t xml:space="preserve">658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</si>
  <si>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2014</t>
    </r>
    <r>
      <rPr>
        <sz val="7.2"/>
        <rFont val="MS Sans Serif"/>
        <family val="2"/>
      </rPr>
      <t xml:space="preserve"> - Importe dotaciones (</t>
    </r>
    <r>
      <rPr>
        <sz val="7.2"/>
        <color rgb="FFFF0000"/>
        <rFont val="MS Sans Serif"/>
        <family val="2"/>
      </rPr>
      <t xml:space="preserve">659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</si>
  <si>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2014</t>
    </r>
    <r>
      <rPr>
        <sz val="7.2"/>
        <rFont val="MS Sans Serif"/>
        <family val="2"/>
      </rPr>
      <t xml:space="preserve"> - </t>
    </r>
    <r>
      <rPr>
        <sz val="7.2"/>
        <color rgb="FFFF0000"/>
        <rFont val="MS Sans Serif"/>
        <family val="2"/>
      </rPr>
      <t xml:space="preserve">Inversiones previstas letras A, B, B bis y D (1º.) artº. 27.4 (660)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</si>
  <si>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2014</t>
    </r>
    <r>
      <rPr>
        <sz val="7.2"/>
        <rFont val="MS Sans Serif"/>
        <family val="2"/>
      </rPr>
      <t xml:space="preserve"> - Inversiones previstas letras C y D 2º. a 6º.) artº. 27.4 (</t>
    </r>
    <r>
      <rPr>
        <sz val="7.2"/>
        <color rgb="FFFF0000"/>
        <rFont val="MS Sans Serif"/>
        <family val="2"/>
      </rPr>
      <t xml:space="preserve">661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</si>
  <si>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2014 </t>
    </r>
    <r>
      <rPr>
        <sz val="7.2"/>
        <rFont val="MS Sans Serif"/>
        <family val="2"/>
      </rPr>
      <t xml:space="preserve">- Pendiente de materializar (</t>
    </r>
    <r>
      <rPr>
        <sz val="7.2"/>
        <color rgb="FFFF0000"/>
        <rFont val="MS Sans Serif"/>
        <family val="2"/>
      </rPr>
      <t xml:space="preserve">662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</si>
  <si>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2015</t>
    </r>
    <r>
      <rPr>
        <sz val="7.2"/>
        <rFont val="MS Sans Serif"/>
        <family val="2"/>
      </rPr>
      <t xml:space="preserve"> - Importe dotaciones (</t>
    </r>
    <r>
      <rPr>
        <sz val="7.2"/>
        <color rgb="FFFF0000"/>
        <rFont val="MS Sans Serif"/>
        <family val="2"/>
      </rPr>
      <t xml:space="preserve">663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</si>
  <si>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2015</t>
    </r>
    <r>
      <rPr>
        <sz val="7.2"/>
        <rFont val="MS Sans Serif"/>
        <family val="2"/>
      </rPr>
      <t xml:space="preserve"> -</t>
    </r>
    <r>
      <rPr>
        <sz val="7.2"/>
        <color rgb="FFFF0000"/>
        <rFont val="MS Sans Serif"/>
        <family val="2"/>
      </rPr>
      <t xml:space="preserve"> Inversiones previstas letras A, B, B bis y D (1º.) artº. 27.4 (664)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</si>
  <si>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</t>
    </r>
    <r>
      <rPr>
        <sz val="7.2"/>
        <color rgb="FFFF0000"/>
        <rFont val="MS Sans Serif"/>
        <family val="2"/>
      </rPr>
      <t xml:space="preserve">2015</t>
    </r>
    <r>
      <rPr>
        <sz val="7.2"/>
        <rFont val="MS Sans Serif"/>
        <family val="2"/>
      </rPr>
      <t xml:space="preserve"> - Inversiones previstas letras C y D 2º. a 6º.) artº. 27.4 (</t>
    </r>
    <r>
      <rPr>
        <sz val="7.2"/>
        <color rgb="FFFF0000"/>
        <rFont val="MS Sans Serif"/>
        <family val="2"/>
      </rPr>
      <t xml:space="preserve">665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</si>
  <si>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</t>
    </r>
    <r>
      <rPr>
        <sz val="7.2"/>
        <color rgb="FFFF0000"/>
        <rFont val="MS Sans Serif"/>
        <family val="2"/>
      </rPr>
      <t xml:space="preserve"> 2015 -</t>
    </r>
    <r>
      <rPr>
        <sz val="7.2"/>
        <rFont val="MS Sans Serif"/>
        <family val="2"/>
      </rPr>
      <t xml:space="preserve"> Pendiente de materializar (</t>
    </r>
    <r>
      <rPr>
        <sz val="7.2"/>
        <color rgb="FFFF0000"/>
        <rFont val="MS Sans Serif"/>
        <family val="2"/>
      </rPr>
      <t xml:space="preserve">666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</si>
  <si>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Importe de la deducción </t>
    </r>
    <r>
      <rPr>
        <sz val="7.2"/>
        <color rgb="FFFF0000"/>
        <rFont val="MS Sans Serif"/>
        <family val="2"/>
      </rPr>
      <t xml:space="preserve">2015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</si>
  <si>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Futuras dotaciones RIC </t>
    </r>
    <r>
      <rPr>
        <sz val="7.2"/>
        <color rgb="FFFF0000"/>
        <rFont val="MS Sans Serif"/>
        <family val="2"/>
      </rPr>
      <t xml:space="preserve">2015</t>
    </r>
    <r>
      <rPr>
        <sz val="7.2"/>
        <rFont val="MS Sans Serif"/>
        <family val="2"/>
      </rPr>
      <t xml:space="preserve"> - </t>
    </r>
    <r>
      <rPr>
        <sz val="7.2"/>
        <color rgb="FFFF0000"/>
        <rFont val="MS Sans Serif"/>
        <family val="2"/>
      </rPr>
      <t xml:space="preserve">Inversiones previstas letras A, B, B bis y D (1º.) artº. 27.4 (667)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</si>
  <si>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Futuras dotaciones RIC </t>
    </r>
    <r>
      <rPr>
        <sz val="7.2"/>
        <color rgb="FFFF0000"/>
        <rFont val="MS Sans Serif"/>
        <family val="2"/>
      </rPr>
      <t xml:space="preserve">2015</t>
    </r>
    <r>
      <rPr>
        <sz val="7.2"/>
        <rFont val="MS Sans Serif"/>
        <family val="2"/>
      </rPr>
      <t xml:space="preserve"> - Inversiones prev. letras C y D 2º. a 6º.) artº. 27.4 (</t>
    </r>
    <r>
      <rPr>
        <sz val="7.2"/>
        <color rgb="FFFF0000"/>
        <rFont val="MS Sans Serif"/>
        <family val="2"/>
      </rPr>
      <t xml:space="preserve">668</t>
    </r>
    <r>
      <rPr>
        <sz val="7.2"/>
        <rFont val="MS Sans Serif"/>
        <family val="2"/>
      </rPr>
      <t xml:space="preserve">)</t>
    </r>
  </si>
  <si>
    <t xml:space="preserve">Constante &lt;/T10019&gt;</t>
  </si>
  <si>
    <t xml:space="preserve"> Constante "20"</t>
  </si>
  <si>
    <t xml:space="preserve">Deducciones incentivos/estímulos inv. empres. - Rég. gral. LIS/especiales acontecimientos interés público - Ejercicios anteriores - Deducciones rég. Gral. LIS - Saldo anterior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</si>
  <si>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Ejercicios anteriores - Deducciones rég. Gral. LIS - Aplicado declaración (</t>
    </r>
    <r>
      <rPr>
        <sz val="8"/>
        <color rgb="FFFF0000"/>
        <rFont val="MS Sans Serif"/>
        <family val="2"/>
      </rPr>
      <t xml:space="preserve">669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</si>
  <si>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Ejercicios anteriores - Deducciones rég. Gral. LIS - Pendiente aplicación</t>
  </si>
  <si>
    <t xml:space="preserve">Deducciones incentivos/estímulos inv. empres. - Rég. gral. LIS/especiales acontecimientos interés público - Ejercicios anteriores - R. e. acontecimientos interés público - Saldo anterior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</si>
  <si>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Ejercicios anteriores - R. e. acontecimientos interés público - Aplicado declaración (</t>
    </r>
    <r>
      <rPr>
        <sz val="8"/>
        <color rgb="FFFF0000"/>
        <rFont val="MS Sans Serif"/>
        <family val="2"/>
      </rPr>
      <t xml:space="preserve">670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</si>
  <si>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Ejercicios anteriores - R. e. acontecimientos interes público - Pendiente aplicación</t>
  </si>
  <si>
    <t xml:space="preserve">Deducciones incentivos/estímulos inv. empres. - Rég. gral. LIS/especiales acontecimientos interés público - R. gral. LIS - Actv. I+D+i 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</si>
  <si>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Actv. I+D+i - Aplicado declaración (</t>
    </r>
    <r>
      <rPr>
        <sz val="8"/>
        <color rgb="FFFF0000"/>
        <rFont val="MS Sans Serif"/>
        <family val="2"/>
      </rPr>
      <t xml:space="preserve">671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</si>
  <si>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R. gral. LIS - Actv. I+D+i  - Pendiente aplicación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</si>
  <si>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Inversiones cinematográficas, series audiovisuales y espectáculos </t>
    </r>
    <r>
      <rPr>
        <sz val="8"/>
        <rFont val="MS Sans Serif"/>
        <family val="2"/>
      </rPr>
      <t xml:space="preserve">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</si>
  <si>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Inversiones cinematográficas, series audiovisuales y espectáculos</t>
    </r>
    <r>
      <rPr>
        <sz val="8"/>
        <rFont val="MS Sans Serif"/>
        <family val="2"/>
      </rPr>
      <t xml:space="preserve"> - Aplicado declaración (</t>
    </r>
    <r>
      <rPr>
        <sz val="8"/>
        <color rgb="FFFF0000"/>
        <rFont val="MS Sans Serif"/>
        <family val="2"/>
      </rPr>
      <t xml:space="preserve">672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</si>
  <si>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Inversiones cinematográficas, series audiovisuales y espectáculos </t>
    </r>
    <r>
      <rPr>
        <sz val="8"/>
        <rFont val="MS Sans Serif"/>
        <family val="2"/>
      </rPr>
      <t xml:space="preserve">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</si>
  <si>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Creación empleo trabajadores con discapacidad art.º 38 LIS </t>
    </r>
    <r>
      <rPr>
        <sz val="8"/>
        <rFont val="MS Sans Serif"/>
        <family val="2"/>
      </rPr>
      <t xml:space="preserve">- Deducción 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</si>
  <si>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Creación empleo trabajadores con discapacidad art.º 38 LIS</t>
    </r>
    <r>
      <rPr>
        <sz val="8"/>
        <rFont val="MS Sans Serif"/>
        <family val="2"/>
      </rPr>
      <t xml:space="preserve"> -  Aplicado declaración (</t>
    </r>
    <r>
      <rPr>
        <sz val="8"/>
        <color rgb="FFFF0000"/>
        <rFont val="MS Sans Serif"/>
        <family val="2"/>
      </rPr>
      <t xml:space="preserve">673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</si>
  <si>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Creación empleo trabajadores con discapacidad art.º 38 LIS</t>
    </r>
    <r>
      <rPr>
        <sz val="8"/>
        <rFont val="MS Sans Serif"/>
        <family val="2"/>
      </rPr>
      <t xml:space="preserve">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</si>
  <si>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Creación empleo art.º 37 LIS</t>
    </r>
    <r>
      <rPr>
        <sz val="8"/>
        <rFont val="MS Sans Serif"/>
        <family val="2"/>
      </rPr>
      <t xml:space="preserve"> - Deducción 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</si>
  <si>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Creación empleo art.º 37 LIS </t>
    </r>
    <r>
      <rPr>
        <sz val="8"/>
        <rFont val="MS Sans Serif"/>
        <family val="2"/>
      </rPr>
      <t xml:space="preserve">- Aplicado declaración (</t>
    </r>
    <r>
      <rPr>
        <sz val="8"/>
        <color rgb="FFFF0000"/>
        <rFont val="MS Sans Serif"/>
        <family val="2"/>
      </rPr>
      <t xml:space="preserve">674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</si>
  <si>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</t>
    </r>
    <r>
      <rPr>
        <sz val="8"/>
        <color rgb="FFFF0000"/>
        <rFont val="MS Sans Serif"/>
        <family val="2"/>
      </rPr>
      <t xml:space="preserve">Creación empleo art.º 37 LIS</t>
    </r>
    <r>
      <rPr>
        <sz val="8"/>
        <rFont val="MS Sans Serif"/>
        <family val="2"/>
      </rPr>
      <t xml:space="preserve"> - Pendiente aplicación</t>
    </r>
  </si>
  <si>
    <t xml:space="preserve">Deducciones incentivos/estímulos inv. empres. - Rég. gral. LIS/especiales acontecimientos interés público - R. gral. LIS - Inversión en beneficios artº.37 TRLIS D.T. 24ª LIS - Deducción</t>
  </si>
  <si>
    <t xml:space="preserve">Deducciones incentivos/estímulos inv. empres. - Rég. gral. LIS/especiales acontecimientos interés público - R. gral. LIS - Inversión en beneficios artº.37 TRLIS D.T. 24ª LIS - Aplicado declaración (970)</t>
  </si>
  <si>
    <t xml:space="preserve">Deducciones incentivos/estímulos inv. empres. - Rég. gral. LIS/especiales acontecimientos interés público - R. gral. LIS - Inversión en beneficios artº.37 TRLIS D.T. 24ª LIS - Pendiente aplicación</t>
  </si>
  <si>
    <t xml:space="preserve">Deducciones incentivos/estímulos inv. empres. - Rég. gral. LIS/especiales acontecimientos interés público - Reg. apoyo - "Vuelta al Mundo a Vela Alicante 2014"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</si>
  <si>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"Vuelta al Mundo a Vela Alicante 2014" - Aplicado declaración (</t>
    </r>
    <r>
      <rPr>
        <sz val="8"/>
        <color rgb="FFFF0000"/>
        <rFont val="MS Sans Serif"/>
        <family val="2"/>
      </rPr>
      <t xml:space="preserve">675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</si>
  <si>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"Vuelta al Mundo a Vela Alicante 2014" - Pendiente aplicación</t>
  </si>
  <si>
    <t xml:space="preserve">Deducciones incentivos/estímulos inv. empres. - Rég. gral. LIS/especiales acontecimientos interés público - Reg. apoyo - "3ª edición Barcelona World Race"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</si>
  <si>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"3ª edición Barcelona World Race" - Aplicado declaración (</t>
    </r>
    <r>
      <rPr>
        <sz val="8"/>
        <color rgb="FFFF0000"/>
        <rFont val="MS Sans Serif"/>
        <family val="2"/>
      </rPr>
      <t xml:space="preserve">676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</si>
  <si>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"3ª edición Barcelona World Race" - Pendiente aplicación</t>
  </si>
  <si>
    <t xml:space="preserve">Deducciones incentivos/estímulos inv. empres. - Rég. gral. LIS/especiales acontecimientos interés público - Reg. apoyo - Prog. Prep. Depor. Juegos "Río de Janeiro 2016"-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</si>
  <si>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Prog. Prep. Depor. Juegos "Río de Janeiro 2016" - Aplicado declaración (</t>
    </r>
    <r>
      <rPr>
        <sz val="8"/>
        <color rgb="FFFF0000"/>
        <rFont val="MS Sans Serif"/>
        <family val="2"/>
      </rPr>
      <t xml:space="preserve">677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</si>
  <si>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Prog. Prep. Depor. Juegos "Río de Janeiro 2016" - Pendiente aplicación</t>
  </si>
  <si>
    <t xml:space="preserve">Deducciones incentivos/estímulos inv. empres. - Rég. gral. LIS/especiales acontecimientos interés público - Reg. apoyo - "VIII Cent. Pereg. San Fco. Asís a Compostela 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</si>
  <si>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"VIII Cent. Pereg. San Fco. Asís a Compostela " - Aplicado declaración (</t>
    </r>
    <r>
      <rPr>
        <sz val="8"/>
        <color rgb="FFFF0000"/>
        <rFont val="MS Sans Serif"/>
        <family val="2"/>
      </rPr>
      <t xml:space="preserve">678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</si>
  <si>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"VIII Cent. Pereg. San Fco. Asís a Compostela " - Pendiente aplicación</t>
  </si>
  <si>
    <t xml:space="preserve">Deducciones incentivos/estímulos inv. empres. - Rég. gral. LIS/especiales acontecimientos interés público - Reg. apoyo - "V Cent. Nacimiento Sta. Teresa de Jesús 2015"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</si>
  <si>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"V Cent. Nacimiento Sta. Teresa de Jesús 2015" - Aplicado declaración (</t>
    </r>
    <r>
      <rPr>
        <sz val="8"/>
        <color rgb="FFFF0000"/>
        <rFont val="MS Sans Serif"/>
        <family val="2"/>
      </rPr>
      <t xml:space="preserve">679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</si>
  <si>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"V Cent. Nacimiento Sta. Teresa de Jesús 2015" - Pendiente aplicación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</si>
  <si>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Donostia/San Sebastián, Capital Europea de la Cultura 2016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</si>
  <si>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Donostia/San Sebastián, Capital Europea de la Cultura 2016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</si>
  <si>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Donostia/San Sebastián, Capital Europea de la Cultura 2016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</si>
  <si>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Expo Milán 2015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</si>
  <si>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Expo Milán 2015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</si>
  <si>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Expo Milán 2015</t>
    </r>
    <r>
      <rPr>
        <sz val="8"/>
        <rFont val="MS Sans Serif"/>
        <family val="2"/>
      </rPr>
      <t xml:space="preserve">" - Pendiente aplicación 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</si>
  <si>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El Árbol es Vida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</si>
  <si>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El Árbol es Vida</t>
    </r>
    <r>
      <rPr>
        <sz val="8"/>
        <rFont val="MS Sans Serif"/>
        <family val="2"/>
      </rPr>
      <t xml:space="preserve">" - Aplicado declaración  (</t>
    </r>
    <r>
      <rPr>
        <sz val="8"/>
        <color rgb="FFFF0000"/>
        <rFont val="MS Sans Serif"/>
        <family val="2"/>
      </rPr>
      <t xml:space="preserve">682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</si>
  <si>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El Árbol es Vida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</si>
  <si>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Universiada Invierno de Granada 2015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</si>
  <si>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Universiada Invierno de Granada 2015</t>
    </r>
    <r>
      <rPr>
        <sz val="8"/>
        <rFont val="MS Sans Serif"/>
        <family val="2"/>
      </rPr>
      <t xml:space="preserve">" - Aplicado declaración  (</t>
    </r>
    <r>
      <rPr>
        <sz val="8"/>
        <color rgb="FFFF0000"/>
        <rFont val="MS Sans Serif"/>
        <family val="2"/>
      </rPr>
      <t xml:space="preserve">683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</si>
  <si>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Universiada Invierno de Granada 2015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</si>
  <si>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World Jumping Challenge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</si>
  <si>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World Jumping Challenge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</si>
  <si>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World Jumping Challenge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</si>
  <si>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Mobile World Capital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</si>
  <si>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Mobile World Capital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</si>
  <si>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Mobile World Capital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</si>
  <si>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Madrid Horse Week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</si>
  <si>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Madrid Horse Week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</si>
  <si>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Madrid Horse Week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</si>
  <si>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III Centenario de la Real Academia Española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</si>
  <si>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III Centenario de la Real Academia Española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687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</si>
  <si>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III Centenario de la Real Academia Española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</si>
  <si>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A Coruña 2015-120 años después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</si>
  <si>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A Coruña 2015-120 años después</t>
    </r>
    <r>
      <rPr>
        <sz val="8"/>
        <rFont val="MS Sans Serif"/>
        <family val="2"/>
      </rPr>
      <t xml:space="preserve">" - Aplicado declaracion (</t>
    </r>
    <r>
      <rPr>
        <sz val="8"/>
        <color rgb="FFFF0000"/>
        <rFont val="MS Sans Serif"/>
        <family val="2"/>
      </rPr>
      <t xml:space="preserve">688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</si>
  <si>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A Coruña 2015-120 años después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</si>
  <si>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IV Centenario segunda parte de El Quijote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</si>
  <si>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IV Centenario segunda parte de El Quijote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</si>
  <si>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IV Centenario segunda parte de El Quijote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</si>
  <si>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World Challenge LFP/85 Aniversario de la Liga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</si>
  <si>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World Challenge LFP/85 Aniversario de la Liga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</si>
  <si>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World Challenge LFP/85 Aniversario de la Liga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</si>
  <si>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Juegos del Mediterráneo de 2017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</si>
  <si>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Juegos del Mediterráneo de 2017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</si>
  <si>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Juegos del Mediterráneo de 2017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</si>
  <si>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200 Anivers. Teatro Real y vigésimo Anivers. reapertura Teatro Real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</si>
  <si>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200 Anivers. Teatro Real y vigésimo Anivers. reapertura Teatro Real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</si>
  <si>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200 Anivers. Teatro Real y vigésimo Anivers. reapertura Teatro Real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</si>
  <si>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IV Centenario muerte Miguel de Cervantes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</si>
  <si>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IV Centenario muerte Miguel de Cervantes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</si>
  <si>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IV Centenario muerte Miguel de Cervantes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</si>
  <si>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VIII Centenario Universiada de Salamanca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</si>
  <si>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VIII Centenario Universiada de Salamanca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</si>
  <si>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VIII Centenario Universiada de Salamanca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</si>
  <si>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Programa Jerez, Capital mundial del Motociclismo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</si>
  <si>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Programa Jerez, Capital mundial del Motociclismo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</si>
  <si>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Programa Jerez, Capital mundial del Motociclismo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</si>
  <si>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Cantabria 2017, Liébana Año Jubilar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</si>
  <si>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Cantabria 2017, Liébana Año Jubilar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</si>
  <si>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Cantabria 2017, Liébana Año Jubilar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</si>
  <si>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Programa Universo Mujer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</si>
  <si>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Programa Universo Mujer</t>
    </r>
    <r>
      <rPr>
        <sz val="8"/>
        <rFont val="MS Sans Serif"/>
        <family val="2"/>
      </rPr>
      <t xml:space="preserve">" - Aplicado declaración  (</t>
    </r>
    <r>
      <rPr>
        <sz val="8"/>
        <color rgb="FFFF0000"/>
        <rFont val="MS Sans Serif"/>
        <family val="2"/>
      </rPr>
      <t xml:space="preserve">697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</si>
  <si>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Programa Universo Mujer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</si>
  <si>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60 Aniversario Fundación Escuela Organización Industrial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</si>
  <si>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60 Aniversario Fundación Escuela Organización Industrial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</si>
  <si>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60 Aniversario Fundación Escuela Organización Industrial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</si>
  <si>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Encuentro Mundial en las Estrellas (EME)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</si>
  <si>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Encuentro Mundial en las Estrellas (EME)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699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</si>
  <si>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Encuentro Mundial en las Estrellas (EME)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</si>
  <si>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Año internacional de la luz" y  "Plan director"</t>
    </r>
    <r>
      <rPr>
        <sz val="8"/>
        <rFont val="MS Sans Serif"/>
        <family val="2"/>
      </rPr>
      <t xml:space="preserve">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</si>
  <si>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Año internacional de la luz" y "Plan director"</t>
    </r>
    <r>
      <rPr>
        <sz val="8"/>
        <rFont val="MS Sans Serif"/>
        <family val="2"/>
      </rPr>
      <t xml:space="preserve">- Aplicado declaración (</t>
    </r>
    <r>
      <rPr>
        <sz val="8"/>
        <color rgb="FFFF0000"/>
        <rFont val="MS Sans Serif"/>
        <family val="2"/>
      </rPr>
      <t xml:space="preserve">700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</si>
  <si>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Año internacional de la luz" y "Plan director"</t>
    </r>
    <r>
      <rPr>
        <sz val="8"/>
        <rFont val="MS Sans Serif"/>
        <family val="2"/>
      </rPr>
      <t xml:space="preserve">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</si>
  <si>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ORC Barcelona World Championship 2015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</si>
  <si>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ORC Barcelona World Championship 2015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701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</si>
  <si>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ORC Barcelona World Championship 2015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</si>
  <si>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Equestrian Challenge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</si>
  <si>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Equestrian Challenge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702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</si>
  <si>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Barcelona Equestrian Challenge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</si>
  <si>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Women's Hockey World league Round 3 Events 2015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</si>
  <si>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Women's Hockey World league Round 3 Events 2015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703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</si>
  <si>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Women's Hockey World league Round 3 Events 2015</t>
    </r>
    <r>
      <rPr>
        <sz val="8"/>
        <rFont val="MS Sans Serif"/>
        <family val="2"/>
      </rPr>
      <t xml:space="preserve">" - Pendiente aplicación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</si>
  <si>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Centenario Real Federación Andaluza Fútbol 2015</t>
    </r>
    <r>
      <rPr>
        <sz val="8"/>
        <rFont val="MS Sans Serif"/>
        <family val="2"/>
      </rPr>
      <t xml:space="preserve">" - Deducción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</si>
  <si>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Centenario Real Federación Andaluza Fútbol 2015</t>
    </r>
    <r>
      <rPr>
        <sz val="8"/>
        <rFont val="MS Sans Serif"/>
        <family val="2"/>
      </rPr>
      <t xml:space="preserve">" - Aplicado declaración (</t>
    </r>
    <r>
      <rPr>
        <sz val="8"/>
        <color rgb="FFFF0000"/>
        <rFont val="MS Sans Serif"/>
        <family val="2"/>
      </rPr>
      <t xml:space="preserve">704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</si>
  <si>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</t>
    </r>
    <r>
      <rPr>
        <sz val="8"/>
        <color rgb="FFFF0000"/>
        <rFont val="MS Sans Serif"/>
        <family val="2"/>
      </rPr>
      <t xml:space="preserve">Centenario Real Federación Andaluza Fútbol 2015</t>
    </r>
    <r>
      <rPr>
        <sz val="8"/>
        <rFont val="MS Sans Serif"/>
        <family val="2"/>
      </rPr>
      <t xml:space="preserve">" - Pendiente aplicación</t>
    </r>
  </si>
  <si>
    <t xml:space="preserve">Deducciones incentivos/estímulos inv. empres. - Rég. gral. LIS/especiales acontecimientos interés público - Reg. apoyo - "Campeonato del Mundo de Ciclismo en Carretera Ponferrada 2014" - Deducción</t>
  </si>
  <si>
    <t xml:space="preserve">Deducciones incentivos/estímulos inv. empres. - Rég. gral. LIS/especiales acontecimientos interés público - Reg. apoyo - "Campeonato del Mundo de Ciclismo en Carretera Ponferrada 2014" - Aplicado declaración (971)</t>
  </si>
  <si>
    <t xml:space="preserve">Deducciones incentivos/estímulos inv. empres. - Rég. gral. LIS/especiales acontecimientos interés público - Reg. apoyo - "Campeonato del Mundo de Ciclismo en Carretera Ponferrada 2014" - Pendiente aplicación</t>
  </si>
  <si>
    <t xml:space="preserve">Deducciones incentivos/estímulos inv. empres. - Deducción invers. elementos nuevos inmovilizado material o invers. inmobiliarias - Importe rendimientos netos act. económicas (705)</t>
  </si>
  <si>
    <t xml:space="preserve">Deducciones incentivos/estímulos inv. empres. - Deducción invers. elementos nuevos inmovilizado material o invers. inmobiliarias - Período impositivo   (706)</t>
  </si>
  <si>
    <t xml:space="preserve">Deducciones incentivos/estímulos inv. empres. - Deducción invers. elementos nuevos inmovilizado material o invers. inmobiliarias - Importe derecho deducción  (707)</t>
  </si>
  <si>
    <t xml:space="preserve">Deducciones incentivos/estímulos inv. empres. - Deducción invers. elementos nuevos inmovilizado material o invers. inmobiliarias - Importe deducción  (708)</t>
  </si>
  <si>
    <t xml:space="preserve">Deducciones incentivos/estímulos inv. empres. - Deducciones invers. Canarias - Deducción ejercicios anteriores - Inversiones adquisición activos fijos - Saldo anterior</t>
  </si>
  <si>
    <t xml:space="preserve">Deducciones incentivos/estímulos inv. empres. - Deducciones invers. Canarias - Deducción ejercicios anteriores - Inversiones adquisición activos fijos - Aplicado declaración (709)</t>
  </si>
  <si>
    <t xml:space="preserve">Deducciones incentivos/estímulos inv. empres. - Deducciones invers. Canarias - Deducción ejercicios anteriores - Inversiones adquisición activos fijos - Pendiente aplicación</t>
  </si>
  <si>
    <t xml:space="preserve">Deducciones incentivos/estímulos inv. empres. - Deducciones invers. Canarias - Deducción ejercicios anteriores - Restantes modalidades - Saldo anterior</t>
  </si>
  <si>
    <t xml:space="preserve">Deducciones incentivos/estímulos inv. empres. - Deducciones invers. Canarias - Deducción ejercicios anteriores - Restantes modalidades - Aplicado declaración (710)</t>
  </si>
  <si>
    <t xml:space="preserve">Deducciones incentivos/estímulos inv. empres. - Deducciones invers. Canarias - Deducción ejercicios anteriores - Restantes modalidades - Pendiente aplicación</t>
  </si>
  <si>
    <t xml:space="preserve">Deducciones incentivos/estímulos inv. empres. - Deducciones invers. Canarias - Modalidades LIS -  Activ. investigación, desarrollo e innovación tecnológica, artº. 35 LIS - Deducción </t>
  </si>
  <si>
    <t xml:space="preserve">Deducciones incentivos/estímulos inv. empres. - Deducciones invers. Canarias - Modalidades LIS -  Activ. investigación, desarrollo e innovación tecnológica, artº. 35 LIS - Aplicado declaración (711)</t>
  </si>
  <si>
    <t xml:space="preserve">Deducciones incentivos/estímulos inv. empres. - Deducciones invers. Canarias - Modalidades LIS -  Activ. investigación, desarrollo e innovación tecnológica, artº. 35 LIS- Pendiente aplicación</t>
  </si>
  <si>
    <t xml:space="preserve">Deducciones incentivos/estímulos inv. empres. - Deducciones invers. Canarias - Modalidades LIS -  Inversiones produc. cinematográficas, series audiovisuales y espectáculos en vivo, artº. 36 LIS - Deducción </t>
  </si>
  <si>
    <t xml:space="preserve">Deducciones incentivos/estímulos inv. empres. - Deducciones invers. Canarias - Modalidades LIS -  Inversiones produc. cinematográficas, series audiovisuales y espectáculos en vivo, artº. 36 LIS (712)</t>
  </si>
  <si>
    <t xml:space="preserve">Deducciones incentivos/estímulos inv. empres. - Deducciones invers. Canarias - Modalidades LIS - Inversiones produc. cinematográficas, series audiovisuales y espectáculos en vivo, artº. 36 LIS - Pendiente aplicación</t>
  </si>
  <si>
    <t xml:space="preserve">Deducciones incentivos/estímulos inv. empres. - Deducciones invers. Canarias - Modalidades LIS - Creación empleo trabajadores con discapacidad, artº. 38 LIS - Deducción</t>
  </si>
  <si>
    <t xml:space="preserve">Deducciones incentivos/estímulos inv. empres. - Deducciones invers. Canarias - Modalidades LIS - Creación empleo trabajadores con discapacidad, artº. 38 LIS - Aplicado declaración (713)  </t>
  </si>
  <si>
    <t xml:space="preserve">Deducciones incentivos/estímulos inv. empres. - Deducciones invers. Canarias - Modalidades LIS - Creación empleo trabajadores con discapacidad,  artº. 38 LIS - Pendiente de aplicación </t>
  </si>
  <si>
    <t xml:space="preserve">Deducciones incentivos/estímulos inv. empres. - Deducciones invers. Canarias - Modalidades LIS - Deducción invers. territorio Africa Occidental y gastos propaganda, artº.27 bis Ley 19/1994  - Deducción</t>
  </si>
  <si>
    <t xml:space="preserve">Deducciones incentivos/estímulos inv. empres. - Deducciones invers. Canarias - Modalidades LIS - Deducción invers. territorio Africa Occidental y gastos propaganda, artº.27 bis Ley 19/1994 - Aplicado declaración (714)</t>
  </si>
  <si>
    <t xml:space="preserve">Deducciones incentivos/estímulos inv. empres. - Deducciones invers. Canarias - Modalidades LIS - Deducción invers. territorio Africa Occidental y gastos propaganda, artº.27 bis Ley 19/1994  - Pendiente aplicación</t>
  </si>
  <si>
    <t xml:space="preserve">Deducciones incentivos/estímulos inv. empres. - Deducciones invers. Canarias - Inversiones en la adquisición de activos fijos - Deducción</t>
  </si>
  <si>
    <t xml:space="preserve">Deducciones incentivos/estímulos inv. empres. - Deducciones invers. Canarias - Inversiones en la adquisición de activos fijos - Aplicado declaración (715)</t>
  </si>
  <si>
    <t xml:space="preserve">Deducciones incentivos/estímulos inv. empres. - Deducciones invers. Canarias - Inversiones en la adquisición de activos fijos - Pendiente aplicación</t>
  </si>
  <si>
    <t xml:space="preserve">Deducciones por incentivos y estímulos a la inversión empresarial - Deducciones: importe aplicado - Importe total de las deducciones (716)</t>
  </si>
  <si>
    <t xml:space="preserve">Deducciones por incentivos y estímulos a la inversión empresarial - Deducciones: importe aplicado - Deducciones - Parte estatal (449)</t>
  </si>
  <si>
    <t xml:space="preserve">Deducciones por incentivos y estímulos a la inversión empresarial - Deducciones: importe aplicado - Deducciones - Parte autonómica (500)</t>
  </si>
  <si>
    <t xml:space="preserve">Constante &lt;/T10020&gt;</t>
  </si>
  <si>
    <t xml:space="preserve"> Constante "21"</t>
  </si>
  <si>
    <t xml:space="preserve">Indicador de página complementaria. Constante. Blanco </t>
  </si>
  <si>
    <r>
      <rPr>
        <sz val="8"/>
        <rFont val="MS Sans Serif"/>
        <family val="2"/>
      </rPr>
      <t xml:space="preserve">Deducciones Autonómicas - Andalucía - Para beneficiarios de ayudas familiares (</t>
    </r>
    <r>
      <rPr>
        <sz val="8"/>
        <color rgb="FFFF0000"/>
        <rFont val="MS Sans Serif"/>
        <family val="2"/>
      </rPr>
      <t xml:space="preserve">717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</si>
  <si>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beneficiarios ayudas viviendas protegidas (</t>
    </r>
    <r>
      <rPr>
        <sz val="8"/>
        <color rgb="FFFF0000"/>
        <rFont val="MS Sans Serif"/>
        <family val="2"/>
      </rPr>
      <t xml:space="preserve">718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</si>
  <si>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inversión vivienda habitual protegida/personas jóvenes (</t>
    </r>
    <r>
      <rPr>
        <sz val="8"/>
        <color rgb="FFFF0000"/>
        <rFont val="MS Sans Serif"/>
        <family val="2"/>
      </rPr>
      <t xml:space="preserve">719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</si>
  <si>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cantidades invertidas en alquiler vivienda habitual - NIF arrendador (</t>
    </r>
    <r>
      <rPr>
        <sz val="8"/>
        <color rgb="FFFF0000"/>
        <rFont val="MS Sans Serif"/>
        <family val="2"/>
      </rPr>
      <t xml:space="preserve">720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</si>
  <si>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cantidades invertidas en alquiler vivienda habitual - Importe (</t>
    </r>
    <r>
      <rPr>
        <sz val="8"/>
        <color rgb="FFFF0000"/>
        <rFont val="MS Sans Serif"/>
        <family val="2"/>
      </rPr>
      <t xml:space="preserve">721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</si>
  <si>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cantidades invertidas en alquiler vivienda habitual - Si no tiene NIF Nº identificación en País de residencia (</t>
    </r>
    <r>
      <rPr>
        <sz val="8"/>
        <color rgb="FFFF0000"/>
        <rFont val="MS Sans Serif"/>
        <family val="2"/>
      </rPr>
      <t xml:space="preserve">722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</si>
  <si>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inversión en la adquisición de acciones y participaciones  (</t>
    </r>
    <r>
      <rPr>
        <sz val="8"/>
        <color rgb="FFFF0000"/>
        <rFont val="MS Sans Serif"/>
        <family val="2"/>
      </rPr>
      <t xml:space="preserve">723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</si>
  <si>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adopción de hijos ámbito internacional (</t>
    </r>
    <r>
      <rPr>
        <sz val="8"/>
        <color rgb="FFFF0000"/>
        <rFont val="MS Sans Serif"/>
        <family val="2"/>
      </rPr>
      <t xml:space="preserve">724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</si>
  <si>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contribuyentes con discapacidad (</t>
    </r>
    <r>
      <rPr>
        <sz val="8"/>
        <color rgb="FFFF0000"/>
        <rFont val="MS Sans Serif"/>
        <family val="2"/>
      </rPr>
      <t xml:space="preserve">725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</si>
  <si>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padre/madre de familia monoparental con ascendientes mayores 75 años (</t>
    </r>
    <r>
      <rPr>
        <sz val="8"/>
        <color rgb="FFFF0000"/>
        <rFont val="MS Sans Serif"/>
        <family val="2"/>
      </rPr>
      <t xml:space="preserve">726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</si>
  <si>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asistencia a personas con discapacidad - Deducción con carácter general  (</t>
    </r>
    <r>
      <rPr>
        <sz val="8"/>
        <color rgb="FFFF0000"/>
        <rFont val="MS Sans Serif"/>
        <family val="2"/>
      </rPr>
      <t xml:space="preserve">727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</si>
  <si>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asistencia a personas con discapacidad - Si precisan ayuda de terceras personas. Cuenta cotización (</t>
    </r>
    <r>
      <rPr>
        <sz val="8"/>
        <color rgb="FFFF0000"/>
        <rFont val="MS Sans Serif"/>
        <family val="2"/>
      </rPr>
      <t xml:space="preserve">728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</si>
  <si>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asistencia a personas con discapacidad - Si precisan ayuda de terceras personas. Importe (</t>
    </r>
    <r>
      <rPr>
        <sz val="8"/>
        <color rgb="FFFF0000"/>
        <rFont val="MS Sans Serif"/>
        <family val="2"/>
      </rPr>
      <t xml:space="preserve">729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</si>
  <si>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ayuda doméstica. Cuenta cotización (</t>
    </r>
    <r>
      <rPr>
        <sz val="8"/>
        <color rgb="FFFF0000"/>
        <rFont val="MS Sans Serif"/>
        <family val="2"/>
      </rPr>
      <t xml:space="preserve">730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</si>
  <si>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ayuda doméstica. Importe (</t>
    </r>
    <r>
      <rPr>
        <sz val="8"/>
        <color rgb="FFFF0000"/>
        <rFont val="MS Sans Serif"/>
        <family val="2"/>
      </rPr>
      <t xml:space="preserve">731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</si>
  <si>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trabajadores por gastos de defensa jurídica de la relación laboral (</t>
    </r>
    <r>
      <rPr>
        <sz val="8"/>
        <color rgb="FFFF0000"/>
        <rFont val="MS Sans Serif"/>
        <family val="2"/>
      </rPr>
      <t xml:space="preserve">732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</si>
  <si>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obras en vivienda (Cantidades 2012 pdtes. deducción 4 años exceder en 2012 base deducción) (</t>
    </r>
    <r>
      <rPr>
        <sz val="8"/>
        <color rgb="FFFF0000"/>
        <rFont val="MS Sans Serif"/>
        <family val="2"/>
      </rPr>
      <t xml:space="preserve">733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</si>
  <si>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contribuyentes con cónyuges o parejas de hecho con discapacidad (</t>
    </r>
    <r>
      <rPr>
        <sz val="8"/>
        <color rgb="FFFF0000"/>
        <rFont val="MS Sans Serif"/>
        <family val="2"/>
      </rPr>
      <t xml:space="preserve">734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</si>
  <si>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Otras deducciones (</t>
    </r>
    <r>
      <rPr>
        <sz val="8"/>
        <color rgb="FFFF0000"/>
        <rFont val="MS Sans Serif"/>
        <family val="2"/>
      </rPr>
      <t xml:space="preserve">735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</si>
  <si>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</si>
  <si>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</t>
    </r>
    <r>
      <rPr>
        <sz val="8"/>
        <color rgb="FFFF0000"/>
        <rFont val="MS Sans Serif"/>
        <family val="2"/>
      </rPr>
      <t xml:space="preserve">Por nacimiento o adopción del tercer hijo o sucesivos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2"/>
      </rPr>
      <t xml:space="preserve">736</t>
    </r>
    <r>
      <rPr>
        <sz val="8"/>
        <rFont val="MS Sans Serif"/>
        <family val="2"/>
      </rPr>
      <t xml:space="preserve">)</t>
    </r>
  </si>
  <si>
    <t xml:space="preserve">Deducciones Autonómicas - Aragón - Por nacimiento o adopción de un hijo en atención al grado discapacidad (737)</t>
  </si>
  <si>
    <r>
      <rPr>
        <sz val="8"/>
        <rFont val="MS Sans Serif"/>
        <family val="2"/>
      </rPr>
      <t xml:space="preserve">Deducciones Autonómicas - Aragón - Por adopción internacional de niños (</t>
    </r>
    <r>
      <rPr>
        <sz val="8"/>
        <color rgb="FFFF0000"/>
        <rFont val="MS Sans Serif"/>
        <family val="2"/>
      </rPr>
      <t xml:space="preserve">738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</si>
  <si>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el cuidado de personas dependientes (</t>
    </r>
    <r>
      <rPr>
        <sz val="8"/>
        <color rgb="FFFF0000"/>
        <rFont val="MS Sans Serif"/>
        <family val="2"/>
      </rPr>
      <t xml:space="preserve">739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</si>
  <si>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donaciones con finalidad ecológica y en investigación y desarrollo científico y técnico (</t>
    </r>
    <r>
      <rPr>
        <sz val="8"/>
        <color rgb="FFFF0000"/>
        <rFont val="MS Sans Serif"/>
        <family val="2"/>
      </rPr>
      <t xml:space="preserve">740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</si>
  <si>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adquisición vivienda habitual por víctimas del terrorismo  (</t>
    </r>
    <r>
      <rPr>
        <sz val="8"/>
        <color rgb="FFFF0000"/>
        <rFont val="MS Sans Serif"/>
        <family val="2"/>
      </rPr>
      <t xml:space="preserve">741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</si>
  <si>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inversión en acciones de entidades que cotizan en Mercado Alternativo Bursátil (</t>
    </r>
    <r>
      <rPr>
        <sz val="8"/>
        <color rgb="FFFF0000"/>
        <rFont val="MS Sans Serif"/>
        <family val="2"/>
      </rPr>
      <t xml:space="preserve">742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</si>
  <si>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inversión en la adquisición de acciones o participaciones sociales (</t>
    </r>
    <r>
      <rPr>
        <sz val="8"/>
        <color rgb="FFFF0000"/>
        <rFont val="MS Sans Serif"/>
        <family val="2"/>
      </rPr>
      <t xml:space="preserve">743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</si>
  <si>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Autonómicas - Aragón - Por adquisición </t>
    </r>
    <r>
      <rPr>
        <sz val="8"/>
        <color rgb="FFFF0000"/>
        <rFont val="MS Sans Serif"/>
        <family val="2"/>
      </rPr>
      <t xml:space="preserve">o rehabilitación</t>
    </r>
    <r>
      <rPr>
        <sz val="8"/>
        <rFont val="MS Sans Serif"/>
        <family val="2"/>
      </rPr>
      <t xml:space="preserve"> de vivienda </t>
    </r>
    <r>
      <rPr>
        <sz val="8"/>
        <color rgb="FFFF0000"/>
        <rFont val="MS Sans Serif"/>
        <family val="2"/>
      </rPr>
      <t xml:space="preserve">habitual</t>
    </r>
    <r>
      <rPr>
        <sz val="8"/>
        <rFont val="MS Sans Serif"/>
        <family val="2"/>
      </rPr>
      <t xml:space="preserve"> en núcleos rurales o análogos (</t>
    </r>
    <r>
      <rPr>
        <sz val="8"/>
        <color rgb="FFFF0000"/>
        <rFont val="MS Sans Serif"/>
        <family val="2"/>
      </rPr>
      <t xml:space="preserve">744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</si>
  <si>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adquisición libros de texto y material escolar (</t>
    </r>
    <r>
      <rPr>
        <sz val="8"/>
        <color rgb="FFFF0000"/>
        <rFont val="MS Sans Serif"/>
        <family val="2"/>
      </rPr>
      <t xml:space="preserve">745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</si>
  <si>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arrendamiento de vivienda habitual </t>
    </r>
    <r>
      <rPr>
        <sz val="8"/>
        <color rgb="FFFF0000"/>
        <rFont val="MS Sans Serif"/>
        <family val="2"/>
      </rPr>
      <t xml:space="preserve">vinculado operaciones dación en pago. Importe 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746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</si>
  <si>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arrendamiento de vivienda habitual </t>
    </r>
    <r>
      <rPr>
        <sz val="8"/>
        <color rgb="FFFF0000"/>
        <rFont val="MS Sans Serif"/>
        <family val="2"/>
      </rPr>
      <t xml:space="preserve">vinculado operaciones dación en pago </t>
    </r>
    <r>
      <rPr>
        <sz val="8"/>
        <rFont val="MS Sans Serif"/>
        <family val="2"/>
      </rPr>
      <t xml:space="preserve">- NIF arrendador ( (</t>
    </r>
    <r>
      <rPr>
        <sz val="8"/>
        <color rgb="FFFF0000"/>
        <rFont val="MS Sans Serif"/>
        <family val="2"/>
      </rPr>
      <t xml:space="preserve">747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</si>
  <si>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arrendamiento de vivienda habitual </t>
    </r>
    <r>
      <rPr>
        <sz val="8"/>
        <color rgb="FFFF0000"/>
        <rFont val="MS Sans Serif"/>
        <family val="2"/>
      </rPr>
      <t xml:space="preserve">vinculado operaciones dación en pago</t>
    </r>
    <r>
      <rPr>
        <sz val="8"/>
        <rFont val="MS Sans Serif"/>
        <family val="2"/>
      </rPr>
      <t xml:space="preserve">. Si no tiene NIF Nº identificación en País de residencia (</t>
    </r>
    <r>
      <rPr>
        <sz val="8"/>
        <color rgb="FFFF0000"/>
        <rFont val="MS Sans Serif"/>
        <family val="2"/>
      </rPr>
      <t xml:space="preserve">748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</si>
  <si>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arrendamiento de vivienda social (deducción arrendador) (</t>
    </r>
    <r>
      <rPr>
        <sz val="8"/>
        <color rgb="FFFF0000"/>
        <rFont val="MS Sans Serif"/>
        <family val="2"/>
      </rPr>
      <t xml:space="preserve">749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</si>
  <si>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Para mayores de 70 años (</t>
    </r>
    <r>
      <rPr>
        <sz val="8"/>
        <color rgb="FFFF0000"/>
        <rFont val="MS Sans Serif"/>
        <family val="2"/>
      </rPr>
      <t xml:space="preserve">750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</si>
  <si>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gasto en primas individuales en seguros de salud (</t>
    </r>
    <r>
      <rPr>
        <sz val="8"/>
        <color rgb="FFFF0000"/>
        <rFont val="MS Sans Serif"/>
        <family val="2"/>
      </rPr>
      <t xml:space="preserve">751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</si>
  <si>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nacimiento o adopción del primer y/o segundo hijo en poblaciones de menos de 10.000 habitantes (</t>
    </r>
    <r>
      <rPr>
        <sz val="8"/>
        <color rgb="FFFF0000"/>
        <rFont val="MS Sans Serif"/>
        <family val="2"/>
      </rPr>
      <t xml:space="preserve">752</t>
    </r>
    <r>
      <rPr>
        <sz val="8"/>
        <rFont val="MS Sans Serif"/>
        <family val="2"/>
      </rPr>
      <t xml:space="preserve">)</t>
    </r>
  </si>
  <si>
    <t xml:space="preserve">Deducciones Autonómicas - Aragón - Por gasto de guardería de hijos menores de 3 años (753)</t>
  </si>
  <si>
    <t xml:space="preserve">Deducciones Autonómicas - Aragón - Por determinadas subvenciones y/o ayudas obtenidas por daños sufridos inundaciones cuenca río Ebro (754)</t>
  </si>
  <si>
    <r>
      <rPr>
        <sz val="8"/>
        <rFont val="MS Sans Serif"/>
        <family val="2"/>
      </rPr>
      <t xml:space="preserve">Deducciones Autonómicas - Aragón -  Otras deducciones (</t>
    </r>
    <r>
      <rPr>
        <sz val="8"/>
        <color rgb="FFFF0000"/>
        <rFont val="MS Sans Serif"/>
        <family val="2"/>
      </rPr>
      <t xml:space="preserve">755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</si>
  <si>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</si>
  <si>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acogimiento no remunerado mayores 65 años (</t>
    </r>
    <r>
      <rPr>
        <sz val="8"/>
        <color rgb="FFFF0000"/>
        <rFont val="MS Sans Serif"/>
        <family val="2"/>
      </rPr>
      <t xml:space="preserve">756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</si>
  <si>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adquisición/adecuación vivienda habitual contribuyentes con discapacidad (</t>
    </r>
    <r>
      <rPr>
        <sz val="8"/>
        <color rgb="FFFF0000"/>
        <rFont val="MS Sans Serif"/>
        <family val="2"/>
      </rPr>
      <t xml:space="preserve">757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</si>
  <si>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adquisición/adecuación vvda. habitual con cónyuge, ascendientes o descendientes con discapacidad (</t>
    </r>
    <r>
      <rPr>
        <sz val="8"/>
        <color rgb="FFFF0000"/>
        <rFont val="MS Sans Serif"/>
        <family val="2"/>
      </rPr>
      <t xml:space="preserve">758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</si>
  <si>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inversión vivienda habitual protegida (</t>
    </r>
    <r>
      <rPr>
        <sz val="8"/>
        <color rgb="FFFF0000"/>
        <rFont val="MS Sans Serif"/>
        <family val="2"/>
      </rPr>
      <t xml:space="preserve">759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</si>
  <si>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arrendamiento de vivienda habitual - NIF arrendador (</t>
    </r>
    <r>
      <rPr>
        <sz val="8"/>
        <color rgb="FFFF0000"/>
        <rFont val="MS Sans Serif"/>
        <family val="2"/>
      </rPr>
      <t xml:space="preserve">760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</si>
  <si>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arrendamiento de vivienda habitual - Importe (</t>
    </r>
    <r>
      <rPr>
        <sz val="8"/>
        <color rgb="FFFF0000"/>
        <rFont val="MS Sans Serif"/>
        <family val="2"/>
      </rPr>
      <t xml:space="preserve">761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</si>
  <si>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arrendamiento de vivienda habitual. Si no tiene NIF Nº identificación en País de residencia (</t>
    </r>
    <r>
      <rPr>
        <sz val="8"/>
        <color rgb="FFFF0000"/>
        <rFont val="MS Sans Serif"/>
        <family val="2"/>
      </rPr>
      <t xml:space="preserve">762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</si>
  <si>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donación de fincas rústicas a favor del Principado de Asturias (</t>
    </r>
    <r>
      <rPr>
        <sz val="8"/>
        <color rgb="FFFF0000"/>
        <rFont val="MS Sans Serif"/>
        <family val="2"/>
      </rPr>
      <t xml:space="preserve">763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</si>
  <si>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adopción internacional de menores (</t>
    </r>
    <r>
      <rPr>
        <sz val="8"/>
        <color rgb="FFFF0000"/>
        <rFont val="MS Sans Serif"/>
        <family val="2"/>
      </rPr>
      <t xml:space="preserve">764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</si>
  <si>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partos múltiples o por dos o más adopciones constituidas en la misma fecha  (</t>
    </r>
    <r>
      <rPr>
        <sz val="8"/>
        <color rgb="FFFF0000"/>
        <rFont val="MS Sans Serif"/>
        <family val="2"/>
      </rPr>
      <t xml:space="preserve">765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</si>
  <si>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Para familias numerosas (</t>
    </r>
    <r>
      <rPr>
        <sz val="8"/>
        <color rgb="FFFF0000"/>
        <rFont val="MS Sans Serif"/>
        <family val="2"/>
      </rPr>
      <t xml:space="preserve">766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</si>
  <si>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Autonómicas - Asturias - Para familias monoparentales (</t>
    </r>
    <r>
      <rPr>
        <sz val="8"/>
        <color rgb="FFFF0000"/>
        <rFont val="MS Sans Serif"/>
        <family val="2"/>
      </rPr>
      <t xml:space="preserve">767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</si>
  <si>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acogimiento familiar de menores (</t>
    </r>
    <r>
      <rPr>
        <sz val="8"/>
        <color rgb="FFFF0000"/>
        <rFont val="MS Sans Serif"/>
        <family val="2"/>
      </rPr>
      <t xml:space="preserve">768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</si>
  <si>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certificación de gestión forestal sostenible (</t>
    </r>
    <r>
      <rPr>
        <sz val="8"/>
        <color rgb="FFFF0000"/>
        <rFont val="MS Sans Serif"/>
        <family val="2"/>
      </rPr>
      <t xml:space="preserve">769</t>
    </r>
    <r>
      <rPr>
        <sz val="8"/>
        <rFont val="MS Sans Serif"/>
        <family val="2"/>
      </rPr>
      <t xml:space="preserve">)</t>
    </r>
  </si>
  <si>
    <t xml:space="preserve">Deducciones Autonómicas - Asturias - Por gastos de descendientes en centros de 0 a 3 años (770)</t>
  </si>
  <si>
    <t xml:space="preserve">Deducciones Autonómicas - Asturias - Por adquisición de libros de texto y material escolar (771)</t>
  </si>
  <si>
    <r>
      <rPr>
        <sz val="8"/>
        <rFont val="MS Sans Serif"/>
        <family val="2"/>
      </rPr>
      <t xml:space="preserve">Deducciones Autonómicas - Asturias -  Otras deducciones (</t>
    </r>
    <r>
      <rPr>
        <sz val="8"/>
        <color rgb="FFFF0000"/>
        <rFont val="MS Sans Serif"/>
        <family val="2"/>
      </rPr>
      <t xml:space="preserve">772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</si>
  <si>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</si>
  <si>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t xml:space="preserve">Constante &lt;/T10021&gt;</t>
  </si>
  <si>
    <t xml:space="preserve"> Constante "22"</t>
  </si>
  <si>
    <t xml:space="preserve">Deducciones Autonómicas - Illes Balears - Por determinadas inversiones de mejora de sostenibilidad vivienda habitual (773)</t>
  </si>
  <si>
    <r>
      <rPr>
        <sz val="8"/>
        <rFont val="MS Sans Serif"/>
        <family val="2"/>
      </rPr>
      <t xml:space="preserve">Deducciones Autonómicas - Illes Balears - Por gastos adquisición libros de texto (</t>
    </r>
    <r>
      <rPr>
        <sz val="8"/>
        <color rgb="FFFF0000"/>
        <rFont val="MS Sans Serif"/>
        <family val="2"/>
      </rPr>
      <t xml:space="preserve">774</t>
    </r>
    <r>
      <rPr>
        <sz val="8"/>
        <rFont val="MS Sans Serif"/>
        <family val="2"/>
      </rPr>
      <t xml:space="preserve">)</t>
    </r>
  </si>
  <si>
    <t xml:space="preserve">Deducciones Autonómicas - Illes Balears - Por gastos de aprendizaje extraescolar de idiomas extranjeros (775)</t>
  </si>
  <si>
    <t xml:space="preserve">Deducciones Autonómicas - Illes Balears - Por donaciones entidades destinadas investigación, desarrollo científico o tecnológico o innovación  (776)</t>
  </si>
  <si>
    <t xml:space="preserve">Deducciones Autonómicas - Illes Balears - Por donaciones, cesiones uso o contratos comodato y convenios colaboración empresarial  (777)</t>
  </si>
  <si>
    <r>
      <rPr>
        <sz val="8"/>
        <rFont val="MS Sans Serif"/>
        <family val="2"/>
      </rPr>
      <t xml:space="preserve">Deducciones Autonómicas - Illes Balears - Por gastos en primas de seguros individuales de salud </t>
    </r>
    <r>
      <rPr>
        <sz val="8"/>
        <color rgb="FFFF0000"/>
        <rFont val="MS Sans Serif"/>
        <family val="2"/>
      </rPr>
      <t xml:space="preserve">(aplicables contribuyentes fallecidos antes 31/12/2015)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2"/>
      </rPr>
      <t xml:space="preserve">778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</si>
  <si>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inversión en la adquisición de acciones o participaciones sociales de nuevas entidades (</t>
    </r>
    <r>
      <rPr>
        <sz val="8"/>
        <color rgb="FFFF0000"/>
        <rFont val="MS Sans Serif"/>
        <family val="2"/>
      </rPr>
      <t xml:space="preserve">779</t>
    </r>
    <r>
      <rPr>
        <sz val="8"/>
        <rFont val="MS Sans Serif"/>
        <family val="2"/>
      </rPr>
      <t xml:space="preserve">)</t>
    </r>
  </si>
  <si>
    <t xml:space="preserve">Deducciones Autonómicas - Illes Balears - Por donaciones, cesiones uso o contrato de comodato y convenios colaboración, mecenazgo deportivo (780)</t>
  </si>
  <si>
    <t xml:space="preserve">Deducciones Autonómicas - Illes Balears - Por donaciones a determinadas entidades fomento lengua catalana (968)</t>
  </si>
  <si>
    <t xml:space="preserve">Deducciones Autonómicas - Illes Balears - Para declarentes con discapacidad física, psiquica o sensorial o con descendientes con esta condición  (969)</t>
  </si>
  <si>
    <r>
      <rPr>
        <sz val="8"/>
        <rFont val="MS Sans Serif"/>
        <family val="2"/>
      </rPr>
      <t xml:space="preserve">Deducciones Autonómicas - Illes Balears -  Otras deducciones (</t>
    </r>
    <r>
      <rPr>
        <sz val="8"/>
        <color rgb="FFFF0000"/>
        <rFont val="MS Sans Serif"/>
        <family val="2"/>
      </rPr>
      <t xml:space="preserve">781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</si>
  <si>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</si>
  <si>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donaciones con finalidad ecológica (</t>
    </r>
    <r>
      <rPr>
        <sz val="8"/>
        <color rgb="FFFF0000"/>
        <rFont val="MS Sans Serif"/>
        <family val="2"/>
      </rPr>
      <t xml:space="preserve">782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</si>
  <si>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donaciones rehabilitación o conservación patrimonio histórico de Canarias (</t>
    </r>
    <r>
      <rPr>
        <sz val="8"/>
        <color rgb="FFFF0000"/>
        <rFont val="MS Sans Serif"/>
        <family val="2"/>
      </rPr>
      <t xml:space="preserve">783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</si>
  <si>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cantidades destinadas restauración/rehabilitación/reparación bienes inmuebles declarados de Interés Cultural (</t>
    </r>
    <r>
      <rPr>
        <sz val="8"/>
        <color rgb="FFFF0000"/>
        <rFont val="MS Sans Serif"/>
        <family val="2"/>
      </rPr>
      <t xml:space="preserve">784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</si>
  <si>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gastos de estudios (</t>
    </r>
    <r>
      <rPr>
        <sz val="8"/>
        <color rgb="FFFF0000"/>
        <rFont val="MS Sans Serif"/>
        <family val="2"/>
      </rPr>
      <t xml:space="preserve">785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</si>
  <si>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trasladar residencia a otra isla para realizar actividad laboral cuenta ajena/actividad económica (</t>
    </r>
    <r>
      <rPr>
        <sz val="8"/>
        <color rgb="FFFF0000"/>
        <rFont val="MS Sans Serif"/>
        <family val="2"/>
      </rPr>
      <t xml:space="preserve">786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</si>
  <si>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donaciones en metálico a descendientes menores 35 años para adquisición/rehabilitación primera vivienda habitual (</t>
    </r>
    <r>
      <rPr>
        <sz val="8"/>
        <color rgb="FFFF0000"/>
        <rFont val="MS Sans Serif"/>
        <family val="2"/>
      </rPr>
      <t xml:space="preserve">787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</si>
  <si>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nacimiento o adopción de hijos (</t>
    </r>
    <r>
      <rPr>
        <sz val="8"/>
        <color rgb="FFFF0000"/>
        <rFont val="MS Sans Serif"/>
        <family val="2"/>
      </rPr>
      <t xml:space="preserve">788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</si>
  <si>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contribuyentes con discapacidad y mayores de 65 años (</t>
    </r>
    <r>
      <rPr>
        <sz val="8"/>
        <color rgb="FFFF0000"/>
        <rFont val="MS Sans Serif"/>
        <family val="2"/>
      </rPr>
      <t xml:space="preserve">789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</si>
  <si>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gastos de guardería (</t>
    </r>
    <r>
      <rPr>
        <sz val="8"/>
        <color rgb="FFFF0000"/>
        <rFont val="MS Sans Serif"/>
        <family val="2"/>
      </rPr>
      <t xml:space="preserve">790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</si>
  <si>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familia numerosa (</t>
    </r>
    <r>
      <rPr>
        <sz val="8"/>
        <color rgb="FFFF0000"/>
        <rFont val="MS Sans Serif"/>
        <family val="2"/>
      </rPr>
      <t xml:space="preserve">791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</si>
  <si>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inversión en vivienda habitual (</t>
    </r>
    <r>
      <rPr>
        <sz val="8"/>
        <color rgb="FFFF0000"/>
        <rFont val="MS Sans Serif"/>
        <family val="2"/>
      </rPr>
      <t xml:space="preserve">792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</si>
  <si>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obras de adecuación vivienda habitual por razón discapacidad (</t>
    </r>
    <r>
      <rPr>
        <sz val="8"/>
        <color rgb="FFFF0000"/>
        <rFont val="MS Sans Serif"/>
        <family val="2"/>
      </rPr>
      <t xml:space="preserve">793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</si>
  <si>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NIF arrendador (</t>
    </r>
    <r>
      <rPr>
        <sz val="8"/>
        <color rgb="FFFF0000"/>
        <rFont val="MS Sans Serif"/>
        <family val="2"/>
      </rPr>
      <t xml:space="preserve">794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</si>
  <si>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Importe (</t>
    </r>
    <r>
      <rPr>
        <sz val="8"/>
        <color rgb="FFFF0000"/>
        <rFont val="MS Sans Serif"/>
        <family val="2"/>
      </rPr>
      <t xml:space="preserve">795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</si>
  <si>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Si no tiene NIF Nº identificación en País de residencia </t>
    </r>
    <r>
      <rPr>
        <sz val="8"/>
        <color rgb="FFFF0000"/>
        <rFont val="MS Sans Serif"/>
        <family val="2"/>
      </rPr>
      <t xml:space="preserve">(796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</si>
  <si>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Referencia catastral (</t>
    </r>
    <r>
      <rPr>
        <sz val="8"/>
        <color rgb="FFFF0000"/>
        <rFont val="MS Sans Serif"/>
        <family val="2"/>
      </rPr>
      <t xml:space="preserve">797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</si>
  <si>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Si no tiene referencia catastral. 1 o cero (</t>
    </r>
    <r>
      <rPr>
        <sz val="8"/>
        <color rgb="FFFF0000"/>
        <rFont val="MS Sans Serif"/>
        <family val="2"/>
      </rPr>
      <t xml:space="preserve">798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</si>
  <si>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Cantidades totales satisfechas al arrendador (</t>
    </r>
    <r>
      <rPr>
        <sz val="8"/>
        <color rgb="FFFF0000"/>
        <rFont val="MS Sans Serif"/>
        <family val="2"/>
      </rPr>
      <t xml:space="preserve">799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</si>
  <si>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contribuyentes desempleados (</t>
    </r>
    <r>
      <rPr>
        <sz val="8"/>
        <color rgb="FFFF0000"/>
        <rFont val="MS Sans Serif"/>
        <family val="2"/>
      </rPr>
      <t xml:space="preserve">800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</si>
  <si>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obras de rehabilitación o reforma en vivienda (pdte. deducción exceso base </t>
    </r>
    <r>
      <rPr>
        <sz val="8"/>
        <color rgb="FFFF0000"/>
        <rFont val="MS Sans Serif"/>
        <family val="2"/>
      </rPr>
      <t xml:space="preserve">ejercicios anteriores</t>
    </r>
    <r>
      <rPr>
        <sz val="8"/>
        <rFont val="MS Sans Serif"/>
        <family val="2"/>
      </rPr>
      <t xml:space="preserve">)  (</t>
    </r>
    <r>
      <rPr>
        <sz val="8"/>
        <color rgb="FFFF0000"/>
        <rFont val="MS Sans Serif"/>
        <family val="2"/>
      </rPr>
      <t xml:space="preserve">801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</si>
  <si>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Otras deducciones (</t>
    </r>
    <r>
      <rPr>
        <sz val="8"/>
        <color rgb="FFFF0000"/>
        <rFont val="MS Sans Serif"/>
        <family val="2"/>
      </rPr>
      <t xml:space="preserve">802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</si>
  <si>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</si>
  <si>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arrendamiento de vivienda habitual jóvenes, mayores y con discapacidad - NIF arrendador (</t>
    </r>
    <r>
      <rPr>
        <sz val="8"/>
        <color rgb="FFFF0000"/>
        <rFont val="MS Sans Serif"/>
        <family val="2"/>
      </rPr>
      <t xml:space="preserve">803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</si>
  <si>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arrendamiento de vivienda habitual jóvenes, mayores y con  discapacidad - Importe (</t>
    </r>
    <r>
      <rPr>
        <sz val="8"/>
        <color rgb="FFFF0000"/>
        <rFont val="MS Sans Serif"/>
        <family val="2"/>
      </rPr>
      <t xml:space="preserve">804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</si>
  <si>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arrendamiento de vivienda habitual jóvenes, mayores y con discapacidad. Si no tiene NIF Nº identificación en País de residencia (</t>
    </r>
    <r>
      <rPr>
        <sz val="8"/>
        <color rgb="FFFF0000"/>
        <rFont val="MS Sans Serif"/>
        <family val="2"/>
      </rPr>
      <t xml:space="preserve">805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</si>
  <si>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cuidado de familiares (</t>
    </r>
    <r>
      <rPr>
        <sz val="8"/>
        <color rgb="FFFF0000"/>
        <rFont val="MS Sans Serif"/>
        <family val="2"/>
      </rPr>
      <t xml:space="preserve">806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</si>
  <si>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obras de mejora. Importe 2013</t>
    </r>
    <r>
      <rPr>
        <sz val="8"/>
        <color rgb="FFFF0000"/>
        <rFont val="MS Sans Serif"/>
        <family val="2"/>
      </rPr>
      <t xml:space="preserve"> y/o 2014</t>
    </r>
    <r>
      <rPr>
        <sz val="8"/>
        <rFont val="MS Sans Serif"/>
        <family val="2"/>
      </rPr>
      <t xml:space="preserve"> pendiente de aplicación (</t>
    </r>
    <r>
      <rPr>
        <sz val="8"/>
        <color rgb="FFFF0000"/>
        <rFont val="MS Sans Serif"/>
        <family val="2"/>
      </rPr>
      <t xml:space="preserve">807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</si>
  <si>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obras de mejora en viviendas - NIF persona/entidad  obras (</t>
    </r>
    <r>
      <rPr>
        <sz val="8"/>
        <color rgb="FFFF0000"/>
        <rFont val="MS Sans Serif"/>
        <family val="2"/>
      </rPr>
      <t xml:space="preserve">808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</si>
  <si>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obras de mejora en viviendas - Importe deducción (</t>
    </r>
    <r>
      <rPr>
        <sz val="8"/>
        <color rgb="FFFF0000"/>
        <rFont val="MS Sans Serif"/>
        <family val="2"/>
      </rPr>
      <t xml:space="preserve">809</t>
    </r>
    <r>
      <rPr>
        <sz val="8"/>
        <rFont val="MS Sans Serif"/>
        <family val="2"/>
      </rPr>
      <t xml:space="preserve"> )</t>
    </r>
  </si>
  <si>
    <r>
      <rPr>
        <sz val="8"/>
        <rFont val="MS Sans Serif"/>
        <family val="2"/>
      </rPr>
      <t xml:space="preserve">Deducciones Autonómicas - Cantabria - Por obras de mejora generada </t>
    </r>
    <r>
      <rPr>
        <sz val="8"/>
        <color rgb="FFFF0000"/>
        <rFont val="MS Sans Serif"/>
        <family val="2"/>
      </rPr>
      <t xml:space="preserve">2015</t>
    </r>
    <r>
      <rPr>
        <sz val="8"/>
        <rFont val="MS Sans Serif"/>
        <family val="2"/>
      </rPr>
      <t xml:space="preserve"> a deducir en 2 años siguientes (</t>
    </r>
    <r>
      <rPr>
        <sz val="8"/>
        <color rgb="FFFF0000"/>
        <rFont val="MS Sans Serif"/>
        <family val="2"/>
      </rPr>
      <t xml:space="preserve">810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</si>
  <si>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donativos a fundaciones o al Fondo Cantabria Coopera (</t>
    </r>
    <r>
      <rPr>
        <sz val="8"/>
        <color rgb="FFFF0000"/>
        <rFont val="MS Sans Serif"/>
        <family val="2"/>
      </rPr>
      <t xml:space="preserve">811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</si>
  <si>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acogimiento familiar de menores (</t>
    </r>
    <r>
      <rPr>
        <sz val="8"/>
        <color rgb="FFFF0000"/>
        <rFont val="MS Sans Serif"/>
        <family val="2"/>
      </rPr>
      <t xml:space="preserve">812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</si>
  <si>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inversión adquisición acciones/participaciones sociales nuevas entidades o reciente creación (</t>
    </r>
    <r>
      <rPr>
        <sz val="8"/>
        <color rgb="FFFF0000"/>
        <rFont val="MS Sans Serif"/>
        <family val="2"/>
      </rPr>
      <t xml:space="preserve">813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</si>
  <si>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gastos de enfermedad (</t>
    </r>
    <r>
      <rPr>
        <sz val="8"/>
        <color rgb="FFFF0000"/>
        <rFont val="MS Sans Serif"/>
        <family val="2"/>
      </rPr>
      <t xml:space="preserve">814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</si>
  <si>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Otras deducciones (</t>
    </r>
    <r>
      <rPr>
        <sz val="8"/>
        <color rgb="FFFF0000"/>
        <rFont val="MS Sans Serif"/>
        <family val="2"/>
      </rPr>
      <t xml:space="preserve">815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</si>
  <si>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</si>
  <si>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t xml:space="preserve">Constante &lt;/T10022&gt;</t>
  </si>
  <si>
    <t xml:space="preserve"> Constante "23"</t>
  </si>
  <si>
    <t xml:space="preserve">Deducciones Autonómicas - Castilla-La Mancha - Para el fomento del autoempleo. Deducción 2012 pendiente de aplicación (816)</t>
  </si>
  <si>
    <t xml:space="preserve">Deducciones Autonómicas - Castilla-La Mancha - Por nacimiento o adopción de hijos (817)</t>
  </si>
  <si>
    <t xml:space="preserve">Deducciones Autonómicas - Castilla-La Mancha - Por discapacidad del contribuyente (818)</t>
  </si>
  <si>
    <t xml:space="preserve">Deducciones Autonómicas - Castilla-La Mancha - Por discapacidad de ascendientes o descendientes (819)</t>
  </si>
  <si>
    <t xml:space="preserve">Deducciones Autonómicas - Castilla-La Mancha - Para contribuyentes mayores de 75 años (820)</t>
  </si>
  <si>
    <t xml:space="preserve">Deducciones Autonómicas - Castilla-La Mancha - Por el cuidado de ascendientes mayores de 75 años (821)</t>
  </si>
  <si>
    <t xml:space="preserve">Deducciones Autonómicas - Castilla-La Mancha - Por cantidades para la Cooperación Internacional, lucha contra pobreza y exclusión social  (822)</t>
  </si>
  <si>
    <t xml:space="preserve">Deducciones Autonómicas - Castilla-La Mancha - Por familia numerosa (823)</t>
  </si>
  <si>
    <t xml:space="preserve">Deducciones Autonómicas - Castilla-La Mancha - Por donaciones con finalidad en investigación y desarrollo e innovación empresarial (824)</t>
  </si>
  <si>
    <t xml:space="preserve">Deducciones Autonómicas - Castilla-La Mancha - Por gastos en la adquisición de libros de texto y enseñanza de idiomas (825)</t>
  </si>
  <si>
    <t xml:space="preserve">Deducciones Autonómicas - Castilla-La Mancha - Por acogimiento familiar no rumunerado de menores (826)</t>
  </si>
  <si>
    <t xml:space="preserve">Deducciones Autonómicas - Castilla-La Mancha - Por acogimiento no remunerado de mayores de 65 años y/o discapacitados (827)</t>
  </si>
  <si>
    <t xml:space="preserve">Deducciones Autonómicas - Castilla-La Mancha -  Por arrendamiento de vivienda habitual por menores de 36 años. Nif del arrendador  (828)</t>
  </si>
  <si>
    <t xml:space="preserve">Deducciones Autonómicas - Castilla-La Mancha -  Por arrendamiento de vivienda habitual por menores de 36 años. Importe (829)</t>
  </si>
  <si>
    <t xml:space="preserve">Deducciones Autonómicas - Castilla-La Mancha -  Por arrendamiento de vivienda habitual por menores de 36 años. Si no tiene NIF Nº identificación en País de residencia (830)</t>
  </si>
  <si>
    <t xml:space="preserve">Deducciones Autonómicas - Castilla-La Mancha - Otras deducciones (831)</t>
  </si>
  <si>
    <t xml:space="preserve">Deducciones Autonómicas - Castilla-La Mancha - Total deducciones autonómicas (511)</t>
  </si>
  <si>
    <r>
      <rPr>
        <sz val="8"/>
        <rFont val="MS Sans Serif"/>
        <family val="2"/>
      </rPr>
      <t xml:space="preserve">Deducciones Autonómicas - Castilla y León - Para contribuyentes afectados por discapacidad (</t>
    </r>
    <r>
      <rPr>
        <sz val="8"/>
        <color rgb="FFFF0000"/>
        <rFont val="MS Sans Serif"/>
        <family val="2"/>
      </rPr>
      <t xml:space="preserve">832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</si>
  <si>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adquisición de viviendas por jóvenes en núcleos rurales  (</t>
    </r>
    <r>
      <rPr>
        <sz val="8"/>
        <color rgb="FFFF0000"/>
        <rFont val="MS Sans Serif"/>
        <family val="2"/>
      </rPr>
      <t xml:space="preserve">833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</si>
  <si>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cantidades donadas a fundaciones (</t>
    </r>
    <r>
      <rPr>
        <sz val="8"/>
        <color rgb="FFFF0000"/>
        <rFont val="MS Sans Serif"/>
        <family val="2"/>
      </rPr>
      <t xml:space="preserve">834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</si>
  <si>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Poro cantidades donadas para el fomento de la investigación, desarrollo e innovación (</t>
    </r>
    <r>
      <rPr>
        <sz val="8"/>
        <color rgb="FFFF0000"/>
        <rFont val="MS Sans Serif"/>
        <family val="2"/>
      </rPr>
      <t xml:space="preserve">835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</si>
  <si>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inversión en patrimonio histórico, cultural y natural  (</t>
    </r>
    <r>
      <rPr>
        <sz val="8"/>
        <color rgb="FFFF0000"/>
        <rFont val="MS Sans Serif"/>
        <family val="2"/>
      </rPr>
      <t xml:space="preserve">836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</si>
  <si>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alquiler vivienda habitual contribuyentes menores de 36 años - Nif arrendador  (</t>
    </r>
    <r>
      <rPr>
        <sz val="8"/>
        <color rgb="FFFF0000"/>
        <rFont val="MS Sans Serif"/>
        <family val="2"/>
      </rPr>
      <t xml:space="preserve">837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</si>
  <si>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alquiler vivienda habitual contribuyentes menores de 36 años - Importe  (</t>
    </r>
    <r>
      <rPr>
        <sz val="8"/>
        <color rgb="FFFF0000"/>
        <rFont val="MS Sans Serif"/>
        <family val="2"/>
      </rPr>
      <t xml:space="preserve">838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</si>
  <si>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alquiler vivienda habitual menores de 36 años. Si no tiene NIF Nº identificación en País de residencia (</t>
    </r>
    <r>
      <rPr>
        <sz val="8"/>
        <color rgb="FFFF0000"/>
        <rFont val="MS Sans Serif"/>
        <family val="2"/>
      </rPr>
      <t xml:space="preserve">839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</si>
  <si>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inversión instalaciones medioambientales/adaptación a personas con discapacidad en vvda.habitual (</t>
    </r>
    <r>
      <rPr>
        <sz val="8"/>
        <color rgb="FFFF0000"/>
        <rFont val="MS Sans Serif"/>
        <family val="2"/>
      </rPr>
      <t xml:space="preserve">840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</si>
  <si>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adquisición de vivienda de nueva construcción para residencia habitual. Fecha visado proyecto (</t>
    </r>
    <r>
      <rPr>
        <sz val="8"/>
        <color rgb="FFFF0000"/>
        <rFont val="MS Sans Serif"/>
        <family val="2"/>
      </rPr>
      <t xml:space="preserve">841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</si>
  <si>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adquisición de vivienda de nueva construcción para residencia habitual. Importe  (</t>
    </r>
    <r>
      <rPr>
        <sz val="8"/>
        <color rgb="FFFF0000"/>
        <rFont val="MS Sans Serif"/>
        <family val="2"/>
      </rPr>
      <t xml:space="preserve">842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</si>
  <si>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Deducción para el fomento de emprendimiento (</t>
    </r>
    <r>
      <rPr>
        <sz val="8"/>
        <color rgb="FFFF0000"/>
        <rFont val="MS Sans Serif"/>
        <family val="2"/>
      </rPr>
      <t xml:space="preserve">843</t>
    </r>
    <r>
      <rPr>
        <sz val="8"/>
        <rFont val="MS Sans Serif"/>
        <family val="2"/>
      </rPr>
      <t xml:space="preserve">)</t>
    </r>
  </si>
  <si>
    <t xml:space="preserve">Deducciones Autonómicas - Castilla y León - Deducciones para el fomento del autoempleo mujeres, jóvenes y autónomos abandono actividad por crisis. Importe generado 2012 pdte. aplicación (964)</t>
  </si>
  <si>
    <r>
      <rPr>
        <sz val="8"/>
        <rFont val="MS Sans Serif"/>
        <family val="2"/>
      </rPr>
      <t xml:space="preserve">Deducciones Autonómicas - Castilla y León - Deducciones para el fomento del autoempleo mujeres, jóvenes y autónomos abandono actividad por crisis. </t>
    </r>
    <r>
      <rPr>
        <sz val="8"/>
        <color rgb="FFFF0000"/>
        <rFont val="MS Sans Serif"/>
        <family val="2"/>
      </rPr>
      <t xml:space="preserve">Importe generado 2013 pdte. aplicación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2"/>
      </rPr>
      <t xml:space="preserve">844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</si>
  <si>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para el fomento del autoempleo mujeres, jóvenes y autónomos abandono actividad por crisis. </t>
    </r>
    <r>
      <rPr>
        <sz val="8"/>
        <color rgb="FFFF0000"/>
        <rFont val="MS Sans Serif"/>
        <family val="2"/>
      </rPr>
      <t xml:space="preserve">Importe generado 2013 pdte. aplicación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2"/>
      </rPr>
      <t xml:space="preserve">845</t>
    </r>
    <r>
      <rPr>
        <sz val="8"/>
        <rFont val="MS Sans Serif"/>
        <family val="2"/>
      </rPr>
      <t xml:space="preserve">)</t>
    </r>
  </si>
  <si>
    <t xml:space="preserve">Deducciones Autonómicas - Castilla y León - Deducciones por familia numerosa, nacimiento o adopción, etc. Importe generado 2012 pdte. aplicación (965)</t>
  </si>
  <si>
    <t xml:space="preserve">Deducciones Autonómicas - Castilla y León - Deducciones por familia numerosa, nacimiento o adopción, etc. Importe generado 2013 pdte. aplicación (966)</t>
  </si>
  <si>
    <r>
      <rPr>
        <sz val="8"/>
        <rFont val="MS Sans Serif"/>
        <family val="2"/>
      </rPr>
      <t xml:space="preserve">Deducciones Autonómicas - Castilla y León - Deducciones por familia numerosa, nacimiento o adopción, etc. </t>
    </r>
    <r>
      <rPr>
        <sz val="8"/>
        <color rgb="FFFF0000"/>
        <rFont val="MS Sans Serif"/>
        <family val="2"/>
      </rPr>
      <t xml:space="preserve">Importe generado 2014 pdte. aplicación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846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</si>
  <si>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por familia numerosa, nacimiento o adopción, etc. </t>
    </r>
    <r>
      <rPr>
        <sz val="8"/>
        <color rgb="FFFF0000"/>
        <rFont val="MS Sans Serif"/>
        <family val="2"/>
      </rPr>
      <t xml:space="preserve">Importe generado 2014 pdte. aplicación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847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</si>
  <si>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familia numerosa (</t>
    </r>
    <r>
      <rPr>
        <sz val="8"/>
        <color rgb="FFFF0000"/>
        <rFont val="MS Sans Serif"/>
        <family val="2"/>
      </rPr>
      <t xml:space="preserve">848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</si>
  <si>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Autonómicas - Castilla y León - Por nacimiento o adopción de hijos (</t>
    </r>
    <r>
      <rPr>
        <sz val="8"/>
        <color rgb="FFFF0000"/>
        <rFont val="MS Sans Serif"/>
        <family val="2"/>
      </rPr>
      <t xml:space="preserve">849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</si>
  <si>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partos múltiples o adopciones simultáneas (</t>
    </r>
    <r>
      <rPr>
        <sz val="8"/>
        <color rgb="FFFF0000"/>
        <rFont val="MS Sans Serif"/>
        <family val="2"/>
      </rPr>
      <t xml:space="preserve">850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</si>
  <si>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partos múltiples o adopciones simultáneas en </t>
    </r>
    <r>
      <rPr>
        <sz val="8"/>
        <color rgb="FFFF0000"/>
        <rFont val="MS Sans Serif"/>
        <family val="2"/>
      </rPr>
      <t xml:space="preserve">2013</t>
    </r>
    <r>
      <rPr>
        <sz val="8"/>
        <rFont val="MS Sans Serif"/>
        <family val="2"/>
      </rPr>
      <t xml:space="preserve">  y/o </t>
    </r>
    <r>
      <rPr>
        <sz val="8"/>
        <color rgb="FFFF0000"/>
        <rFont val="MS Sans Serif"/>
        <family val="2"/>
      </rPr>
      <t xml:space="preserve">2014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851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</si>
  <si>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cuidado de hijos menores - Nif persona empleada (</t>
    </r>
    <r>
      <rPr>
        <sz val="8"/>
        <color rgb="FFFF0000"/>
        <rFont val="MS Sans Serif"/>
        <family val="2"/>
      </rPr>
      <t xml:space="preserve">852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</si>
  <si>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cuidado de hijos menores - Importe (</t>
    </r>
    <r>
      <rPr>
        <sz val="8"/>
        <color rgb="FFFF0000"/>
        <rFont val="MS Sans Serif"/>
        <family val="2"/>
      </rPr>
      <t xml:space="preserve">853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</si>
  <si>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paternidad  (</t>
    </r>
    <r>
      <rPr>
        <sz val="8"/>
        <color rgb="FFFF0000"/>
        <rFont val="MS Sans Serif"/>
        <family val="2"/>
      </rPr>
      <t xml:space="preserve">854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</si>
  <si>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gastos de adopción (</t>
    </r>
    <r>
      <rPr>
        <sz val="8"/>
        <color rgb="FFFF0000"/>
        <rFont val="MS Sans Serif"/>
        <family val="2"/>
      </rPr>
      <t xml:space="preserve">855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</si>
  <si>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cuota Seg.Social empleados del hogar - Nif persona empleada (</t>
    </r>
    <r>
      <rPr>
        <sz val="8"/>
        <color rgb="FFFF0000"/>
        <rFont val="MS Sans Serif"/>
        <family val="2"/>
      </rPr>
      <t xml:space="preserve">856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</si>
  <si>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cuota Seg.Social empleados del hogar - Importe (</t>
    </r>
    <r>
      <rPr>
        <sz val="8"/>
        <color rgb="FFFF0000"/>
        <rFont val="MS Sans Serif"/>
        <family val="2"/>
      </rPr>
      <t xml:space="preserve">857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</si>
  <si>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Importe total aplicado  (</t>
    </r>
    <r>
      <rPr>
        <sz val="8"/>
        <color rgb="FFFF0000"/>
        <rFont val="MS Sans Serif"/>
        <family val="2"/>
      </rPr>
      <t xml:space="preserve">858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</si>
  <si>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Otras deducciones (</t>
    </r>
    <r>
      <rPr>
        <sz val="8"/>
        <color rgb="FFFF0000"/>
        <rFont val="MS Sans Serif"/>
        <family val="2"/>
      </rPr>
      <t xml:space="preserve">859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</si>
  <si>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Total deducciones autonómicas 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</si>
  <si>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fomento autoempleo mujeres y jóvenes y autónomos - Pendiente de aplicación (</t>
    </r>
    <r>
      <rPr>
        <sz val="8"/>
        <color rgb="FFFF0000"/>
        <rFont val="MS Sans Serif"/>
        <family val="2"/>
      </rPr>
      <t xml:space="preserve">860</t>
    </r>
    <r>
      <rPr>
        <sz val="8"/>
        <rFont val="MS Sans Serif"/>
        <family val="2"/>
      </rPr>
      <t xml:space="preserve">)</t>
    </r>
  </si>
  <si>
    <t xml:space="preserve">Deducciones Autonómicas - Castilla y León - Deducciones familia numerosa, nacimiento o adopción, etc - 2013, 2014 y 2015. Importe generado 2013 pdte. aplicación (967)</t>
  </si>
  <si>
    <r>
      <rPr>
        <sz val="8"/>
        <rFont val="MS Sans Serif"/>
        <family val="2"/>
      </rPr>
      <t xml:space="preserve">Deducciones Autonómicas - Castilla y León - Deducciones familia numerosa, nacimiento o adopción, etc - </t>
    </r>
    <r>
      <rPr>
        <sz val="8"/>
        <color rgb="FFFF0000"/>
        <rFont val="MS Sans Serif"/>
        <family val="2"/>
      </rPr>
      <t xml:space="preserve">2013, 2014 y 2015</t>
    </r>
    <r>
      <rPr>
        <sz val="8"/>
        <rFont val="MS Sans Serif"/>
        <family val="2"/>
      </rPr>
      <t xml:space="preserve">. </t>
    </r>
    <r>
      <rPr>
        <sz val="8"/>
        <color rgb="FFFF0000"/>
        <rFont val="MS Sans Serif"/>
        <family val="2"/>
      </rPr>
      <t xml:space="preserve">Importe generado 2014 pdte. aplicación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861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</si>
  <si>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familia numerosa, nacimiento o adopción, etc - </t>
    </r>
    <r>
      <rPr>
        <sz val="8"/>
        <color rgb="FFFF0000"/>
        <rFont val="MS Sans Serif"/>
        <family val="2"/>
      </rPr>
      <t xml:space="preserve">2013, 2014 y 2015. Importe generado 2015 pdte. aplicación 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862</t>
    </r>
    <r>
      <rPr>
        <sz val="8"/>
        <rFont val="MS Sans Serif"/>
        <family val="2"/>
      </rPr>
      <t xml:space="preserve">)</t>
    </r>
  </si>
  <si>
    <t xml:space="preserve">Constante &lt;/T10023&gt;</t>
  </si>
  <si>
    <t xml:space="preserve"> Constante "24"</t>
  </si>
  <si>
    <t xml:space="preserve">Deducciones Autonómicas - Cataluña - Por nacimiento o adopción hijos (863)</t>
  </si>
  <si>
    <t xml:space="preserve">Deducciones Autonómicas - Cataluña - Por donativos a entidades que fomentan el uso lengua catalana (864)</t>
  </si>
  <si>
    <t xml:space="preserve">Deducciones Autonómicas - Cataluña - Por donativos a entidades que fomentan la investigación científica (865)</t>
  </si>
  <si>
    <t xml:space="preserve">Deducciones Autonómicas - Cataluña - Por alquiler de vivienda habitual - NIF arrendador (866)</t>
  </si>
  <si>
    <t xml:space="preserve">Deducciones Autonómicas - Cataluña - Por alquiler de vivienda habitual - Importe (867)</t>
  </si>
  <si>
    <t xml:space="preserve">Deducciones Autonómicas - Cataluña - Por alquiler de vivienda habitual - Si no tiene NIF Nº identificación en País de residencia (868)</t>
  </si>
  <si>
    <t xml:space="preserve">Deducciones Autonómicas - Cataluña - Por pago intereses préstamos estudios universitarios de master y doctorado (869)</t>
  </si>
  <si>
    <t xml:space="preserve">Deducciones Autonómicas - Cataluña - Para los contribuyentes que queden viudos (870)</t>
  </si>
  <si>
    <t xml:space="preserve">Deducciones Autonómicas - Cataluña - Por rehabilitación vivienda habitual (871)</t>
  </si>
  <si>
    <t xml:space="preserve">Deducciones Autonómicas - Cataluña - Por donaciones en beneficio del medio ambiente (872)</t>
  </si>
  <si>
    <t xml:space="preserve">Deducciones Autonómicas - Cataluña - Por inversión adquisición de acciones o participaciones sociales entidades nuevas o de creación reciente (873)</t>
  </si>
  <si>
    <t xml:space="preserve">Deducciones Autonómicas - Cataluña - Por inversión en acciones de entidades que cotizan en empresas en expansión (874)</t>
  </si>
  <si>
    <t xml:space="preserve">Deducciones Autonómicas - Cataluña - Otras deducciones (875)</t>
  </si>
  <si>
    <t xml:space="preserve">Deducciones Autonómicas - Cataluña - Total deducciones autonómicas  (511)</t>
  </si>
  <si>
    <t xml:space="preserve">Deducciones Autonómicas - Extremadura - Por adquisición o rehabilitación vivienda habitual para jóvenes y víctimas del terrorismo (876)</t>
  </si>
  <si>
    <t xml:space="preserve">Deducciones Autonómicas - Extremadura - Por trabajo dependiente (877)</t>
  </si>
  <si>
    <t xml:space="preserve">Deducciones Autonómicas - Extremadura - Por cuidado de familiares con discapacidad (878)</t>
  </si>
  <si>
    <t xml:space="preserve">Deducciones Autonómicas - Extremadura - Por acogimiento de menores (879)</t>
  </si>
  <si>
    <t xml:space="preserve">Deducciones Autonómicas - Extremadura - Por  partos múltiples (880)</t>
  </si>
  <si>
    <t xml:space="preserve">Deducciones Autonómicas - Extremadura - Por compra de material escolar (881)</t>
  </si>
  <si>
    <t xml:space="preserve">Deducciones Autonómicas - Extremadura - Por inversión en la adquisición de acciones o participaciones sociales (882)</t>
  </si>
  <si>
    <t xml:space="preserve">Deducciones Autonómicas - Extremadura - Por gastos de guardería para hijos menores de 4 años (883)</t>
  </si>
  <si>
    <t xml:space="preserve">Deducciones Autonómicas - Extremadura - Para contribuyentes viudos (884)</t>
  </si>
  <si>
    <t xml:space="preserve">Deducciones Autonómicas - Extremadura - Por arrendamiento vivienda habitual contribuyentes &lt; 36 años - Nif arrendador (885)</t>
  </si>
  <si>
    <t xml:space="preserve">Deducciones Autonómicas - Extremadura - Por arrendamiento vivienda habitual contribuyentes &lt; 36 años - Importe (886)</t>
  </si>
  <si>
    <t xml:space="preserve">Deducciones Autonómicas - Extremadura - Por arrendamiento vivienda habitual contribuyentes &lt; 36 años - Si no tiene NIF Nº identificación en País de residencia (887)</t>
  </si>
  <si>
    <t xml:space="preserve">Deducciones Autonómicas - Extremadura - Por adquisición o rehabilitación segunda vivienda en el medio rural (888)</t>
  </si>
  <si>
    <t xml:space="preserve">Deducciones Autonómicas - Extremadura -  Otras deducciones (889)</t>
  </si>
  <si>
    <t xml:space="preserve">Deducciones Autonómicas - Extremadura - Total deducciones autonómicas (511)</t>
  </si>
  <si>
    <r>
      <rPr>
        <sz val="8"/>
        <rFont val="MS Sans Serif"/>
        <family val="2"/>
      </rPr>
      <t xml:space="preserve">Deducciones Autonómicas - Galicia - Por nacimiento o adopción hijos (</t>
    </r>
    <r>
      <rPr>
        <sz val="8"/>
        <color rgb="FFFF0000"/>
        <rFont val="MS Sans Serif"/>
        <family val="2"/>
      </rPr>
      <t xml:space="preserve">890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</si>
  <si>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familia numerosa (</t>
    </r>
    <r>
      <rPr>
        <sz val="8"/>
        <color rgb="FFFF0000"/>
        <rFont val="MS Sans Serif"/>
        <family val="2"/>
      </rPr>
      <t xml:space="preserve">891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</si>
  <si>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cuidado hijos menores (</t>
    </r>
    <r>
      <rPr>
        <sz val="8"/>
        <color rgb="FFFF0000"/>
        <rFont val="MS Sans Serif"/>
        <family val="2"/>
      </rPr>
      <t xml:space="preserve">892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</si>
  <si>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contribuyentes con discapacidad = &gt; 65 años que precisan ayuda de terceras personas (</t>
    </r>
    <r>
      <rPr>
        <sz val="8"/>
        <color rgb="FFFF0000"/>
        <rFont val="MS Sans Serif"/>
        <family val="2"/>
      </rPr>
      <t xml:space="preserve">893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</si>
  <si>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gastos de nuevas tecnologías en hogares gallegos (</t>
    </r>
    <r>
      <rPr>
        <sz val="8"/>
        <color rgb="FFFF0000"/>
        <rFont val="MS Sans Serif"/>
        <family val="2"/>
      </rPr>
      <t xml:space="preserve">894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</si>
  <si>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alquiler de vivienda habitual - NIF arrendador (</t>
    </r>
    <r>
      <rPr>
        <sz val="8"/>
        <color rgb="FFFF0000"/>
        <rFont val="MS Sans Serif"/>
        <family val="2"/>
      </rPr>
      <t xml:space="preserve">895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</si>
  <si>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alquiler de vivienda habitual - Importe (</t>
    </r>
    <r>
      <rPr>
        <sz val="8"/>
        <color rgb="FFFF0000"/>
        <rFont val="MS Sans Serif"/>
        <family val="2"/>
      </rPr>
      <t xml:space="preserve">896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</si>
  <si>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alquiler vivienda habitual. Si no tiene NIF Nº identificación en País de residencia (</t>
    </r>
    <r>
      <rPr>
        <sz val="8"/>
        <color rgb="FFFF0000"/>
        <rFont val="MS Sans Serif"/>
        <family val="2"/>
      </rPr>
      <t xml:space="preserve">897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</si>
  <si>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acogimiento familiar de menores (</t>
    </r>
    <r>
      <rPr>
        <sz val="8"/>
        <color rgb="FFFF0000"/>
        <rFont val="MS Sans Serif"/>
        <family val="2"/>
      </rPr>
      <t xml:space="preserve">898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</si>
  <si>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creación nuevas empresas o ampliación actividad (</t>
    </r>
    <r>
      <rPr>
        <sz val="8"/>
        <color rgb="FFFF0000"/>
        <rFont val="MS Sans Serif"/>
        <family val="2"/>
      </rPr>
      <t xml:space="preserve">899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</si>
  <si>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inversión en acciones o participaciones sociales en entidades nuevas o de reciente creación (</t>
    </r>
    <r>
      <rPr>
        <sz val="8"/>
        <color rgb="FFFF0000"/>
        <rFont val="MS Sans Serif"/>
        <family val="2"/>
      </rPr>
      <t xml:space="preserve">900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</si>
  <si>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inversión en acciones de entidades empresas en expansión Mercado Alternativo </t>
    </r>
    <r>
      <rPr>
        <sz val="8"/>
        <color rgb="FFFF0000"/>
        <rFont val="MS Sans Serif"/>
        <family val="2"/>
      </rPr>
      <t xml:space="preserve">Bolsista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2"/>
      </rPr>
      <t xml:space="preserve">901</t>
    </r>
    <r>
      <rPr>
        <sz val="8"/>
        <rFont val="MS Sans Serif"/>
        <family val="2"/>
      </rPr>
      <t xml:space="preserve">)</t>
    </r>
  </si>
  <si>
    <t xml:space="preserve">Deducciones Autonómicas - Galicia - Por donaciones finalidad en investigacion y desarrollo científico e innovación tecnológica (902)</t>
  </si>
  <si>
    <t xml:space="preserve">Deducciones Autonómicas - Galicia - Por inversión instalaciones climatización y agua caliente vivienda habitual, empleen energías renovables (903)</t>
  </si>
  <si>
    <t xml:space="preserve">Deducciones Autonómicas - Galicia - Por inversión instalaciones climatización y agua caliente vivienda habitual, empleen energías renovables - Código de instalación (904)</t>
  </si>
  <si>
    <r>
      <rPr>
        <sz val="8"/>
        <rFont val="MS Sans Serif"/>
        <family val="2"/>
      </rPr>
      <t xml:space="preserve">Deducciones Autonómicas - Galicia - Otras deducciones (</t>
    </r>
    <r>
      <rPr>
        <sz val="8"/>
        <color rgb="FFFF0000"/>
        <rFont val="MS Sans Serif"/>
        <family val="2"/>
      </rPr>
      <t xml:space="preserve">905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</si>
  <si>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</si>
  <si>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nacimiento o adopción de hijos (</t>
    </r>
    <r>
      <rPr>
        <sz val="8"/>
        <color rgb="FFFF0000"/>
        <rFont val="MS Sans Serif"/>
        <family val="2"/>
      </rPr>
      <t xml:space="preserve">906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</si>
  <si>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adopción internacional de niños (</t>
    </r>
    <r>
      <rPr>
        <sz val="8"/>
        <color rgb="FFFF0000"/>
        <rFont val="MS Sans Serif"/>
        <family val="2"/>
      </rPr>
      <t xml:space="preserve">907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</si>
  <si>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acogimiento familiar de menores (</t>
    </r>
    <r>
      <rPr>
        <sz val="8"/>
        <color rgb="FFFF0000"/>
        <rFont val="MS Sans Serif"/>
        <family val="2"/>
      </rPr>
      <t xml:space="preserve">908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</si>
  <si>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acogimiento no remunerado de mayores 65 años y/o con discapacidad (</t>
    </r>
    <r>
      <rPr>
        <sz val="8"/>
        <color rgb="FFFF0000"/>
        <rFont val="MS Sans Serif"/>
        <family val="2"/>
      </rPr>
      <t xml:space="preserve">909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</si>
  <si>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arrendamiento de vivienda habitual por menores de 35 años - NIF arrendador (</t>
    </r>
    <r>
      <rPr>
        <sz val="8"/>
        <color rgb="FFFF0000"/>
        <rFont val="MS Sans Serif"/>
        <family val="2"/>
      </rPr>
      <t xml:space="preserve">910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</si>
  <si>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arrendamiento de vivienda habitual por menores de 35 años - Importe (</t>
    </r>
    <r>
      <rPr>
        <sz val="8"/>
        <color rgb="FFFF0000"/>
        <rFont val="MS Sans Serif"/>
        <family val="2"/>
      </rPr>
      <t xml:space="preserve">911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</si>
  <si>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arrendamiento de vivienda habitual por menores de 35 años. Si no tiene NIF Nº identificación en País de residencia  (</t>
    </r>
    <r>
      <rPr>
        <sz val="8"/>
        <color rgb="FFFF0000"/>
        <rFont val="MS Sans Serif"/>
        <family val="2"/>
      </rPr>
      <t xml:space="preserve">912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</si>
  <si>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gastos educativos (</t>
    </r>
    <r>
      <rPr>
        <sz val="8"/>
        <color rgb="FFFF0000"/>
        <rFont val="MS Sans Serif"/>
        <family val="2"/>
      </rPr>
      <t xml:space="preserve">913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</si>
  <si>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Para familias con dos o más descendientes e ingresos reducidos (</t>
    </r>
    <r>
      <rPr>
        <sz val="8"/>
        <color rgb="FFFF0000"/>
        <rFont val="MS Sans Serif"/>
        <family val="2"/>
      </rPr>
      <t xml:space="preserve">914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</si>
  <si>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inversión en adquisición de acciones y participaciones sociales de nuevas entidades (</t>
    </r>
    <r>
      <rPr>
        <sz val="8"/>
        <color rgb="FFFF0000"/>
        <rFont val="MS Sans Serif"/>
        <family val="2"/>
      </rPr>
      <t xml:space="preserve">915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</si>
  <si>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 Para el fomento del autoempleo de jóvenes menores de 35 años (</t>
    </r>
    <r>
      <rPr>
        <sz val="8"/>
        <color rgb="FFFF0000"/>
        <rFont val="MS Sans Serif"/>
        <family val="2"/>
      </rPr>
      <t xml:space="preserve">916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</si>
  <si>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inversiones en entidades cotizadas en el Mercado Alternativo Bursátil (</t>
    </r>
    <r>
      <rPr>
        <sz val="8"/>
        <color rgb="FFFF0000"/>
        <rFont val="MS Sans Serif"/>
        <family val="2"/>
      </rPr>
      <t xml:space="preserve">917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</si>
  <si>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Otras deducciones (</t>
    </r>
    <r>
      <rPr>
        <sz val="8"/>
        <color rgb="FFFF0000"/>
        <rFont val="MS Sans Serif"/>
        <family val="2"/>
      </rPr>
      <t xml:space="preserve">918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</si>
  <si>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Total deducciones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</si>
  <si>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t xml:space="preserve">Constante &lt;/T10024&gt;</t>
  </si>
  <si>
    <t xml:space="preserve"> Constante "25"</t>
  </si>
  <si>
    <t xml:space="preserve">Deducciones Autonómicas - Murcia - Por inversión vivienda habitual jóvenes edad igual/inferior 35 años (incluido rég. transitorio) (919)</t>
  </si>
  <si>
    <t xml:space="preserve">Deducciones Autonómicas - Murcia - Por donativos para la protección del patrimonio histórico Región Murcia (920)</t>
  </si>
  <si>
    <t xml:space="preserve">Deducciones Autonómicas - Murcia - Por gastos de guardería para hijos menores de 3 años (921)</t>
  </si>
  <si>
    <t xml:space="preserve">Deducciones Autonómicas - Murcia - Por inversión en instalaciones de recursos energéticos renovables (922)</t>
  </si>
  <si>
    <t xml:space="preserve">Deducciones Autonómicas - Murcia - Por inversiones en dispositivos domésticos de ahorro de agua (923)</t>
  </si>
  <si>
    <t xml:space="preserve">Deducciones Autonómicas - Murcia - Por inversión en la adquisición de acciones y participaciones sociales (924)</t>
  </si>
  <si>
    <t xml:space="preserve">Deducciones Autonómicas - Murcia - Por inversiones en entidades cotizadas Mercado Alternativo Bursátil (925)</t>
  </si>
  <si>
    <t xml:space="preserve">Deducciones Autonómicas - Murcia - Otras deducciones (926)</t>
  </si>
  <si>
    <t xml:space="preserve">Deducciones Autonómicas - Murcia - Total deducciones autonómicas (511)</t>
  </si>
  <si>
    <t xml:space="preserve">Deducciones Autonómicas - La Rioja - Por nacimiento y adopción de segundo o ulterior hijo (927)</t>
  </si>
  <si>
    <t xml:space="preserve">Deducciones Autonómicas - La Rioja - Por inversión adquisición/rehabilitación vivienda habitual para jóvenes (928)</t>
  </si>
  <si>
    <t xml:space="preserve">Deducciones Autonómicas - La Rioja - Por adquisición o rehabilitación 2ª vivienda en el medio rural - Código municipio (929)</t>
  </si>
  <si>
    <t xml:space="preserve">Deducciones Autonómicas - La Rioja - Por adquisición o rehabilitación 2ª vivienda en el medio rural - Importe  (930)</t>
  </si>
  <si>
    <t xml:space="preserve">Deducciones Autonómicas - La Rioja - Por inversión rehabilitación vivienda habitual (931)</t>
  </si>
  <si>
    <t xml:space="preserve">Deducciones Autonómicas - La Rioja - Otras deducciones (932)</t>
  </si>
  <si>
    <t xml:space="preserve">Deducciones Autonómicas - La Rioja - Total deducciones autonómicas (511)</t>
  </si>
  <si>
    <r>
      <rPr>
        <sz val="8"/>
        <rFont val="MS Sans Serif"/>
        <family val="2"/>
      </rPr>
      <t xml:space="preserve">Deducciones Autonómicas - Comunitat Valenciana - Por nacimiento, adopción </t>
    </r>
    <r>
      <rPr>
        <sz val="8"/>
        <color rgb="FFFF0000"/>
        <rFont val="MS Sans Serif"/>
        <family val="2"/>
      </rPr>
      <t xml:space="preserve">o acogimiento familiar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2"/>
      </rPr>
      <t xml:space="preserve">933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</si>
  <si>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nacimiento o adopción múltiples (</t>
    </r>
    <r>
      <rPr>
        <sz val="8"/>
        <color rgb="FFFF0000"/>
        <rFont val="MS Sans Serif"/>
        <family val="2"/>
      </rPr>
      <t xml:space="preserve">934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</si>
  <si>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nacimiento o adopción hijos con discapacidad (</t>
    </r>
    <r>
      <rPr>
        <sz val="8"/>
        <color rgb="FFFF0000"/>
        <rFont val="MS Sans Serif"/>
        <family val="2"/>
      </rPr>
      <t xml:space="preserve">935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</si>
  <si>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familia numerosa (</t>
    </r>
    <r>
      <rPr>
        <sz val="8"/>
        <color rgb="FFFF0000"/>
        <rFont val="MS Sans Serif"/>
        <family val="2"/>
      </rPr>
      <t xml:space="preserve">936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</si>
  <si>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custodia en guarderías y primer ciclo educación infantil hijos menores de 3 años (</t>
    </r>
    <r>
      <rPr>
        <sz val="8"/>
        <color rgb="FFFF0000"/>
        <rFont val="MS Sans Serif"/>
        <family val="2"/>
      </rPr>
      <t xml:space="preserve">937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</si>
  <si>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conciliación del trabajo con la vida familiar (</t>
    </r>
    <r>
      <rPr>
        <sz val="8"/>
        <color rgb="FFFF0000"/>
        <rFont val="MS Sans Serif"/>
        <family val="2"/>
      </rPr>
      <t xml:space="preserve">938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</si>
  <si>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Para contribuyentes con un grado de discapacidad igual o superior al 33 por 100, de edad igual o superior a 65 años (</t>
    </r>
    <r>
      <rPr>
        <sz val="8"/>
        <color rgb="FFFF0000"/>
        <rFont val="MS Sans Serif"/>
        <family val="2"/>
      </rPr>
      <t xml:space="preserve">939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</si>
  <si>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ascendientes &gt; 75 años ó &gt; 65 años que sean personas con discapacidad (</t>
    </r>
    <r>
      <rPr>
        <sz val="8"/>
        <color rgb="FFFF0000"/>
        <rFont val="MS Sans Serif"/>
        <family val="2"/>
      </rPr>
      <t xml:space="preserve">940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</si>
  <si>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realización de labores no remuneradas en el hogar (</t>
    </r>
    <r>
      <rPr>
        <sz val="8"/>
        <color rgb="FFFF0000"/>
        <rFont val="MS Sans Serif"/>
        <family val="2"/>
      </rPr>
      <t xml:space="preserve">941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</si>
  <si>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primera adquisición vivienda habitual para contribuyentes edad igual o inferior 35 años (</t>
    </r>
    <r>
      <rPr>
        <sz val="8"/>
        <color rgb="FFFF0000"/>
        <rFont val="MS Sans Serif"/>
        <family val="2"/>
      </rPr>
      <t xml:space="preserve">942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</si>
  <si>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adquisición vivienda habitual por personas con discapacidad (</t>
    </r>
    <r>
      <rPr>
        <sz val="8"/>
        <color rgb="FFFF0000"/>
        <rFont val="MS Sans Serif"/>
        <family val="2"/>
      </rPr>
      <t xml:space="preserve">943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</si>
  <si>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cantidades adquisición o rehabilitación vivienda habitual, procedentes ayudas públicas (</t>
    </r>
    <r>
      <rPr>
        <sz val="8"/>
        <color rgb="FFFF0000"/>
        <rFont val="MS Sans Serif"/>
        <family val="2"/>
      </rPr>
      <t xml:space="preserve">944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</si>
  <si>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de la vivienda habitual - NIF arrendador (</t>
    </r>
    <r>
      <rPr>
        <sz val="8"/>
        <color rgb="FFFF0000"/>
        <rFont val="MS Sans Serif"/>
        <family val="2"/>
      </rPr>
      <t xml:space="preserve">945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</si>
  <si>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de la vivienda habitual - Importe (</t>
    </r>
    <r>
      <rPr>
        <sz val="8"/>
        <color rgb="FFFF0000"/>
        <rFont val="MS Sans Serif"/>
        <family val="2"/>
      </rPr>
      <t xml:space="preserve">946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</si>
  <si>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de vivienda habitual - Si no tiene NIF Nº identificación en País de residencia (</t>
    </r>
    <r>
      <rPr>
        <sz val="8"/>
        <color rgb="FFFF0000"/>
        <rFont val="MS Sans Serif"/>
        <family val="2"/>
      </rPr>
      <t xml:space="preserve">947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</si>
  <si>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NIF arrendador (</t>
    </r>
    <r>
      <rPr>
        <sz val="8"/>
        <color rgb="FFFF0000"/>
        <rFont val="MS Sans Serif"/>
        <family val="2"/>
      </rPr>
      <t xml:space="preserve">948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</si>
  <si>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Importe (</t>
    </r>
    <r>
      <rPr>
        <sz val="8"/>
        <color rgb="FFFF0000"/>
        <rFont val="MS Sans Serif"/>
        <family val="2"/>
      </rPr>
      <t xml:space="preserve">949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</si>
  <si>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Si no tiene NIF Nº identificación en País de residencia (</t>
    </r>
    <r>
      <rPr>
        <sz val="8"/>
        <color rgb="FFFF0000"/>
        <rFont val="MS Sans Serif"/>
        <family val="2"/>
      </rPr>
      <t xml:space="preserve">950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</si>
  <si>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cantidades inversiones fuentes energía renovables en vivienda habitual (</t>
    </r>
    <r>
      <rPr>
        <sz val="8"/>
        <color rgb="FFFF0000"/>
        <rFont val="MS Sans Serif"/>
        <family val="2"/>
      </rPr>
      <t xml:space="preserve">951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</si>
  <si>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donaciones con finalidad ecológica (</t>
    </r>
    <r>
      <rPr>
        <sz val="8"/>
        <color rgb="FFFF0000"/>
        <rFont val="MS Sans Serif"/>
        <family val="2"/>
      </rPr>
      <t xml:space="preserve">952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</si>
  <si>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donación de bienes integrantes Patrimonio Cultural Valenciano (</t>
    </r>
    <r>
      <rPr>
        <sz val="8"/>
        <color rgb="FFFF0000"/>
        <rFont val="MS Sans Serif"/>
        <family val="2"/>
      </rPr>
      <t xml:space="preserve">953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</si>
  <si>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donadas para la conservación, reparación y restauración de bienes (</t>
    </r>
    <r>
      <rPr>
        <sz val="8"/>
        <color rgb="FFFF0000"/>
        <rFont val="MS Sans Serif"/>
        <family val="2"/>
      </rPr>
      <t xml:space="preserve">954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</si>
  <si>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destinadas a la conservación, reparación y restauración de bienes (</t>
    </r>
    <r>
      <rPr>
        <sz val="8"/>
        <color rgb="FFFF0000"/>
        <rFont val="MS Sans Serif"/>
        <family val="2"/>
      </rPr>
      <t xml:space="preserve">955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</si>
  <si>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donaciones al fomento de la Lengua Valenciana (</t>
    </r>
    <r>
      <rPr>
        <sz val="8"/>
        <color rgb="FFFF0000"/>
        <rFont val="MS Sans Serif"/>
        <family val="2"/>
      </rPr>
      <t xml:space="preserve">956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</si>
  <si>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contribuyentes con dos o más descendientes (</t>
    </r>
    <r>
      <rPr>
        <sz val="8"/>
        <color rgb="FFFF0000"/>
        <rFont val="MS Sans Serif"/>
        <family val="2"/>
      </rPr>
      <t xml:space="preserve">957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</si>
  <si>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procedentes de ayudas públicas concedidas por la Generalitat (</t>
    </r>
    <r>
      <rPr>
        <sz val="8"/>
        <color rgb="FFFF0000"/>
        <rFont val="MS Sans Serif"/>
        <family val="2"/>
      </rPr>
      <t xml:space="preserve">958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</si>
  <si>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adquisición material escolar (</t>
    </r>
    <r>
      <rPr>
        <sz val="8"/>
        <color rgb="FFFF0000"/>
        <rFont val="MS Sans Serif"/>
        <family val="2"/>
      </rPr>
      <t xml:space="preserve">959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</si>
  <si>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obras de conservación y mejora en la vivienda habitual  - NIF persona o entidad (</t>
    </r>
    <r>
      <rPr>
        <sz val="8"/>
        <color rgb="FFFF0000"/>
        <rFont val="MS Sans Serif"/>
        <family val="2"/>
      </rPr>
      <t xml:space="preserve">960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</si>
  <si>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obras de conservación y mejora en la vivienda habitual - Importe  (</t>
    </r>
    <r>
      <rPr>
        <sz val="8"/>
        <color rgb="FFFF0000"/>
        <rFont val="MS Sans Serif"/>
        <family val="2"/>
      </rPr>
      <t xml:space="preserve">961</t>
    </r>
    <r>
      <rPr>
        <sz val="8"/>
        <rFont val="MS Sans Serif"/>
        <family val="2"/>
      </rPr>
      <t xml:space="preserve">)</t>
    </r>
  </si>
  <si>
    <t xml:space="preserve">Deducciones Autonómicas - Comunitat Valenciana - Por donaciones importes dinerarios otros fines culturales (962)</t>
  </si>
  <si>
    <r>
      <rPr>
        <sz val="8"/>
        <rFont val="MS Sans Serif"/>
        <family val="2"/>
      </rPr>
      <t xml:space="preserve">Deducciones Autonómicas - Comunitat Valenciana - Otras deducciones (</t>
    </r>
    <r>
      <rPr>
        <sz val="8"/>
        <color rgb="FFFF0000"/>
        <rFont val="MS Sans Serif"/>
        <family val="2"/>
      </rPr>
      <t xml:space="preserve">963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</si>
  <si>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Total deduciones autonómicas (</t>
    </r>
    <r>
      <rPr>
        <sz val="8"/>
        <color rgb="FFFF0000"/>
        <rFont val="MS Sans Serif"/>
        <family val="2"/>
      </rPr>
      <t xml:space="preserve">511</t>
    </r>
    <r>
      <rPr>
        <sz val="8"/>
        <rFont val="MS Sans Serif"/>
        <family val="2"/>
      </rPr>
      <t xml:space="preserve">)</t>
    </r>
  </si>
  <si>
    <t xml:space="preserve">Constante &lt;/T10025&gt;</t>
  </si>
  <si>
    <t xml:space="preserve"> Constante "26"</t>
  </si>
  <si>
    <t xml:space="preserve">Resultado declaración (2) - Base liquidable general sometida a gravamen [440]</t>
  </si>
  <si>
    <t xml:space="preserve">Resultado declaración (2) - Base liquidable del ahorro [445]</t>
  </si>
  <si>
    <t xml:space="preserve">Resultado declaración (2) - Cuota íntegra estatal [490]</t>
  </si>
  <si>
    <t xml:space="preserve">Resultado declaración (2) - Cuota íntegra autonómica [491]</t>
  </si>
  <si>
    <t xml:space="preserve">Resultado declaración (2) - Cuota líquida estatal [515]</t>
  </si>
  <si>
    <t xml:space="preserve">Resultado declaración (2) - Cuota líquida autonómica [516]</t>
  </si>
  <si>
    <r>
      <rPr>
        <sz val="8"/>
        <color rgb="FFFF0000"/>
        <rFont val="MS Sans Serif"/>
        <family val="2"/>
      </rPr>
      <t xml:space="preserve">Resultado declaración</t>
    </r>
    <r>
      <rPr>
        <sz val="8"/>
        <rFont val="MS Sans Serif"/>
        <family val="2"/>
      </rPr>
      <t xml:space="preserve"> (2) - Resultado a ingresar o a devolver [</t>
    </r>
    <r>
      <rPr>
        <sz val="8"/>
        <color rgb="FFFF0000"/>
        <rFont val="MS Sans Serif"/>
        <family val="2"/>
      </rPr>
      <t xml:space="preserve">610</t>
    </r>
    <r>
      <rPr>
        <sz val="8"/>
        <rFont val="MS Sans Serif"/>
        <family val="2"/>
      </rPr>
      <t xml:space="preserve">]</t>
    </r>
  </si>
  <si>
    <r>
      <rPr>
        <sz val="8"/>
        <color rgb="FFFF0000"/>
        <rFont val="MS Sans Serif"/>
        <family val="2"/>
      </rPr>
      <t xml:space="preserve">Resultado declaración</t>
    </r>
    <r>
      <rPr>
        <sz val="8"/>
        <rFont val="MS Sans Serif"/>
        <family val="2"/>
      </rPr>
      <t xml:space="preserve"> (2) - Solicitud de suspensión ingreso cónyuge/Renuncia cobro devolución otro cónyuge. "1" o "0" [7]</t>
    </r>
  </si>
  <si>
    <r>
      <rPr>
        <sz val="8"/>
        <rFont val="MS Sans Serif"/>
        <family val="2"/>
      </rPr>
      <t xml:space="preserve">Declaración Complementaria (3) - Resultado de Declaración Complementaria [</t>
    </r>
    <r>
      <rPr>
        <sz val="8"/>
        <color rgb="FFFF0000"/>
        <rFont val="MS Sans Serif"/>
        <family val="2"/>
      </rPr>
      <t xml:space="preserve">605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</si>
  <si>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Ingreso (4) - Casilla </t>
    </r>
    <r>
      <rPr>
        <sz val="8"/>
        <color rgb="FFFF0000"/>
        <rFont val="MS Sans Serif"/>
        <family val="2"/>
      </rPr>
      <t xml:space="preserve">610</t>
    </r>
    <r>
      <rPr>
        <sz val="8"/>
        <rFont val="MS Sans Serif"/>
        <family val="2"/>
      </rPr>
      <t xml:space="preserve"> positiva - NO FRACCIONA el pago [1]  "1" o "0"</t>
    </r>
  </si>
  <si>
    <r>
      <rPr>
        <sz val="8"/>
        <rFont val="MS Sans Serif"/>
        <family val="2"/>
      </rPr>
      <t xml:space="preserve">Ingreso (4) - Casilla</t>
    </r>
    <r>
      <rPr>
        <sz val="8"/>
        <color rgb="FFFF0000"/>
        <rFont val="MS Sans Serif"/>
        <family val="2"/>
      </rPr>
      <t xml:space="preserve"> 610 </t>
    </r>
    <r>
      <rPr>
        <sz val="8"/>
        <rFont val="MS Sans Serif"/>
        <family val="2"/>
      </rPr>
      <t xml:space="preserve">positiva - SÍ FRACCIONA el pago [6] "1" o "0"</t>
    </r>
  </si>
  <si>
    <r>
      <rPr>
        <sz val="8"/>
        <rFont val="MS Sans Serif"/>
        <family val="2"/>
      </rPr>
      <t xml:space="preserve">Ingreso (4) - Casilla</t>
    </r>
    <r>
      <rPr>
        <sz val="8"/>
        <color rgb="FFFF0000"/>
        <rFont val="MS Sans Serif"/>
        <family val="2"/>
      </rPr>
      <t xml:space="preserve"> 610</t>
    </r>
    <r>
      <rPr>
        <sz val="8"/>
        <rFont val="MS Sans Serif"/>
        <family val="2"/>
      </rPr>
      <t xml:space="preserve"> positiva - Importe del ingreso [I1]</t>
    </r>
  </si>
  <si>
    <r>
      <rPr>
        <sz val="8"/>
        <rFont val="MS Sans Serif"/>
        <family val="2"/>
      </rPr>
      <t xml:space="preserve">Ingreso (4) - Casilla </t>
    </r>
    <r>
      <rPr>
        <sz val="8"/>
        <color rgb="FFFF0000"/>
        <rFont val="MS Sans Serif"/>
        <family val="2"/>
      </rPr>
      <t xml:space="preserve">610</t>
    </r>
    <r>
      <rPr>
        <sz val="8"/>
        <rFont val="MS Sans Serif"/>
        <family val="2"/>
      </rPr>
      <t xml:space="preserve"> positiva - Forma de pago -"0" No consta; "1" Efectivo; "2" Adeudo en Cuenta; "3" Domiciliación</t>
    </r>
  </si>
  <si>
    <t xml:space="preserve">Opciones de pago 2º plazo (5) - NO DOMICILIA el pago [2]   "1" o "0"</t>
  </si>
  <si>
    <t xml:space="preserve">Opciones de pago 2º plazo (5) - SÍ DOMICILIA el pago [3] "1" o "0"</t>
  </si>
  <si>
    <t xml:space="preserve">Opciones de pago 2º plazo (5) - Importe del 2º plazo [I2]</t>
  </si>
  <si>
    <r>
      <rPr>
        <sz val="8"/>
        <rFont val="MS Sans Serif"/>
        <family val="2"/>
      </rPr>
      <t xml:space="preserve">Devolución (6) - Casilla </t>
    </r>
    <r>
      <rPr>
        <sz val="8"/>
        <color rgb="FFFF0000"/>
        <rFont val="MS Sans Serif"/>
        <family val="2"/>
      </rPr>
      <t xml:space="preserve">610</t>
    </r>
    <r>
      <rPr>
        <sz val="8"/>
        <rFont val="MS Sans Serif"/>
        <family val="2"/>
      </rPr>
      <t xml:space="preserve"> negativa - "0" No consta, "1" Devolución y "2" renuncia devolución</t>
    </r>
  </si>
  <si>
    <r>
      <rPr>
        <sz val="8"/>
        <rFont val="MS Sans Serif"/>
        <family val="2"/>
      </rPr>
      <t xml:space="preserve">Devolución (6) - Casilla </t>
    </r>
    <r>
      <rPr>
        <sz val="8"/>
        <color rgb="FFFF0000"/>
        <rFont val="MS Sans Serif"/>
        <family val="2"/>
      </rPr>
      <t xml:space="preserve">610</t>
    </r>
    <r>
      <rPr>
        <sz val="8"/>
        <rFont val="MS Sans Serif"/>
        <family val="2"/>
      </rPr>
      <t xml:space="preserve"> negativa - Importe [D]</t>
    </r>
  </si>
  <si>
    <t xml:space="preserve">Constante &lt;/T10026&gt;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</si>
</sst>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\ %"/>
  </numFmts>
  <fonts count="42">
    <font>
      <sz val="9"/>
      <color rgb="FF000000"/>
      <name val="MS Sans Serif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b val="true"/>
      <sz val="9"/>
      <color rgb="FFFFFFFF"/>
      <name val="MS Sans Serif"/>
      <family val="2"/>
    </font>
    <font>
      <b val="true"/>
      <sz val="7.5"/>
      <color rgb="FFFFFFFF"/>
      <name val="Arial"/>
      <family val="2"/>
    </font>
    <font>
      <sz val="8"/>
      <name val="MS Sans Serif"/>
      <family val="2"/>
    </font>
    <font>
      <sz val="7.5"/>
      <name val="Arial"/>
      <family val="2"/>
    </font>
    <font>
      <b val="true"/>
      <sz val="8"/>
      <name val="MS Sans Serif"/>
      <family val="2"/>
    </font>
    <font>
      <b val="true"/>
      <sz val="9"/>
      <name val="MS Sans Serif"/>
      <family val="2"/>
    </font>
    <font>
      <i val="true"/>
      <sz val="9"/>
      <name val="MS Sans Serif"/>
      <family val="2"/>
    </font>
    <font>
      <b val="true"/>
      <sz val="10"/>
      <name val="MS Sans Serif"/>
      <family val="2"/>
    </font>
    <font>
      <sz val="12"/>
      <name val="Times New Roman"/>
      <family val="1"/>
    </font>
    <font>
      <sz val="8"/>
      <color rgb="FF000000"/>
      <name val="MS Sans Serif"/>
      <family val="2"/>
    </font>
    <font>
      <b val="true"/>
      <sz val="8"/>
      <color rgb="FFFFFFFF"/>
      <name val="Arial"/>
      <family val="2"/>
    </font>
    <font>
      <b val="true"/>
      <sz val="8"/>
      <color rgb="FFFFFFFF"/>
      <name val="MS Sans Serif"/>
      <family val="2"/>
    </font>
    <font>
      <sz val="8"/>
      <color rgb="FFFF0000"/>
      <name val="MS Sans Serif"/>
      <family val="2"/>
    </font>
    <font>
      <i val="true"/>
      <sz val="8"/>
      <name val="MS Sans Serif"/>
      <family val="2"/>
    </font>
    <font>
      <b val="true"/>
      <sz val="9"/>
      <name val="Arial"/>
      <family val="2"/>
    </font>
    <font>
      <sz val="9"/>
      <color rgb="FFFF0000"/>
      <name val="MS Sans Serif"/>
      <family val="2"/>
    </font>
    <font>
      <sz val="8"/>
      <color rgb="FFFFFFFF"/>
      <name val="MS Sans Serif"/>
      <family val="2"/>
    </font>
    <font>
      <sz val="9"/>
      <name val="Arial"/>
      <family val="2"/>
    </font>
    <font>
      <b val="true"/>
      <sz val="8"/>
      <color rgb="FFFF0000"/>
      <name val="MS Sans Serif"/>
      <family val="2"/>
    </font>
    <font>
      <b val="true"/>
      <sz val="9"/>
      <color rgb="FF000000"/>
      <name val="MS Sans Serif"/>
      <family val="2"/>
    </font>
    <font>
      <sz val="9.5"/>
      <color rgb="FF000000"/>
      <name val="MS Sans Serif"/>
      <family val="2"/>
    </font>
    <font>
      <b val="true"/>
      <sz val="9.5"/>
      <color rgb="FFFFFFFF"/>
      <name val="MS Sans Serif"/>
      <family val="2"/>
    </font>
    <font>
      <sz val="9.5"/>
      <name val="MS Sans Serif"/>
      <family val="2"/>
    </font>
    <font>
      <b val="true"/>
      <sz val="9.5"/>
      <name val="MS Sans Serif"/>
      <family val="2"/>
    </font>
    <font>
      <sz val="10"/>
      <color rgb="FFFFFFFF"/>
      <name val="Arial"/>
      <family val="2"/>
    </font>
    <font>
      <sz val="8"/>
      <color rgb="FFFFFFFF"/>
      <name val="Arial"/>
      <family val="2"/>
    </font>
    <font>
      <b val="true"/>
      <sz val="8"/>
      <color rgb="FF000000"/>
      <name val="MS Sans Serif"/>
      <family val="2"/>
    </font>
    <font>
      <sz val="9"/>
      <color rgb="FFFFFFFF"/>
      <name val="Arial"/>
      <family val="2"/>
    </font>
    <font>
      <sz val="16"/>
      <name val="MS Sans Serif"/>
      <family val="2"/>
    </font>
    <font>
      <b val="true"/>
      <sz val="9.5"/>
      <color rgb="FFFF0000"/>
      <name val="MS Sans Serif"/>
      <family val="2"/>
    </font>
    <font>
      <sz val="8"/>
      <color rgb="FF000000"/>
      <name val="Arial"/>
      <family val="2"/>
    </font>
    <font>
      <sz val="8"/>
      <name val="Arial"/>
      <family val="2"/>
    </font>
    <font>
      <b val="true"/>
      <sz val="10"/>
      <name val="Arial"/>
      <family val="2"/>
    </font>
    <font>
      <sz val="7.2"/>
      <color rgb="FFFF0000"/>
      <name val="MS Sans Serif"/>
      <family val="2"/>
    </font>
    <font>
      <sz val="7.2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99CC"/>
        <bgColor rgb="FFFF808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7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7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7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7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6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6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6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9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2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9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6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2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5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6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6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9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0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31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3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3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9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6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9" fillId="0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9" fillId="2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19" fillId="0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9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9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" xfId="19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9" fillId="0" borderId="1" xfId="19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5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35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2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6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2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30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6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9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9" fillId="5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5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6" borderId="6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6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LIBRO2" xfId="20"/>
  </cellStyles>
  <dxfs count="1">
    <dxf>
      <font>
        <name val="MS Sans Serif"/>
        <family val="2"/>
        <color rgb="FF000000"/>
        <sz val="9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31" Type="http://schemas.openxmlformats.org/officeDocument/2006/relationships/usernames" Target="revisions/userNames.xml"/><Relationship Id="rId32" Type="http://schemas.openxmlformats.org/officeDocument/2006/relationships/revisionHeaders" Target="revisions/revisionHeader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266760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909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266760</xdr:rowOff>
    </xdr:to>
    <xdr:pic>
      <xdr:nvPicPr>
        <xdr:cNvPr id="2" name="Picture 1" descr="logoaeat"/>
        <xdr:cNvPicPr/>
      </xdr:nvPicPr>
      <xdr:blipFill>
        <a:blip r:embed="rId2"/>
        <a:stretch/>
      </xdr:blipFill>
      <xdr:spPr>
        <a:xfrm>
          <a:off x="45360" y="37800"/>
          <a:ext cx="462600" cy="390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3" name="Picture 2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281520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73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45000</xdr:colOff>
      <xdr:row>0</xdr:row>
      <xdr:rowOff>37800</xdr:rowOff>
    </xdr:from>
    <xdr:to>
      <xdr:col>1</xdr:col>
      <xdr:colOff>63720</xdr:colOff>
      <xdr:row>1</xdr:row>
      <xdr:rowOff>259200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500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45000</xdr:colOff>
      <xdr:row>0</xdr:row>
      <xdr:rowOff>37800</xdr:rowOff>
    </xdr:from>
    <xdr:to>
      <xdr:col>1</xdr:col>
      <xdr:colOff>63720</xdr:colOff>
      <xdr:row>1</xdr:row>
      <xdr:rowOff>259200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500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38160</xdr:rowOff>
    </xdr:from>
    <xdr:to>
      <xdr:col>1</xdr:col>
      <xdr:colOff>73080</xdr:colOff>
      <xdr:row>1</xdr:row>
      <xdr:rowOff>243000</xdr:rowOff>
    </xdr:to>
    <xdr:pic>
      <xdr:nvPicPr>
        <xdr:cNvPr id="8" name="Picture 2" descr="logoaeat"/>
        <xdr:cNvPicPr/>
      </xdr:nvPicPr>
      <xdr:blipFill>
        <a:blip r:embed="rId1"/>
        <a:stretch/>
      </xdr:blipFill>
      <xdr:spPr>
        <a:xfrm>
          <a:off x="45360" y="38160"/>
          <a:ext cx="462600" cy="365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100440</xdr:colOff>
      <xdr:row>1</xdr:row>
      <xdr:rowOff>281520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5360" y="37800"/>
          <a:ext cx="489960" cy="405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82080</xdr:colOff>
      <xdr:row>1</xdr:row>
      <xdr:rowOff>266760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5360" y="37800"/>
          <a:ext cx="471600" cy="390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72720</xdr:colOff>
      <xdr:row>0</xdr:row>
      <xdr:rowOff>37800</xdr:rowOff>
    </xdr:from>
    <xdr:to>
      <xdr:col>1</xdr:col>
      <xdr:colOff>109440</xdr:colOff>
      <xdr:row>1</xdr:row>
      <xdr:rowOff>259200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72720" y="37800"/>
          <a:ext cx="471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54360</xdr:colOff>
      <xdr:row>0</xdr:row>
      <xdr:rowOff>37800</xdr:rowOff>
    </xdr:from>
    <xdr:to>
      <xdr:col>1</xdr:col>
      <xdr:colOff>100440</xdr:colOff>
      <xdr:row>1</xdr:row>
      <xdr:rowOff>259200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54360" y="37800"/>
          <a:ext cx="48096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36000</xdr:colOff>
      <xdr:row>0</xdr:row>
      <xdr:rowOff>45720</xdr:rowOff>
    </xdr:from>
    <xdr:to>
      <xdr:col>1</xdr:col>
      <xdr:colOff>73080</xdr:colOff>
      <xdr:row>1</xdr:row>
      <xdr:rowOff>274320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36000" y="45720"/>
          <a:ext cx="471960" cy="39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36000</xdr:colOff>
      <xdr:row>0</xdr:row>
      <xdr:rowOff>45720</xdr:rowOff>
    </xdr:from>
    <xdr:to>
      <xdr:col>1</xdr:col>
      <xdr:colOff>73080</xdr:colOff>
      <xdr:row>1</xdr:row>
      <xdr:rowOff>274320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36000" y="45720"/>
          <a:ext cx="471960" cy="39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72720</xdr:colOff>
      <xdr:row>0</xdr:row>
      <xdr:rowOff>53280</xdr:rowOff>
    </xdr:from>
    <xdr:to>
      <xdr:col>1</xdr:col>
      <xdr:colOff>100440</xdr:colOff>
      <xdr:row>1</xdr:row>
      <xdr:rowOff>281520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72720" y="53280"/>
          <a:ext cx="462600" cy="390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23" name="Picture 2" descr="logoaeat"/>
        <xdr:cNvPicPr/>
      </xdr:nvPicPr>
      <xdr:blipFill>
        <a:blip r:embed="rId2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24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25" name="Picture 2" descr="logoaeat"/>
        <xdr:cNvPicPr/>
      </xdr:nvPicPr>
      <xdr:blipFill>
        <a:blip r:embed="rId2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274320</xdr:rowOff>
    </xdr:to>
    <xdr:pic>
      <xdr:nvPicPr>
        <xdr:cNvPr id="27" name="Picture 2" descr="logoaeat"/>
        <xdr:cNvPicPr/>
      </xdr:nvPicPr>
      <xdr:blipFill>
        <a:blip r:embed="rId2"/>
        <a:stretch/>
      </xdr:blipFill>
      <xdr:spPr>
        <a:xfrm>
          <a:off x="45360" y="37800"/>
          <a:ext cx="462600" cy="398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274320</xdr:rowOff>
    </xdr:to>
    <xdr:pic>
      <xdr:nvPicPr>
        <xdr:cNvPr id="29" name="Picture 2" descr="logoaeat"/>
        <xdr:cNvPicPr/>
      </xdr:nvPicPr>
      <xdr:blipFill>
        <a:blip r:embed="rId2"/>
        <a:stretch/>
      </xdr:blipFill>
      <xdr:spPr>
        <a:xfrm>
          <a:off x="45360" y="37800"/>
          <a:ext cx="462600" cy="398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274320</xdr:rowOff>
    </xdr:to>
    <xdr:pic>
      <xdr:nvPicPr>
        <xdr:cNvPr id="31" name="Picture 2" descr="logoaeat"/>
        <xdr:cNvPicPr/>
      </xdr:nvPicPr>
      <xdr:blipFill>
        <a:blip r:embed="rId2"/>
        <a:stretch/>
      </xdr:blipFill>
      <xdr:spPr>
        <a:xfrm>
          <a:off x="45360" y="37800"/>
          <a:ext cx="462600" cy="398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82080</xdr:colOff>
      <xdr:row>1</xdr:row>
      <xdr:rowOff>274320</xdr:rowOff>
    </xdr:to>
    <xdr:pic>
      <xdr:nvPicPr>
        <xdr:cNvPr id="32" name="Picture 2" descr="logoaeat"/>
        <xdr:cNvPicPr/>
      </xdr:nvPicPr>
      <xdr:blipFill>
        <a:blip r:embed="rId1"/>
        <a:stretch/>
      </xdr:blipFill>
      <xdr:spPr>
        <a:xfrm>
          <a:off x="45360" y="37800"/>
          <a:ext cx="471600" cy="398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45360</xdr:colOff>
      <xdr:row>0</xdr:row>
      <xdr:rowOff>37800</xdr:rowOff>
    </xdr:from>
    <xdr:to>
      <xdr:col>1</xdr:col>
      <xdr:colOff>73080</xdr:colOff>
      <xdr:row>1</xdr:row>
      <xdr:rowOff>259200</xdr:rowOff>
    </xdr:to>
    <xdr:pic>
      <xdr:nvPicPr>
        <xdr:cNvPr id="33" name="Picture 1" descr="logoaeat"/>
        <xdr:cNvPicPr/>
      </xdr:nvPicPr>
      <xdr:blipFill>
        <a:blip r:embed="rId1"/>
        <a:stretch/>
      </xdr:blipFill>
      <xdr:spPr>
        <a:xfrm>
          <a:off x="45360" y="37800"/>
          <a:ext cx="462600" cy="38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8" Type="http://schemas.openxmlformats.org/officeDocument/2006/relationships/revisionLog" Target="revisionLog8.xml"/><Relationship Id="rId9" Type="http://schemas.openxmlformats.org/officeDocument/2006/relationships/revisionLog" Target="revisionLog9.xml"/><Relationship Id="rId10" Type="http://schemas.openxmlformats.org/officeDocument/2006/relationships/revisionLog" Target="revisionLog10.xml"/><Relationship Id="rId11" Type="http://schemas.openxmlformats.org/officeDocument/2006/relationships/revisionLog" Target="revisionLog11.xml"/><Relationship Id="rId12" Type="http://schemas.openxmlformats.org/officeDocument/2006/relationships/revisionLog" Target="revisionLog12.xml"/><Relationship Id="rId13" Type="http://schemas.openxmlformats.org/officeDocument/2006/relationships/revisionLog" Target="revisionLog13.xml"/><Relationship Id="rId14" Type="http://schemas.openxmlformats.org/officeDocument/2006/relationships/revisionLog" Target="revisionLog14.xml"/><Relationship Id="rId15" Type="http://schemas.openxmlformats.org/officeDocument/2006/relationships/revisionLog" Target="revisionLog15.xml"/>
</Relationships>
</file>

<file path=xl/revisions/revisionHeaders.xml><?xml version="1.0" encoding="utf-8"?>
<headers xmlns="http://schemas.openxmlformats.org/spreadsheetml/2006/main" xmlns:r="http://schemas.openxmlformats.org/officeDocument/2006/relationships" guid="{1414D0F3-2662-442F-A5E2-3FBA428C71E1}">
  <header guid="{0CD491D3-E17E-49AD-9A35-C58AF66F0B57}" dateTime="2016-03-01T13:17:00.000000000Z" userName="f00999zs" r:id="rId1" minRId="1" maxRId="95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F729DF82-20FC-4215-B222-35C1DE94D6DC}" dateTime="2016-03-02T11:01:00.000000000Z" userName="f00999zs" r:id="rId2" minRId="96" maxRId="101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5674EC60-A31D-4C25-A7CC-A38A5D249EE9}" dateTime="2016-03-02T11:02:00.000000000Z" userName="f00999zs" r:id="rId3" minRId="102" maxRId="111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46263FAE-485E-4099-A152-D59C14B4B07B}" dateTime="2016-03-02T11:43:00.000000000Z" userName="f00999zs" r:id="rId4" minRId="112" maxRId="119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640520F0-A1A5-4019-9856-29F39EB4EB6E}" dateTime="2016-03-02T13:32:00.000000000Z" userName="f00999zs" r:id="rId5" minRId="120" maxRId="124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966F3D90-4F2A-40A0-BC92-2F42747EC0E4}" dateTime="2016-03-04T12:12:00.000000000Z" userName="f00999ts" r:id="rId6" minRId="125" maxRId="167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296C025A-8FE2-493D-BA57-E6A446593BC7}" dateTime="2016-03-07T09:50:00.000000000Z" userName="f00999it" r:id="rId7" minRId="168" maxRId="170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6835C917-AEFF-4F51-A3BE-4ABAB6002D45}" dateTime="2016-03-08T09:22:00.000000000Z" userName="f00999zs" r:id="rId8" minRId="171" maxRId="274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752941BC-3A92-45ED-B174-38AD69F1FA8E}" dateTime="2016-03-08T09:32:00.000000000Z" userName="f00999zs" r:id="rId9" minRId="275" maxRId="275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4430B47B-9C40-4242-A8E1-C8164CA826A3}" dateTime="2016-03-08T11:04:00.000000000Z" userName="f00999zs" r:id="rId10" minRId="276" maxRId="281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C756EC40-42D4-4DA2-A41B-BA9F004C0D3D}" dateTime="2016-03-08T11:39:00.000000000Z" userName="f00999zs" r:id="rId11" minRId="282" maxRId="284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EF24DC8A-16B3-46E4-A0A9-A60BE25DE436}" dateTime="2016-03-08T11:40:00.000000000Z" userName="f00999zs" r:id="rId12" minRId="285" maxRId="287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DC42B2CA-FE6A-4440-A7A8-271B73ED295B}" dateTime="2016-03-08T11:47:00.000000000Z" userName="f00999zs" r:id="rId13" minRId="288" maxRId="761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61708AD9-614E-4822-A3BE-ABC30F4DE01F}" dateTime="2016-03-08T12:52:00.000000000Z" userName="f00999zs" r:id="rId14" minRId="762" maxRId="914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1414D0F3-2662-442F-A5E2-3FBA428C71E1}" dateTime="2016-03-30T10:23:00.000000000Z" userName="f00999it" r:id="rId15" minRId="915" maxRId="915" maxSheetId="28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rc rId="1" ua="false" sId="17" eol="0" ref="26:26" action="insertRow"/>
  <rcc rId="2" ua="false" sId="17">
    <oc r="A26" t="e">
      <f>#REF!+1</f>
    </oc>
    <nc r="A26" t="n">
      <f>A25+1</f>
    </nc>
  </rcc>
  <rcc rId="3" ua="false" sId="17">
    <oc r="B26" t="e">
      <f>#REF!+#REF!</f>
    </oc>
    <nc r="B26" t="n">
      <f>C25+B25</f>
    </nc>
  </rcc>
  <rcc rId="4" ua="false" sId="17">
    <oc r="A27" t="n">
      <f>A26+1</f>
    </oc>
    <nc r="A27" t="n">
      <f>A26+1</f>
    </nc>
  </rcc>
  <rcc rId="5" ua="false" sId="17">
    <oc r="B27" t="n">
      <f>C26+B26</f>
    </oc>
    <nc r="B27" t="n">
      <f>C26+B26</f>
    </nc>
  </rcc>
  <rcc rId="6" ua="false" sId="17">
    <oc r="A28" t="n">
      <f>A27+1</f>
    </oc>
    <nc r="A28" t="n">
      <f>A27+1</f>
    </nc>
  </rcc>
  <rcc rId="7" ua="false" sId="17">
    <oc r="B28" t="n">
      <f>C27+B27</f>
    </oc>
    <nc r="B28" t="n">
      <f>C27+B27</f>
    </nc>
  </rcc>
  <rcc rId="8" ua="false" sId="17">
    <oc r="A29" t="n">
      <f>A28+1</f>
    </oc>
    <nc r="A29" t="n">
      <f>A28+1</f>
    </nc>
  </rcc>
  <rcc rId="9" ua="false" sId="17">
    <oc r="B29" t="n">
      <f>C28+B28</f>
    </oc>
    <nc r="B29" t="n">
      <f>C28+B28</f>
    </nc>
  </rcc>
  <rcc rId="10" ua="false" sId="17">
    <oc r="A30" t="n">
      <f>A29+1</f>
    </oc>
    <nc r="A30" t="n">
      <f>A29+1</f>
    </nc>
  </rcc>
  <rcc rId="11" ua="false" sId="17">
    <oc r="B30" t="n">
      <f>C29+B29</f>
    </oc>
    <nc r="B30" t="n">
      <f>C29+B29</f>
    </nc>
  </rcc>
  <rcc rId="12" ua="false" sId="17">
    <oc r="A31" t="n">
      <f>A30+1</f>
    </oc>
    <nc r="A31" t="n">
      <f>A30+1</f>
    </nc>
  </rcc>
  <rcc rId="13" ua="false" sId="17">
    <oc r="B31" t="n">
      <f>C30+B30</f>
    </oc>
    <nc r="B31" t="n">
      <f>C30+B30</f>
    </nc>
  </rcc>
  <rcc rId="14" ua="false" sId="17">
    <oc r="A32" t="n">
      <f>A31+1</f>
    </oc>
    <nc r="A32" t="n">
      <f>A31+1</f>
    </nc>
  </rcc>
  <rcc rId="15" ua="false" sId="17">
    <oc r="B32" t="n">
      <f>C31+B31</f>
    </oc>
    <nc r="B32" t="n">
      <f>C31+B31</f>
    </nc>
  </rcc>
  <rcc rId="16" ua="false" sId="17">
    <oc r="A33" t="n">
      <f>A32+1</f>
    </oc>
    <nc r="A33" t="n">
      <f>A32+1</f>
    </nc>
  </rcc>
  <rcc rId="17" ua="false" sId="17">
    <oc r="B33" t="n">
      <f>C32+B32</f>
    </oc>
    <nc r="B33" t="n">
      <f>C32+B32</f>
    </nc>
  </rcc>
  <rcc rId="18" ua="false" sId="17">
    <oc r="A34" t="n">
      <f>A33+1</f>
    </oc>
    <nc r="A34" t="n">
      <f>A33+1</f>
    </nc>
  </rcc>
  <rcc rId="19" ua="false" sId="17">
    <oc r="B34" t="n">
      <f>C33+B33</f>
    </oc>
    <nc r="B34" t="n">
      <f>C33+B33</f>
    </nc>
  </rcc>
  <rcc rId="20" ua="false" sId="17">
    <oc r="A35" t="n">
      <f>A34+1</f>
    </oc>
    <nc r="A35" t="n">
      <f>A34+1</f>
    </nc>
  </rcc>
  <rcc rId="21" ua="false" sId="17">
    <oc r="B35" t="n">
      <f>C34+B34</f>
    </oc>
    <nc r="B35" t="n">
      <f>C34+B34</f>
    </nc>
  </rcc>
  <rcc rId="22" ua="false" sId="17">
    <oc r="A36" t="n">
      <f>A35+1</f>
    </oc>
    <nc r="A36" t="n">
      <f>A35+1</f>
    </nc>
  </rcc>
  <rcc rId="23" ua="false" sId="17">
    <oc r="B36" t="n">
      <f>C35+B35</f>
    </oc>
    <nc r="B36" t="n">
      <f>C35+B35</f>
    </nc>
  </rcc>
  <rcc rId="24" ua="false" sId="17">
    <oc r="A37" t="n">
      <f>A36+1</f>
    </oc>
    <nc r="A37" t="n">
      <f>A36+1</f>
    </nc>
  </rcc>
  <rcc rId="25" ua="false" sId="17">
    <oc r="B37" t="n">
      <f>C36+B36</f>
    </oc>
    <nc r="B37" t="n">
      <f>C36+B36</f>
    </nc>
  </rcc>
  <rcc rId="26" ua="false" sId="17">
    <oc r="A38" t="n">
      <f>A37+1</f>
    </oc>
    <nc r="A38" t="n">
      <f>A37+1</f>
    </nc>
  </rcc>
  <rcc rId="27" ua="false" sId="17">
    <oc r="B38" t="n">
      <f>C37+B37</f>
    </oc>
    <nc r="B38" t="n">
      <f>C37+B37</f>
    </nc>
  </rcc>
  <rcc rId="28" ua="false" sId="17">
    <oc r="A39" t="n">
      <f>A38+1</f>
    </oc>
    <nc r="A39" t="n">
      <f>A38+1</f>
    </nc>
  </rcc>
  <rcc rId="29" ua="false" sId="17">
    <oc r="B39" t="n">
      <f>C38+B38</f>
    </oc>
    <nc r="B39" t="n">
      <f>C38+B38</f>
    </nc>
  </rcc>
  <rcc rId="30" ua="false" sId="17">
    <oc r="A40" t="n">
      <f>A39+1</f>
    </oc>
    <nc r="A40" t="n">
      <f>A39+1</f>
    </nc>
  </rcc>
  <rcc rId="31" ua="false" sId="17">
    <oc r="B40" t="n">
      <f>C39+B39</f>
    </oc>
    <nc r="B40" t="n">
      <f>C39+B39</f>
    </nc>
  </rcc>
  <rcc rId="32" ua="false" sId="17">
    <oc r="A41" t="n">
      <f>A40+1</f>
    </oc>
    <nc r="A41" t="n">
      <f>A40+1</f>
    </nc>
  </rcc>
  <rcc rId="33" ua="false" sId="17">
    <oc r="B41" t="n">
      <f>C40+B40</f>
    </oc>
    <nc r="B41" t="n">
      <f>C40+B40</f>
    </nc>
  </rcc>
  <rcc rId="34" ua="false" sId="17">
    <oc r="A42" t="n">
      <f>A41+1</f>
    </oc>
    <nc r="A42" t="n">
      <f>A41+1</f>
    </nc>
  </rcc>
  <rcc rId="35" ua="false" sId="17">
    <oc r="B42" t="n">
      <f>C41+B41</f>
    </oc>
    <nc r="B42" t="n">
      <f>C41+B41</f>
    </nc>
  </rcc>
  <rcc rId="36" ua="false" sId="17">
    <oc r="A43" t="n">
      <f>A42+1</f>
    </oc>
    <nc r="A43" t="n">
      <f>A42+1</f>
    </nc>
  </rcc>
  <rcc rId="37" ua="false" sId="17">
    <oc r="B43" t="n">
      <f>C42+B42</f>
    </oc>
    <nc r="B43" t="n">
      <f>C42+B42</f>
    </nc>
  </rcc>
  <rcc rId="38" ua="false" sId="17">
    <oc r="A44" t="n">
      <f>A43+1</f>
    </oc>
    <nc r="A44" t="n">
      <f>A43+1</f>
    </nc>
  </rcc>
  <rcc rId="39" ua="false" sId="17">
    <oc r="B44" t="n">
      <f>C43+B43</f>
    </oc>
    <nc r="B44" t="n">
      <f>C43+B43</f>
    </nc>
  </rcc>
  <rcc rId="40" ua="false" sId="17">
    <oc r="A45" t="n">
      <f>A44+1</f>
    </oc>
    <nc r="A45" t="n">
      <f>A44+1</f>
    </nc>
  </rcc>
  <rcc rId="41" ua="false" sId="17">
    <oc r="B45" t="n">
      <f>C44+B44</f>
    </oc>
    <nc r="B45" t="n">
      <f>C44+B44</f>
    </nc>
  </rcc>
  <rcc rId="42" ua="false" sId="17">
    <oc r="A46" t="n">
      <f>A45+1</f>
    </oc>
    <nc r="A46" t="n">
      <f>A45+1</f>
    </nc>
  </rcc>
  <rcc rId="43" ua="false" sId="17">
    <oc r="B46" t="n">
      <f>C45+B45</f>
    </oc>
    <nc r="B46" t="n">
      <f>C45+B45</f>
    </nc>
  </rcc>
  <rcc rId="44" ua="false" sId="17">
    <oc r="A47" t="n">
      <f>A46+1</f>
    </oc>
    <nc r="A47" t="n">
      <f>A46+1</f>
    </nc>
  </rcc>
  <rcc rId="45" ua="false" sId="17">
    <oc r="B47" t="n">
      <f>C46+B46</f>
    </oc>
    <nc r="B47" t="n">
      <f>C46+B46</f>
    </nc>
  </rcc>
  <rcc rId="46" ua="false" sId="17">
    <oc r="A48" t="n">
      <f>A47+1</f>
    </oc>
    <nc r="A48" t="n">
      <f>A47+1</f>
    </nc>
  </rcc>
  <rcc rId="47" ua="false" sId="17">
    <oc r="B48" t="n">
      <f>C47+B47</f>
    </oc>
    <nc r="B48" t="n">
      <f>C47+B47</f>
    </nc>
  </rcc>
  <rcc rId="48" ua="false" sId="17">
    <oc r="A49" t="n">
      <f>A48+1</f>
    </oc>
    <nc r="A49" t="n">
      <f>A48+1</f>
    </nc>
  </rcc>
  <rcc rId="49" ua="false" sId="17">
    <oc r="B49" t="n">
      <f>C48+B48</f>
    </oc>
    <nc r="B49" t="n">
      <f>C48+B48</f>
    </nc>
  </rcc>
  <rcc rId="50" ua="false" sId="17">
    <oc r="A50" t="n">
      <f>A49+1</f>
    </oc>
    <nc r="A50" t="n">
      <f>A49+1</f>
    </nc>
  </rcc>
  <rcc rId="51" ua="false" sId="17">
    <oc r="B50" t="n">
      <f>C49+B49</f>
    </oc>
    <nc r="B50" t="n">
      <f>C49+B49</f>
    </nc>
  </rcc>
  <rcc rId="52" ua="false" sId="17">
    <oc r="A51" t="n">
      <f>A50+1</f>
    </oc>
    <nc r="A51" t="n">
      <f>A50+1</f>
    </nc>
  </rcc>
  <rcc rId="53" ua="false" sId="17">
    <oc r="B51" t="n">
      <f>C50+B50</f>
    </oc>
    <nc r="B51" t="n">
      <f>C50+B50</f>
    </nc>
  </rcc>
  <rcc rId="54" ua="false" sId="17">
    <oc r="A52" t="n">
      <f>A51+1</f>
    </oc>
    <nc r="A52" t="n">
      <f>A51+1</f>
    </nc>
  </rcc>
  <rcc rId="55" ua="false" sId="17">
    <oc r="B52" t="n">
      <f>C51+B51</f>
    </oc>
    <nc r="B52" t="n">
      <f>C51+B51</f>
    </nc>
  </rcc>
  <rcc rId="56" ua="false" sId="17">
    <oc r="A53" t="n">
      <f>A52+1</f>
    </oc>
    <nc r="A53" t="n">
      <f>A52+1</f>
    </nc>
  </rcc>
  <rcc rId="57" ua="false" sId="17">
    <oc r="B53" t="n">
      <f>C52+B52</f>
    </oc>
    <nc r="B53" t="n">
      <f>C52+B52</f>
    </nc>
  </rcc>
  <rcc rId="58" ua="false" sId="17">
    <oc r="A54" t="n">
      <f>A53+1</f>
    </oc>
    <nc r="A54" t="n">
      <f>A53+1</f>
    </nc>
  </rcc>
  <rcc rId="59" ua="false" sId="17">
    <oc r="B54" t="n">
      <f>C53+B53</f>
    </oc>
    <nc r="B54" t="n">
      <f>C53+B53</f>
    </nc>
  </rcc>
  <rcc rId="60" ua="false" sId="17">
    <oc r="A55" t="n">
      <f>A54+1</f>
    </oc>
    <nc r="A55" t="n">
      <f>A54+1</f>
    </nc>
  </rcc>
  <rcc rId="61" ua="false" sId="17">
    <oc r="B55" t="n">
      <f>C54+B54</f>
    </oc>
    <nc r="B55" t="n">
      <f>C54+B54</f>
    </nc>
  </rcc>
  <rcc rId="62" ua="false" sId="17">
    <oc r="A56" t="n">
      <f>A55+1</f>
    </oc>
    <nc r="A56" t="n">
      <f>A55+1</f>
    </nc>
  </rcc>
  <rcc rId="63" ua="false" sId="17">
    <oc r="B56" t="n">
      <f>C55+B55</f>
    </oc>
    <nc r="B56" t="n">
      <f>C55+B55</f>
    </nc>
  </rcc>
  <rcc rId="64" ua="false" sId="17">
    <oc r="A57" t="n">
      <f>A56+1</f>
    </oc>
    <nc r="A57" t="n">
      <f>A56+1</f>
    </nc>
  </rcc>
  <rcc rId="65" ua="false" sId="17">
    <oc r="B57" t="n">
      <f>C56+B56</f>
    </oc>
    <nc r="B57" t="n">
      <f>C56+B56</f>
    </nc>
  </rcc>
  <rcc rId="66" ua="false" sId="17">
    <oc r="A58" t="n">
      <f>A57+1</f>
    </oc>
    <nc r="A58" t="n">
      <f>A57+1</f>
    </nc>
  </rcc>
  <rcc rId="67" ua="false" sId="17">
    <oc r="B58" t="n">
      <f>C57+B57</f>
    </oc>
    <nc r="B58" t="n">
      <f>C57+B57</f>
    </nc>
  </rcc>
  <rcc rId="68" ua="false" sId="17">
    <oc r="A59" t="n">
      <f>A58+1</f>
    </oc>
    <nc r="A59" t="n">
      <f>A58+1</f>
    </nc>
  </rcc>
  <rcc rId="69" ua="false" sId="17">
    <oc r="B59" t="n">
      <f>C58+B58</f>
    </oc>
    <nc r="B59" t="n">
      <f>C58+B58</f>
    </nc>
  </rcc>
  <rcc rId="70" ua="false" sId="17">
    <oc r="A60" t="n">
      <f>A59+1</f>
    </oc>
    <nc r="A60" t="n">
      <f>A59+1</f>
    </nc>
  </rcc>
  <rcc rId="71" ua="false" sId="17">
    <oc r="B60" t="n">
      <f>C59+B59</f>
    </oc>
    <nc r="B60" t="n">
      <f>C59+B59</f>
    </nc>
  </rcc>
  <rcc rId="72" ua="false" sId="17">
    <oc r="A61" t="n">
      <f>A60+1</f>
    </oc>
    <nc r="A61" t="n">
      <f>A60+1</f>
    </nc>
  </rcc>
  <rcc rId="73" ua="false" sId="17">
    <oc r="B61" t="n">
      <f>C60+B60</f>
    </oc>
    <nc r="B61" t="n">
      <f>C60+B60</f>
    </nc>
  </rcc>
  <rcc rId="74" ua="false" sId="17">
    <oc r="A62" t="n">
      <f>A61+1</f>
    </oc>
    <nc r="A62" t="n">
      <f>A61+1</f>
    </nc>
  </rcc>
  <rcc rId="75" ua="false" sId="17">
    <oc r="B62" t="n">
      <f>C61+B61</f>
    </oc>
    <nc r="B62" t="n">
      <f>C61+B61</f>
    </nc>
  </rcc>
  <rcc rId="76" ua="false" sId="17">
    <oc r="A63" t="n">
      <f>A62+1</f>
    </oc>
    <nc r="A63" t="n">
      <f>A62+1</f>
    </nc>
  </rcc>
  <rcc rId="77" ua="false" sId="17">
    <oc r="B63" t="n">
      <f>C62+B62</f>
    </oc>
    <nc r="B63" t="n">
      <f>C62+B62</f>
    </nc>
  </rcc>
  <rcc rId="78" ua="false" sId="17">
    <oc r="A64" t="n">
      <f>A63+1</f>
    </oc>
    <nc r="A64" t="n">
      <f>A63+1</f>
    </nc>
  </rcc>
  <rcc rId="79" ua="false" sId="17">
    <oc r="B64" t="n">
      <f>C63+B63</f>
    </oc>
    <nc r="B64" t="n">
      <f>C63+B63</f>
    </nc>
  </rcc>
  <rcc rId="80" ua="false" sId="17">
    <oc r="A65" t="n">
      <f>A64+1</f>
    </oc>
    <nc r="A65" t="n">
      <f>A64+1</f>
    </nc>
  </rcc>
  <rcc rId="81" ua="false" sId="17">
    <oc r="B65" t="n">
      <f>C64+B64</f>
    </oc>
    <nc r="B65" t="n">
      <f>C64+B64</f>
    </nc>
  </rcc>
  <rcc rId="82" ua="false" sId="17">
    <oc r="A66" t="n">
      <f>A65+1</f>
    </oc>
    <nc r="A66" t="n">
      <f>A65+1</f>
    </nc>
  </rcc>
  <rcc rId="83" ua="false" sId="17">
    <oc r="B66" t="n">
      <f>C65+B65</f>
    </oc>
    <nc r="B66" t="n">
      <f>C65+B65</f>
    </nc>
  </rcc>
  <rcc rId="84" ua="false" sId="17">
    <oc r="A67" t="n">
      <f>A66+1</f>
    </oc>
    <nc r="A67" t="n">
      <f>A66+1</f>
    </nc>
  </rcc>
  <rcc rId="85" ua="false" sId="17">
    <oc r="B67" t="n">
      <f>C66+B66</f>
    </oc>
    <nc r="B67" t="n">
      <f>C66+B66</f>
    </nc>
  </rcc>
  <rcc rId="86" ua="false" sId="17">
    <oc r="A68" t="n">
      <f>A67+1</f>
    </oc>
    <nc r="A68" t="n">
      <f>A67+1</f>
    </nc>
  </rcc>
  <rcc rId="87" ua="false" sId="17">
    <oc r="B68" t="n">
      <f>C67+B67</f>
    </oc>
    <nc r="B68" t="n">
      <f>C67+B67</f>
    </nc>
  </rcc>
  <rcc rId="88" ua="false" sId="17">
    <oc r="A69" t="n">
      <f>A68+1</f>
    </oc>
    <nc r="A69" t="n">
      <f>A68+1</f>
    </nc>
  </rcc>
  <rcc rId="89" ua="false" sId="17">
    <oc r="B69" t="n">
      <f>C68+B68</f>
    </oc>
    <nc r="B69" t="n">
      <f>C68+B68</f>
    </nc>
  </rcc>
  <rcc rId="90" ua="false" sId="17">
    <oc r="A70" t="n">
      <f>A69+1</f>
    </oc>
    <nc r="A70" t="n">
      <f>A69+1</f>
    </nc>
  </rcc>
  <rcc rId="91" ua="false" sId="17">
    <oc r="B70" t="n">
      <f>C69+B69</f>
    </oc>
    <nc r="B70" t="n">
      <f>C69+B69</f>
    </nc>
  </rcc>
  <rcc rId="92" ua="false" sId="17">
    <oc r="A71" t="n">
      <f>A70+1</f>
    </oc>
    <nc r="A71" t="n">
      <f>A70+1</f>
    </nc>
  </rcc>
  <rcc rId="93" ua="false" sId="17">
    <oc r="B71" t="n">
      <f>C70+B70</f>
    </oc>
    <nc r="B71" t="n">
      <f>C70+B70</f>
    </nc>
  </rcc>
  <rcc rId="94" ua="false" sId="17">
    <oc r="A72" t="n">
      <f>A71+1</f>
    </oc>
    <nc r="A72" t="n">
      <f>A71+1</f>
    </nc>
  </rcc>
  <rcc rId="95" ua="false" sId="17">
    <oc r="B72" t="n">
      <f>C71+B71</f>
    </oc>
    <nc r="B72" t="n">
      <f>C71+B71</f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96" ua="false" sId="8">
    <oc r="F148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Ind. correct.- Actividades agricultura ecológica (2 enteros y dos decimales)  Índice 2 (163)  Ver NOTA</t>
        </r>
      </is>
    </oc>
    <nc r="F148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Ind. correct.- Actividades agricultura ecológica (2 enteros y dos decimales)  Índice 2 (163)  Ver NOTA</t>
        </r>
      </is>
    </nc>
  </rcc>
  <rcc rId="97" ua="false" sId="8">
    <oc r="F149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Ind. correct.- Cultivo en tierras regadío utilice energía electrica (2 enteros y 2 decimales) (164)</t>
        </r>
      </is>
    </oc>
    <nc r="F149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Ind. correct.- Cultivo en tierras regadío utilice energía electrica (2 enteros y 2 decimales) (164)</t>
        </r>
      </is>
    </nc>
  </rcc>
  <rrc rId="98" ua="false" sId="8" eol="0" ref="147:147" action="insertRow"/>
  <rrc rId="99" ua="false" sId="8" eol="0" ref="73:73" action="insertRow"/>
  <rcc rId="100" ua="false" sId="8">
    <oc r="F72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Ind. correct.- Actividades agricultura ecológica (2 enteros y dos decimales)  Índice 1 (163) Ver NOTA</t>
        </r>
      </is>
    </oc>
    <nc r="F72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Ind. correct.- Actividades agricultura ecológica (2 enteros y dos decimales)  (163) </t>
        </r>
      </is>
    </nc>
  </rcc>
  <rcc rId="101" ua="false" sId="8">
    <oc r="F144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Ind. correct.- Actividades agricultura ecológica (2 enteros y dos decimales)  Índice 1 (163) Ver NOTA</t>
        </r>
      </is>
    </oc>
    <nc r="F144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Ind. correct.- Actividades agricultura ecológica (2 enteros y dos decimales)  (163) 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102" ua="false" sId="8">
    <oc r="A73" t="e">
      <f>#REF!+1</f>
    </oc>
    <nc r="A73" t="n">
      <f>A72+1</f>
    </nc>
  </rcc>
  <rcc rId="103" ua="false" sId="8">
    <oc r="B73" t="e">
      <f>#REF!+#REF!</f>
    </oc>
    <nc r="B73" t="n">
      <f>C72+B72</f>
    </nc>
  </rcc>
  <rcc rId="104" ua="false" sId="8">
    <oc r="A87" t="n">
      <f>A84+1</f>
    </oc>
    <nc r="A87" t="n">
      <f>A86+1</f>
    </nc>
  </rcc>
  <rcc rId="105" ua="false" sId="8">
    <oc r="B87" t="n">
      <f>C84+B84</f>
    </oc>
    <nc r="B87" t="n">
      <f>C86+B86</f>
    </nc>
  </rcc>
  <rcc rId="106" ua="false" sId="8">
    <oc r="A144" t="n">
      <f>A143+1</f>
    </oc>
    <nc r="A144" t="n">
      <f>A143+1</f>
    </nc>
  </rcc>
  <rcc rId="107" ua="false" sId="8">
    <oc r="B144" t="n">
      <f>C143+B143</f>
    </oc>
    <nc r="B144" t="n">
      <f>C143+B143</f>
    </nc>
  </rcc>
  <rcc rId="108" ua="false" sId="8">
    <oc r="A145" t="e">
      <f>#REF!+1</f>
    </oc>
    <nc r="A145" t="n">
      <f>A144+1</f>
    </nc>
  </rcc>
  <rcc rId="109" ua="false" sId="8">
    <oc r="B145" t="e">
      <f>#REF!+#REF!</f>
    </oc>
    <nc r="B145" t="n">
      <f>C144+B144</f>
    </nc>
  </rcc>
  <rcc rId="110" ua="false" sId="8">
    <oc r="A157" t="n">
      <f>A156+1</f>
    </oc>
    <nc r="A157" t="n">
      <f>A156+1</f>
    </nc>
  </rcc>
  <rcc rId="111" ua="false" sId="8">
    <oc r="B157" t="n">
      <f>C156+B156</f>
    </oc>
    <nc r="B157" t="n">
      <f>C156+B156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112" ua="false" sId="8">
    <oc r="F128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Producto 14º - Ingresos íntegros </t>
        </r>
      </is>
    </oc>
    <nc r="F128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Producto 14º - Ingresos íntegros </t>
        </r>
      </is>
    </nc>
  </rcc>
  <rcc rId="113" ua="false" sId="8">
    <oc r="F129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Producto 14º - Índice </t>
        </r>
      </is>
    </oc>
    <nc r="F129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Producto 14º - Índice </t>
        </r>
      </is>
    </nc>
  </rcc>
  <rcc rId="114" ua="false" sId="8">
    <oc r="F130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Producto 14º - Rdto. base producto </t>
        </r>
      </is>
    </oc>
    <nc r="F130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Producto 14º - Rdto. base producto </t>
        </r>
      </is>
    </nc>
  </rcc>
  <rcc rId="115" ua="false" sId="8">
    <oc r="F131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Producto 15º - Ingresos íntegros </t>
        </r>
      </is>
    </oc>
    <nc r="F131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Producto 15º - Ingresos íntegros </t>
        </r>
      </is>
    </nc>
  </rcc>
  <rcc rId="116" ua="false" sId="8">
    <oc r="F132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Producto 15º - Índice </t>
        </r>
      </is>
    </oc>
    <nc r="F132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Producto 15º - Índice </t>
        </r>
      </is>
    </nc>
  </rcc>
  <rcc rId="117" ua="false" sId="8">
    <oc r="F133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Producto 15º - Rdto. base producto </t>
        </r>
      </is>
    </oc>
    <nc r="F133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Producto 15º - Rdto. base producto </t>
        </r>
      </is>
    </nc>
  </rcc>
  <rcc rId="118" ua="false" sId="8">
    <oc r="F70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Ind. correct.- Piensos adquir. 3º,más del 50 % (2 enteros y 2 decimales) Índice 1 (162) Ver NOTA</t>
        </r>
      </is>
    </oc>
    <nc r="F70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Ind. correct.- Piensos adquir. 3º,más del 50 % (2 enteros y 2 decimales) Índice 1 (162) Ver NOTA</t>
        </r>
      </is>
    </nc>
  </rcc>
  <rcc rId="119" ua="false" sId="8">
    <oc r="F71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2ª - Ind. correct.- Piensos adquir. 3º,más del 50 % (2 enteros y 2 decimales) Índice 2 (162) Ver NOTA</t>
        </r>
      </is>
    </oc>
    <nc r="F71" t="inlineStr">
      <is>
        <r>
          <rPr>
            <sz val="9"/>
            <color rgb="FF000000"/>
            <rFont val="MS Sans Serif"/>
            <family val="2"/>
          </rPr>
          <t xml:space="preserve">Rdtos. agríc.ganad.y forest. est. objetiva -Act. realiz./rdtos- Activ 1ª - Ind. correct.- Piensos adquir. 3º,más del 50 % (2 enteros y 2 decimales) Índice 2 (162) Ver NOTA</t>
        </r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120" ua="false" sId="22">
    <oc r="E41" t="inlineStr">
      <is>
        <r>
          <rPr>
            <sz val="9"/>
            <color rgb="FF000000"/>
            <rFont val="MS Sans Serif"/>
            <family val="2"/>
          </rPr>
          <t xml:space="preserve">Deducciones Autonómicas - Aragón - Por arrendamiento de vivienda habitual vinculado operaciones dación en pago (746)</t>
        </r>
      </is>
    </oc>
    <nc r="E41" t="inlineStr">
      <is>
        <r>
          <rPr>
            <sz val="9"/>
            <color rgb="FF000000"/>
            <rFont val="MS Sans Serif"/>
            <family val="2"/>
          </rPr>
          <t xml:space="preserve">Deducciones Autonómicas - Aragón - Por arrendamiento de vivienda habitual vinculado operaciones dación en pago. Importe  (746)</t>
        </r>
      </is>
    </nc>
  </rcc>
  <rcc rId="121" ua="false" sId="22">
    <oc r="C41" t="n">
      <v>9</v>
    </oc>
    <nc r="C41" t="n">
      <v>13</v>
    </nc>
  </rcc>
  <rcc rId="122" ua="false" sId="22">
    <oc r="D41" t="inlineStr">
      <is>
        <r>
          <rPr>
            <sz val="9"/>
            <color rgb="FF000000"/>
            <rFont val="MS Sans Serif"/>
            <family val="2"/>
          </rPr>
          <t xml:space="preserve">An</t>
        </r>
      </is>
    </oc>
    <nc r="D41" t="inlineStr">
      <is>
        <r>
          <rPr>
            <sz val="9"/>
            <color rgb="FF000000"/>
            <rFont val="MS Sans Serif"/>
            <family val="2"/>
          </rPr>
          <t xml:space="preserve">N</t>
        </r>
      </is>
    </nc>
  </rcc>
  <rcc rId="123" ua="false" sId="22">
    <oc r="C42" t="n">
      <v>13</v>
    </oc>
    <nc r="C42" t="n">
      <v>9</v>
    </nc>
  </rcc>
  <rcc rId="124" ua="false" sId="22">
    <oc r="D42" t="inlineStr">
      <is>
        <r>
          <rPr>
            <sz val="9"/>
            <color rgb="FF000000"/>
            <rFont val="MS Sans Serif"/>
            <family val="2"/>
          </rPr>
          <t xml:space="preserve">N</t>
        </r>
      </is>
    </oc>
    <nc r="D42" t="inlineStr">
      <is>
        <r>
          <rPr>
            <sz val="9"/>
            <color rgb="FF000000"/>
            <rFont val="MS Sans Serif"/>
            <family val="2"/>
          </rPr>
          <t xml:space="preserve">An</t>
        </r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125" ua="false" sId="10">
    <oc r="B48" t="n">
      <f>C47+B47</f>
    </oc>
    <nc r="B48" t="n">
      <f>C47+B47</f>
    </nc>
  </rcc>
  <rcc rId="126" ua="false" sId="10">
    <oc r="B49" t="n">
      <f>C48+B48</f>
    </oc>
    <nc r="B49" t="n">
      <f>C48+B48</f>
    </nc>
  </rcc>
  <rcc rId="127" ua="false" sId="10">
    <oc r="B50" t="n">
      <f>C49+B49</f>
    </oc>
    <nc r="B50" t="n">
      <f>C49+B49</f>
    </nc>
  </rcc>
  <rcc rId="128" ua="false" sId="10">
    <oc r="B51" t="n">
      <f>C50+B50</f>
    </oc>
    <nc r="B51" t="n">
      <f>C50+B50</f>
    </nc>
  </rcc>
  <rcc rId="129" ua="false" sId="10">
    <oc r="B52" t="n">
      <f>C51+B51</f>
    </oc>
    <nc r="B52" t="n">
      <f>C51+B51</f>
    </nc>
  </rcc>
  <rcc rId="130" ua="false" sId="10">
    <oc r="B53" t="n">
      <f>C52+B52</f>
    </oc>
    <nc r="B53" t="n">
      <f>C52+B52</f>
    </nc>
  </rcc>
  <rcc rId="131" ua="false" sId="10">
    <oc r="B54" t="n">
      <f>C60+B53</f>
    </oc>
    <nc r="B54" t="n">
      <f>C53+B53</f>
    </nc>
  </rcc>
  <rcc rId="132" ua="false" sId="10">
    <oc r="B55" t="n">
      <f>C61+B54</f>
    </oc>
    <nc r="B55" t="n">
      <f>C54+B54</f>
    </nc>
  </rcc>
  <rcc rId="133" ua="false" sId="10">
    <oc r="B56" t="n">
      <f>C62+B55</f>
    </oc>
    <nc r="B56" t="n">
      <f>C55+B55</f>
    </nc>
  </rcc>
  <rcc rId="134" ua="false" sId="10">
    <oc r="B57" t="n">
      <f>C63+B56</f>
    </oc>
    <nc r="B57" t="n">
      <f>C56+B56</f>
    </nc>
  </rcc>
  <rcc rId="135" ua="false" sId="10">
    <oc r="B58" t="n">
      <f>C64+B57</f>
    </oc>
    <nc r="B58" t="n">
      <f>C57+B57</f>
    </nc>
  </rcc>
  <rcc rId="136" ua="false" sId="10">
    <oc r="B59" t="n">
      <f>C65+B58</f>
    </oc>
    <nc r="B59" t="n">
      <f>C58+B58</f>
    </nc>
  </rcc>
  <rcc rId="137" ua="false" sId="10">
    <oc r="B60" t="n">
      <f>C103+B59</f>
    </oc>
    <nc r="B60" t="n">
      <f>C59+B59</f>
    </nc>
  </rcc>
  <rcc rId="138" ua="false" sId="10">
    <oc r="B61" t="n">
      <f>C104+B60</f>
    </oc>
    <nc r="B61" t="n">
      <f>C60+B60</f>
    </nc>
  </rcc>
  <rcc rId="139" ua="false" sId="10">
    <oc r="B62" t="n">
      <f>C105+B61</f>
    </oc>
    <nc r="B62" t="n">
      <f>C61+B61</f>
    </nc>
  </rcc>
  <rcc rId="140" ua="false" sId="10">
    <oc r="B63" t="n">
      <f>C106+B62</f>
    </oc>
    <nc r="B63" t="n">
      <f>C62+B62</f>
    </nc>
  </rcc>
  <rcc rId="141" ua="false" sId="10">
    <oc r="B64" t="n">
      <f>C107+B63</f>
    </oc>
    <nc r="B64" t="n">
      <f>C63+B63</f>
    </nc>
  </rcc>
  <rcc rId="142" ua="false" sId="10">
    <oc r="B65" t="n">
      <f>C108+B64</f>
    </oc>
    <nc r="B65" t="n">
      <f>C64+B64</f>
    </nc>
  </rcc>
  <rcc rId="143" ua="false" sId="10">
    <oc r="B66" t="n">
      <f>C53+B65</f>
    </oc>
    <nc r="B66" t="n">
      <f>C65+B65</f>
    </nc>
  </rcc>
  <rcc rId="144" ua="false" sId="10">
    <oc r="B67" t="n">
      <f>C54+B66</f>
    </oc>
    <nc r="B67" t="n">
      <f>C66+B66</f>
    </nc>
  </rcc>
  <rcc rId="145" ua="false" sId="10">
    <oc r="B68" t="n">
      <f>C55+B67</f>
    </oc>
    <nc r="B68" t="n">
      <f>C67+B67</f>
    </nc>
  </rcc>
  <rcc rId="146" ua="false" sId="10">
    <oc r="B69" t="n">
      <f>C56+B68</f>
    </oc>
    <nc r="B69" t="n">
      <f>C68+B68</f>
    </nc>
  </rcc>
  <rcc rId="147" ua="false" sId="10">
    <oc r="B70" t="n">
      <f>C57+B69</f>
    </oc>
    <nc r="B70" t="n">
      <f>C69+B69</f>
    </nc>
  </rcc>
  <rcc rId="148" ua="false" sId="10">
    <oc r="B71" t="n">
      <f>C58+B70</f>
    </oc>
    <nc r="B71" t="n">
      <f>C70+B70</f>
    </nc>
  </rcc>
  <rcc rId="149" ua="false" sId="10">
    <oc r="B72" t="n">
      <f>C59+B71</f>
    </oc>
    <nc r="B72" t="n">
      <f>C71+B71</f>
    </nc>
  </rcc>
  <rcc rId="150" ua="false" sId="10">
    <oc r="B73" t="n">
      <f>C66+B72</f>
    </oc>
    <nc r="B73" t="n">
      <f>C72+B72</f>
    </nc>
  </rcc>
  <rcc rId="151" ua="false" sId="10">
    <oc r="B74" t="n">
      <f>C67+B73</f>
    </oc>
    <nc r="B74" t="n">
      <f>C73+B73</f>
    </nc>
  </rcc>
  <rcc rId="152" ua="false" sId="10">
    <oc r="B75" t="n">
      <f>C68+B74</f>
    </oc>
    <nc r="B75" t="n">
      <f>C74+B74</f>
    </nc>
  </rcc>
  <rcc rId="153" ua="false" sId="10">
    <oc r="B76" t="n">
      <f>C69+B75</f>
    </oc>
    <nc r="B76" t="n">
      <f>C75+B75</f>
    </nc>
  </rcc>
  <rcc rId="154" ua="false" sId="10">
    <oc r="B77" t="n">
      <f>C70+B76</f>
    </oc>
    <nc r="B77" t="n">
      <f>C76+B76</f>
    </nc>
  </rcc>
  <rcc rId="155" ua="false" sId="10">
    <oc r="B78" t="n">
      <f>C71+B77</f>
    </oc>
    <nc r="B78" t="n">
      <f>C77+B77</f>
    </nc>
  </rcc>
  <rcc rId="156" ua="false" sId="10">
    <oc r="B79" t="n">
      <f>C72+B78</f>
    </oc>
    <nc r="B79" t="n">
      <f>C78+B78</f>
    </nc>
  </rcc>
  <rcc rId="157" ua="false" sId="10">
    <oc r="B80" t="n">
      <f>C123+B79</f>
    </oc>
    <nc r="B80" t="n">
      <f>C79+B79</f>
    </nc>
  </rcc>
  <rcc rId="158" ua="false" sId="10">
    <oc r="B81" t="n">
      <f>C124+B80</f>
    </oc>
    <nc r="B81" t="n">
      <f>C80+B80</f>
    </nc>
  </rcc>
  <rcc rId="159" ua="false" sId="10">
    <oc r="B82" t="n">
      <f>C125+B81</f>
    </oc>
    <nc r="B82" t="n">
      <f>C81+B81</f>
    </nc>
  </rcc>
  <rcc rId="160" ua="false" sId="10">
    <oc r="B83" t="n">
      <f>C126+B82</f>
    </oc>
    <nc r="B83" t="n">
      <f>C82+B82</f>
    </nc>
  </rcc>
  <rcc rId="161" ua="false" sId="10">
    <oc r="B84" t="n">
      <f>C127+B83</f>
    </oc>
    <nc r="B84" t="n">
      <f>C83+B83</f>
    </nc>
  </rcc>
  <rcc rId="162" ua="false" sId="10">
    <oc r="B85" t="n">
      <f>C128+B84</f>
    </oc>
    <nc r="B85" t="n">
      <f>C84+B84</f>
    </nc>
  </rcc>
  <rcc rId="163" ua="false" sId="10">
    <oc r="B86" t="n">
      <f>C129+B85</f>
    </oc>
    <nc r="B86" t="n">
      <f>C85+B85</f>
    </nc>
  </rcc>
  <rcc rId="164" ua="false" sId="10">
    <oc r="B87" t="n">
      <f>C130+B86</f>
    </oc>
    <nc r="B87" t="n">
      <f>C86+B86</f>
    </nc>
  </rcc>
  <rcc rId="165" ua="false" sId="10">
    <oc r="B88" t="n">
      <f>C131+B87</f>
    </oc>
    <nc r="B88" t="n">
      <f>C87+B87</f>
    </nc>
  </rcc>
  <rcc rId="166" ua="false" sId="10">
    <oc r="B89" t="n">
      <f>C88+B88</f>
    </oc>
    <nc r="B89" t="n">
      <f>C88+B88</f>
    </nc>
  </rcc>
  <rcc rId="167" ua="false" sId="10">
    <oc r="B90" t="n">
      <f>C89+B89</f>
    </oc>
    <nc r="B90" t="n">
      <f>C89+B89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>
  <rcc rId="168" ua="false" sId="16">
    <oc r="A66" t="n">
      <f>A65+1</f>
    </oc>
    <nc r="A66" t="n">
      <f>A65+1</f>
    </nc>
  </rcc>
  <rcc rId="169" ua="false" sId="16">
    <oc r="A67" t="n">
      <f>A65+1</f>
    </oc>
    <nc r="A67" t="n">
      <f>A66+1</f>
    </nc>
  </rcc>
  <rcc rId="170" ua="false" sId="16">
    <oc r="A68" t="n">
      <f>A67+1</f>
    </oc>
    <nc r="A68" t="n">
      <f>A67+1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>
  <rcc rId="171" ua="false" sId="8">
    <oc r="A13" t="n">
      <f>A14+1</f>
    </oc>
    <nc r="A13" t="n">
      <f>A11+1</f>
    </nc>
  </rcc>
  <rcc rId="172" ua="false" sId="8">
    <oc r="B13" t="n">
      <f>C14+B14</f>
    </oc>
    <nc r="B13" t="n">
      <f>C11+B11</f>
    </nc>
  </rcc>
  <rcc rId="173" ua="false" sId="8">
    <oc r="A14" t="n">
      <f>A11+1</f>
    </oc>
    <nc r="A14" t="n">
      <f>A13+1</f>
    </nc>
  </rcc>
  <rcc rId="174" ua="false" sId="8">
    <oc r="B14" t="n">
      <f>C11+B11</f>
    </oc>
    <nc r="B14" t="n">
      <f>C15+B13</f>
    </nc>
  </rcc>
  <rcc rId="175" ua="false" sId="8">
    <oc r="A16" t="n">
      <f>A13+1</f>
    </oc>
    <nc r="A16" t="n">
      <f>A14+1</f>
    </nc>
  </rcc>
  <rcc rId="176" ua="false" sId="8">
    <oc r="B16" t="n">
      <f>C15+B13</f>
    </oc>
    <nc r="B16" t="n">
      <f>C14+B14</f>
    </nc>
  </rcc>
  <rcc rId="177" ua="false" sId="8">
    <oc r="A17" t="n">
      <f>A16+1</f>
    </oc>
    <nc r="A17" t="n">
      <f>A16+1</f>
    </nc>
  </rcc>
  <rcc rId="178" ua="false" sId="8">
    <oc r="B17" t="n">
      <f>C16+B16</f>
    </oc>
    <nc r="B17" t="n">
      <f>C16+B16</f>
    </nc>
  </rcc>
  <rcc rId="179" ua="false" sId="8">
    <oc r="A18" t="n">
      <f>A17+1</f>
    </oc>
    <nc r="A18" t="n">
      <f>A17+1</f>
    </nc>
  </rcc>
  <rcc rId="180" ua="false" sId="8">
    <oc r="B18" t="n">
      <f>C17+B17</f>
    </oc>
    <nc r="B18" t="n">
      <f>C17+B17</f>
    </nc>
  </rcc>
  <rcc rId="181" ua="false" sId="8">
    <oc r="A19" t="n">
      <f>A18+1</f>
    </oc>
    <nc r="A19" t="n">
      <f>A18+1</f>
    </nc>
  </rcc>
  <rcc rId="182" ua="false" sId="8">
    <oc r="B19" t="n">
      <f>C18+B18</f>
    </oc>
    <nc r="B19" t="n">
      <f>C18+B18</f>
    </nc>
  </rcc>
  <rcc rId="183" ua="false" sId="8">
    <oc r="A20" t="n">
      <f>A19+1</f>
    </oc>
    <nc r="A20" t="n">
      <f>A19+1</f>
    </nc>
  </rcc>
  <rcc rId="184" ua="false" sId="8">
    <oc r="B20" t="n">
      <f>C19+B19</f>
    </oc>
    <nc r="B20" t="n">
      <f>C19+B19</f>
    </nc>
  </rcc>
  <rcc rId="185" ua="false" sId="8">
    <oc r="A21" t="n">
      <f>A20+1</f>
    </oc>
    <nc r="A21" t="n">
      <f>A20+1</f>
    </nc>
  </rcc>
  <rcc rId="186" ua="false" sId="8">
    <oc r="B21" t="n">
      <f>C20+B20</f>
    </oc>
    <nc r="B21" t="n">
      <f>C20+B20</f>
    </nc>
  </rcc>
  <rcc rId="187" ua="false" sId="8">
    <oc r="A22" t="n">
      <f>A21+1</f>
    </oc>
    <nc r="A22" t="n">
      <f>A21+1</f>
    </nc>
  </rcc>
  <rcc rId="188" ua="false" sId="8">
    <oc r="B22" t="n">
      <f>C21+B21</f>
    </oc>
    <nc r="B22" t="n">
      <f>C21+B21</f>
    </nc>
  </rcc>
  <rcc rId="189" ua="false" sId="8">
    <oc r="A23" t="n">
      <f>A22+1</f>
    </oc>
    <nc r="A23" t="n">
      <f>A22+1</f>
    </nc>
  </rcc>
  <rcc rId="190" ua="false" sId="8">
    <oc r="B23" t="n">
      <f>C22+B22</f>
    </oc>
    <nc r="B23" t="n">
      <f>C22+B22</f>
    </nc>
  </rcc>
  <rcc rId="191" ua="false" sId="8">
    <oc r="A24" t="n">
      <f>A23+1</f>
    </oc>
    <nc r="A24" t="n">
      <f>A23+1</f>
    </nc>
  </rcc>
  <rcc rId="192" ua="false" sId="8">
    <oc r="B24" t="n">
      <f>C23+B23</f>
    </oc>
    <nc r="B24" t="n">
      <f>C23+B23</f>
    </nc>
  </rcc>
  <rcc rId="193" ua="false" sId="8">
    <oc r="A25" t="n">
      <f>A24+1</f>
    </oc>
    <nc r="A25" t="n">
      <f>A24+1</f>
    </nc>
  </rcc>
  <rcc rId="194" ua="false" sId="8">
    <oc r="B25" t="n">
      <f>C24+B24</f>
    </oc>
    <nc r="B25" t="n">
      <f>C24+B24</f>
    </nc>
  </rcc>
  <rcc rId="195" ua="false" sId="8">
    <oc r="A26" t="n">
      <f>A25+1</f>
    </oc>
    <nc r="A26" t="n">
      <f>A25+1</f>
    </nc>
  </rcc>
  <rcc rId="196" ua="false" sId="8">
    <oc r="B26" t="n">
      <f>C25+B25</f>
    </oc>
    <nc r="B26" t="n">
      <f>C25+B25</f>
    </nc>
  </rcc>
  <rcc rId="197" ua="false" sId="8">
    <oc r="A27" t="n">
      <f>A26+1</f>
    </oc>
    <nc r="A27" t="n">
      <f>A26+1</f>
    </nc>
  </rcc>
  <rcc rId="198" ua="false" sId="8">
    <oc r="B27" t="n">
      <f>C26+B26</f>
    </oc>
    <nc r="B27" t="n">
      <f>C26+B26</f>
    </nc>
  </rcc>
  <rcc rId="199" ua="false" sId="8">
    <oc r="A28" t="n">
      <f>A27+1</f>
    </oc>
    <nc r="A28" t="n">
      <f>A27+1</f>
    </nc>
  </rcc>
  <rcc rId="200" ua="false" sId="8">
    <oc r="B28" t="n">
      <f>C27+B27</f>
    </oc>
    <nc r="B28" t="n">
      <f>C27+B27</f>
    </nc>
  </rcc>
  <rcc rId="201" ua="false" sId="8">
    <oc r="A29" t="n">
      <f>A28+1</f>
    </oc>
    <nc r="A29" t="n">
      <f>A28+1</f>
    </nc>
  </rcc>
  <rcc rId="202" ua="false" sId="8">
    <oc r="B29" t="n">
      <f>C28+B28</f>
    </oc>
    <nc r="B29" t="n">
      <f>C28+B28</f>
    </nc>
  </rcc>
  <rcc rId="203" ua="false" sId="8">
    <oc r="A30" t="n">
      <f>A29+1</f>
    </oc>
    <nc r="A30" t="n">
      <f>A29+1</f>
    </nc>
  </rcc>
  <rcc rId="204" ua="false" sId="8">
    <oc r="B30" t="n">
      <f>C29+B29</f>
    </oc>
    <nc r="B30" t="n">
      <f>C29+B29</f>
    </nc>
  </rcc>
  <rcc rId="205" ua="false" sId="8">
    <oc r="A31" t="n">
      <f>A30+1</f>
    </oc>
    <nc r="A31" t="n">
      <f>A30+1</f>
    </nc>
  </rcc>
  <rcc rId="206" ua="false" sId="8">
    <oc r="B31" t="n">
      <f>C30+B30</f>
    </oc>
    <nc r="B31" t="n">
      <f>C30+B30</f>
    </nc>
  </rcc>
  <rcc rId="207" ua="false" sId="8">
    <oc r="A32" t="n">
      <f>A31+1</f>
    </oc>
    <nc r="A32" t="n">
      <f>A31+1</f>
    </nc>
  </rcc>
  <rcc rId="208" ua="false" sId="8">
    <oc r="B32" t="n">
      <f>C31+B31</f>
    </oc>
    <nc r="B32" t="n">
      <f>C31+B31</f>
    </nc>
  </rcc>
  <rcc rId="209" ua="false" sId="8">
    <oc r="A33" t="n">
      <f>A32+1</f>
    </oc>
    <nc r="A33" t="n">
      <f>A32+1</f>
    </nc>
  </rcc>
  <rcc rId="210" ua="false" sId="8">
    <oc r="B33" t="n">
      <f>C32+B32</f>
    </oc>
    <nc r="B33" t="n">
      <f>C32+B32</f>
    </nc>
  </rcc>
  <rcc rId="211" ua="false" sId="8">
    <oc r="A34" t="n">
      <f>A33+1</f>
    </oc>
    <nc r="A34" t="n">
      <f>A33+1</f>
    </nc>
  </rcc>
  <rcc rId="212" ua="false" sId="8">
    <oc r="B34" t="n">
      <f>C33+B33</f>
    </oc>
    <nc r="B34" t="n">
      <f>C33+B33</f>
    </nc>
  </rcc>
  <rcc rId="213" ua="false" sId="8">
    <oc r="A35" t="n">
      <f>A34+1</f>
    </oc>
    <nc r="A35" t="n">
      <f>A34+1</f>
    </nc>
  </rcc>
  <rcc rId="214" ua="false" sId="8">
    <oc r="B35" t="n">
      <f>C34+B34</f>
    </oc>
    <nc r="B35" t="n">
      <f>C34+B34</f>
    </nc>
  </rcc>
  <rcc rId="215" ua="false" sId="8">
    <oc r="A36" t="n">
      <f>A35+1</f>
    </oc>
    <nc r="A36" t="n">
      <f>A35+1</f>
    </nc>
  </rcc>
  <rcc rId="216" ua="false" sId="8">
    <oc r="B36" t="n">
      <f>C35+B35</f>
    </oc>
    <nc r="B36" t="n">
      <f>C35+B35</f>
    </nc>
  </rcc>
  <rcc rId="217" ua="false" sId="8">
    <oc r="A37" t="n">
      <f>A36+1</f>
    </oc>
    <nc r="A37" t="n">
      <f>A36+1</f>
    </nc>
  </rcc>
  <rcc rId="218" ua="false" sId="8">
    <oc r="B37" t="n">
      <f>C36+B36</f>
    </oc>
    <nc r="B37" t="n">
      <f>C36+B36</f>
    </nc>
  </rcc>
  <rcc rId="219" ua="false" sId="8">
    <oc r="A38" t="n">
      <f>A37+1</f>
    </oc>
    <nc r="A38" t="n">
      <f>A37+1</f>
    </nc>
  </rcc>
  <rcc rId="220" ua="false" sId="8">
    <oc r="B38" t="n">
      <f>C37+B37</f>
    </oc>
    <nc r="B38" t="n">
      <f>C37+B37</f>
    </nc>
  </rcc>
  <rcc rId="221" ua="false" sId="8">
    <oc r="A39" t="n">
      <f>A38+1</f>
    </oc>
    <nc r="A39" t="n">
      <f>A38+1</f>
    </nc>
  </rcc>
  <rcc rId="222" ua="false" sId="8">
    <oc r="B39" t="n">
      <f>C38+B38</f>
    </oc>
    <nc r="B39" t="n">
      <f>C38+B38</f>
    </nc>
  </rcc>
  <rcc rId="223" ua="false" sId="8">
    <oc r="A40" t="n">
      <f>A39+1</f>
    </oc>
    <nc r="A40" t="n">
      <f>A39+1</f>
    </nc>
  </rcc>
  <rcc rId="224" ua="false" sId="8">
    <oc r="B40" t="n">
      <f>C39+B39</f>
    </oc>
    <nc r="B40" t="n">
      <f>C39+B39</f>
    </nc>
  </rcc>
  <rcc rId="225" ua="false" sId="8">
    <oc r="A41" t="n">
      <f>A40+1</f>
    </oc>
    <nc r="A41" t="n">
      <f>A40+1</f>
    </nc>
  </rcc>
  <rcc rId="226" ua="false" sId="8">
    <oc r="B41" t="n">
      <f>C40+B40</f>
    </oc>
    <nc r="B41" t="n">
      <f>C40+B40</f>
    </nc>
  </rcc>
  <rcc rId="227" ua="false" sId="8">
    <oc r="A42" t="n">
      <f>A41+1</f>
    </oc>
    <nc r="A42" t="n">
      <f>A41+1</f>
    </nc>
  </rcc>
  <rcc rId="228" ua="false" sId="8">
    <oc r="B42" t="n">
      <f>C41+B41</f>
    </oc>
    <nc r="B42" t="n">
      <f>C41+B41</f>
    </nc>
  </rcc>
  <rcc rId="229" ua="false" sId="8">
    <oc r="A43" t="n">
      <f>A42+1</f>
    </oc>
    <nc r="A43" t="n">
      <f>A42+1</f>
    </nc>
  </rcc>
  <rcc rId="230" ua="false" sId="8">
    <oc r="B43" t="n">
      <f>C42+B42</f>
    </oc>
    <nc r="B43" t="n">
      <f>C42+B42</f>
    </nc>
  </rcc>
  <rcc rId="231" ua="false" sId="8">
    <oc r="A44" t="n">
      <f>A43+1</f>
    </oc>
    <nc r="A44" t="n">
      <f>A43+1</f>
    </nc>
  </rcc>
  <rcc rId="232" ua="false" sId="8">
    <oc r="B44" t="n">
      <f>C43+B43</f>
    </oc>
    <nc r="B44" t="n">
      <f>C43+B43</f>
    </nc>
  </rcc>
  <rcc rId="233" ua="false" sId="8">
    <oc r="A45" t="n">
      <f>A44+1</f>
    </oc>
    <nc r="A45" t="n">
      <f>A44+1</f>
    </nc>
  </rcc>
  <rcc rId="234" ua="false" sId="8">
    <oc r="B45" t="n">
      <f>C44+B44</f>
    </oc>
    <nc r="B45" t="n">
      <f>C44+B44</f>
    </nc>
  </rcc>
  <rcc rId="235" ua="false" sId="8">
    <oc r="A46" t="n">
      <f>A45+1</f>
    </oc>
    <nc r="A46" t="n">
      <f>A45+1</f>
    </nc>
  </rcc>
  <rcc rId="236" ua="false" sId="8">
    <oc r="B46" t="n">
      <f>C45+B45</f>
    </oc>
    <nc r="B46" t="n">
      <f>C45+B45</f>
    </nc>
  </rcc>
  <rcc rId="237" ua="false" sId="8">
    <oc r="A47" t="n">
      <f>A46+1</f>
    </oc>
    <nc r="A47" t="n">
      <f>A46+1</f>
    </nc>
  </rcc>
  <rcc rId="238" ua="false" sId="8">
    <oc r="B47" t="n">
      <f>C46+B46</f>
    </oc>
    <nc r="B47" t="n">
      <f>C46+B46</f>
    </nc>
  </rcc>
  <rcc rId="239" ua="false" sId="8">
    <oc r="A48" t="n">
      <f>A47+1</f>
    </oc>
    <nc r="A48" t="n">
      <f>A47+1</f>
    </nc>
  </rcc>
  <rcc rId="240" ua="false" sId="8">
    <oc r="B48" t="n">
      <f>C47+B47</f>
    </oc>
    <nc r="B48" t="n">
      <f>C47+B47</f>
    </nc>
  </rcc>
  <rcc rId="241" ua="false" sId="8">
    <oc r="A49" t="n">
      <f>A48+1</f>
    </oc>
    <nc r="A49" t="n">
      <f>A48+1</f>
    </nc>
  </rcc>
  <rcc rId="242" ua="false" sId="8">
    <oc r="B49" t="n">
      <f>C48+B48</f>
    </oc>
    <nc r="B49" t="n">
      <f>C48+B48</f>
    </nc>
  </rcc>
  <rcc rId="243" ua="false" sId="8">
    <oc r="A50" t="n">
      <f>A49+1</f>
    </oc>
    <nc r="A50" t="n">
      <f>A49+1</f>
    </nc>
  </rcc>
  <rcc rId="244" ua="false" sId="8">
    <oc r="B50" t="n">
      <f>C49+B49</f>
    </oc>
    <nc r="B50" t="n">
      <f>C49+B49</f>
    </nc>
  </rcc>
  <rcc rId="245" ua="false" sId="8">
    <oc r="A51" t="n">
      <f>A50+1</f>
    </oc>
    <nc r="A51" t="n">
      <f>A50+1</f>
    </nc>
  </rcc>
  <rcc rId="246" ua="false" sId="8">
    <oc r="B51" t="n">
      <f>C50+B50</f>
    </oc>
    <nc r="B51" t="n">
      <f>C50+B50</f>
    </nc>
  </rcc>
  <rcc rId="247" ua="false" sId="8">
    <oc r="A52" t="n">
      <f>A51+1</f>
    </oc>
    <nc r="A52" t="n">
      <f>A51+1</f>
    </nc>
  </rcc>
  <rcc rId="248" ua="false" sId="8">
    <oc r="B52" t="n">
      <f>C51+B51</f>
    </oc>
    <nc r="B52" t="n">
      <f>C51+B51</f>
    </nc>
  </rcc>
  <rcc rId="249" ua="false" sId="8">
    <oc r="A53" t="n">
      <f>A52+1</f>
    </oc>
    <nc r="A53" t="n">
      <f>A52+1</f>
    </nc>
  </rcc>
  <rcc rId="250" ua="false" sId="8">
    <oc r="B53" t="n">
      <f>C52+B52</f>
    </oc>
    <nc r="B53" t="n">
      <f>C52+B52</f>
    </nc>
  </rcc>
  <rcc rId="251" ua="false" sId="8">
    <oc r="A54" t="n">
      <f>A53+1</f>
    </oc>
    <nc r="A54" t="n">
      <f>A53+1</f>
    </nc>
  </rcc>
  <rcc rId="252" ua="false" sId="8">
    <oc r="B54" t="n">
      <f>C53+B53</f>
    </oc>
    <nc r="B54" t="n">
      <f>C53+B53</f>
    </nc>
  </rcc>
  <rcc rId="253" ua="false" sId="8">
    <oc r="A55" t="n">
      <f>A54+1</f>
    </oc>
    <nc r="A55" t="n">
      <f>A54+1</f>
    </nc>
  </rcc>
  <rcc rId="254" ua="false" sId="8">
    <oc r="B55" t="n">
      <f>C54+B54</f>
    </oc>
    <nc r="B55" t="n">
      <f>C54+B54</f>
    </nc>
  </rcc>
  <rcc rId="255" ua="false" sId="8">
    <oc r="A62" t="n">
      <f>A61+1</f>
    </oc>
    <nc r="A62" t="n">
      <f>A61+1</f>
    </nc>
  </rcc>
  <rcc rId="256" ua="false" sId="8">
    <oc r="B62" t="n">
      <f>C61+B61</f>
    </oc>
    <nc r="B62" t="n">
      <f>C61+B61</f>
    </nc>
  </rcc>
  <rcc rId="257" ua="false" sId="8">
    <oc r="A63" t="n">
      <f>A62+1</f>
    </oc>
    <nc r="A63" t="n">
      <f>A62+1</f>
    </nc>
  </rcc>
  <rcc rId="258" ua="false" sId="8">
    <oc r="B63" t="n">
      <f>C62+B62</f>
    </oc>
    <nc r="B63" t="n">
      <f>C62+B62</f>
    </nc>
  </rcc>
  <rcc rId="259" ua="false" sId="8">
    <oc r="A64" t="n">
      <f>A63+1</f>
    </oc>
    <nc r="A64" t="n">
      <f>A63+1</f>
    </nc>
  </rcc>
  <rcc rId="260" ua="false" sId="8">
    <oc r="B64" t="n">
      <f>C63+B63</f>
    </oc>
    <nc r="B64" t="n">
      <f>C63+B63</f>
    </nc>
  </rcc>
  <rcc rId="261" ua="false" sId="8">
    <oc r="A65" t="n">
      <f>A64+1</f>
    </oc>
    <nc r="A65" t="n">
      <f>A64+1</f>
    </nc>
  </rcc>
  <rcc rId="262" ua="false" sId="8">
    <oc r="B65" t="n">
      <f>C64+B64</f>
    </oc>
    <nc r="B65" t="n">
      <f>C64+B64</f>
    </nc>
  </rcc>
  <rcc rId="263" ua="false" sId="8">
    <oc r="A66" t="n">
      <f>A65+1</f>
    </oc>
    <nc r="A66" t="n">
      <f>A65+1</f>
    </nc>
  </rcc>
  <rcc rId="264" ua="false" sId="8">
    <oc r="B66" t="n">
      <f>C65+B65</f>
    </oc>
    <nc r="B66" t="n">
      <f>C65+B65</f>
    </nc>
  </rcc>
  <rcc rId="265" ua="false" sId="8">
    <oc r="A67" t="n">
      <f>A66+1</f>
    </oc>
    <nc r="A67" t="n">
      <f>A66+1</f>
    </nc>
  </rcc>
  <rcc rId="266" ua="false" sId="8">
    <oc r="B67" t="n">
      <f>C66+B66</f>
    </oc>
    <nc r="B67" t="n">
      <f>C66+B66</f>
    </nc>
  </rcc>
  <rcc rId="267" ua="false" sId="8">
    <oc r="A68" t="n">
      <f>A67+1</f>
    </oc>
    <nc r="A68" t="n">
      <f>A67+1</f>
    </nc>
  </rcc>
  <rcc rId="268" ua="false" sId="8">
    <oc r="B68" t="n">
      <f>C67+B67</f>
    </oc>
    <nc r="B68" t="n">
      <f>C67+B67</f>
    </nc>
  </rcc>
  <rcc rId="269" ua="false" sId="8">
    <oc r="A69" t="n">
      <f>A68+1</f>
    </oc>
    <nc r="A69" t="n">
      <f>A68+1</f>
    </nc>
  </rcc>
  <rcc rId="270" ua="false" sId="8">
    <oc r="B69" t="n">
      <f>C68+B68</f>
    </oc>
    <nc r="B69" t="n">
      <f>C68+B68</f>
    </nc>
  </rcc>
  <rcc rId="271" ua="false" sId="8">
    <oc r="A70" t="n">
      <f>A69+1</f>
    </oc>
    <nc r="A70" t="n">
      <f>A69+1</f>
    </nc>
  </rcc>
  <rcc rId="272" ua="false" sId="8">
    <oc r="B70" t="n">
      <f>C69+B69</f>
    </oc>
    <nc r="B70" t="n">
      <f>C69+B69</f>
    </nc>
  </rcc>
  <rcc rId="273" ua="false" sId="8">
    <oc r="A71" t="n">
      <f>A70+1</f>
    </oc>
    <nc r="A71" t="n">
      <f>A70+1</f>
    </nc>
  </rcc>
  <rcc rId="274" ua="false" sId="8">
    <oc r="B71" t="n">
      <f>C70+B70</f>
    </oc>
    <nc r="B71" t="n">
      <f>C70+B70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275" ua="false" sId="18">
    <oc r="D21" t="inlineStr">
      <is>
        <r>
          <rPr>
            <sz val="9"/>
            <color rgb="FF000000"/>
            <rFont val="MS Sans Serif"/>
            <family val="2"/>
          </rPr>
          <t xml:space="preserve">N</t>
        </r>
      </is>
    </oc>
    <nc r="D21" t="inlineStr">
      <is>
        <r>
          <rPr>
            <sz val="9"/>
            <color rgb="FF000000"/>
            <rFont val="MS Sans Serif"/>
            <family val="2"/>
          </rPr>
          <t xml:space="preserve">An</t>
        </r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276" ua="false" sId="17">
    <oc r="H31" t="inlineStr">
      <is>
        <r>
          <rPr>
            <sz val="9"/>
            <color rgb="FF000000"/>
            <rFont val="MS Sans Serif"/>
            <family val="2"/>
          </rPr>
          <t xml:space="preserve">"0" - blanco, "1" - Si, "2" .- No</t>
        </r>
      </is>
    </oc>
    <nc r="H31" t="inlineStr">
      <is>
        <r>
          <rPr>
            <sz val="9"/>
            <color rgb="FF000000"/>
            <rFont val="MS Sans Serif"/>
            <family val="2"/>
          </rPr>
          <t xml:space="preserve">"0" - blanco, "1" - Si,    "2" .- No</t>
        </r>
      </is>
    </nc>
  </rcc>
  <rcc rId="277" ua="false" sId="17">
    <oc r="H33" t="inlineStr">
      <is>
        <r>
          <rPr>
            <sz val="9"/>
            <color rgb="FF000000"/>
            <rFont val="MS Sans Serif"/>
            <family val="2"/>
          </rPr>
          <t xml:space="preserve">"0" - blanco, "1" - Si, "2" .- No</t>
        </r>
      </is>
    </oc>
    <nc r="H33" t="inlineStr">
      <is>
        <r>
          <rPr>
            <sz val="9"/>
            <color rgb="FF000000"/>
            <rFont val="MS Sans Serif"/>
            <family val="2"/>
          </rPr>
          <t xml:space="preserve">"0" - blanco, "1" - Si,    "2" .- No</t>
        </r>
      </is>
    </nc>
  </rcc>
  <rcc rId="278" ua="false" sId="17">
    <oc r="H42" t="inlineStr">
      <is>
        <r>
          <rPr>
            <sz val="9"/>
            <color rgb="FF000000"/>
            <rFont val="MS Sans Serif"/>
            <family val="2"/>
          </rPr>
          <t xml:space="preserve">"0" - blanco, "1" - Si, "2" .- No</t>
        </r>
      </is>
    </oc>
    <nc r="H42" t="inlineStr">
      <is>
        <r>
          <rPr>
            <sz val="9"/>
            <color rgb="FF000000"/>
            <rFont val="MS Sans Serif"/>
            <family val="2"/>
          </rPr>
          <t xml:space="preserve">"0" - blanco, "1" - Si,    "2" .- No</t>
        </r>
      </is>
    </nc>
  </rcc>
  <rcc rId="279" ua="false" sId="17">
    <oc r="H46" t="inlineStr">
      <is>
        <r>
          <rPr>
            <sz val="9"/>
            <color rgb="FF000000"/>
            <rFont val="MS Sans Serif"/>
            <family val="2"/>
          </rPr>
          <t xml:space="preserve">"0" - blanco, "1" - Si, "2" .- No</t>
        </r>
      </is>
    </oc>
    <nc r="H46" t="inlineStr">
      <is>
        <r>
          <rPr>
            <sz val="9"/>
            <color rgb="FF000000"/>
            <rFont val="MS Sans Serif"/>
            <family val="2"/>
          </rPr>
          <t xml:space="preserve">"0" - blanco, "1" - Si,    "2" .- No</t>
        </r>
      </is>
    </nc>
  </rcc>
  <rcc rId="280" ua="false" sId="17">
    <oc r="H56" t="inlineStr">
      <is>
        <r>
          <rPr>
            <sz val="9"/>
            <color rgb="FF000000"/>
            <rFont val="MS Sans Serif"/>
            <family val="2"/>
          </rPr>
          <t xml:space="preserve">"0" - blanco, "1" - Si, "2" .- No</t>
        </r>
      </is>
    </oc>
    <nc r="H56" t="inlineStr">
      <is>
        <r>
          <rPr>
            <sz val="9"/>
            <color rgb="FF000000"/>
            <rFont val="MS Sans Serif"/>
            <family val="2"/>
          </rPr>
          <t xml:space="preserve">"0" - blanco, "1" - Si,    "2" .- No</t>
        </r>
      </is>
    </nc>
  </rcc>
  <rcc rId="281" ua="false" sId="17">
    <oc r="H60" t="inlineStr">
      <is>
        <r>
          <rPr>
            <sz val="9"/>
            <color rgb="FF000000"/>
            <rFont val="MS Sans Serif"/>
            <family val="2"/>
          </rPr>
          <t xml:space="preserve">"0" - blanco, "1" - Si, "2" .- No</t>
        </r>
      </is>
    </oc>
    <nc r="H60" t="inlineStr">
      <is>
        <r>
          <rPr>
            <sz val="9"/>
            <color rgb="FF000000"/>
            <rFont val="MS Sans Serif"/>
            <family val="2"/>
          </rPr>
          <t xml:space="preserve">"0" - blanco, "1" - Si,    "2" .- No</t>
        </r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282" ua="false" sId="21">
    <oc r="E107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el luz" - Deducción</t>
        </r>
      </is>
    </oc>
    <nc r="E107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lal luz" - Deducción</t>
        </r>
      </is>
    </nc>
  </rcc>
  <rcc rId="283" ua="false" sId="21">
    <oc r="E108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el luz" - Aplicado declaración (700)</t>
        </r>
      </is>
    </oc>
    <nc r="E108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la luz" - Aplicado declaración (700)</t>
        </r>
      </is>
    </nc>
  </rcc>
  <rcc rId="284" ua="false" sId="21">
    <oc r="E109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el luz" - Pendiente aplicación</t>
        </r>
      </is>
    </oc>
    <nc r="E109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la luz" - Pendiente aplicación</t>
        </r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85" ua="false" sId="21">
    <oc r="E107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lal luz" - Deducción</t>
        </r>
      </is>
    </oc>
    <nc r="E107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luz" y  "Plan director"- Deducción</t>
        </r>
      </is>
    </nc>
  </rcc>
  <rcc rId="286" ua="false" sId="21">
    <oc r="E108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la luz" - Aplicado declaración (700)</t>
        </r>
      </is>
    </oc>
    <nc r="E108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luz" y "Plan director"- Aplicado declaración (700)</t>
        </r>
      </is>
    </nc>
  </rcc>
  <rcc rId="287" ua="false" sId="21">
    <oc r="E109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 y tecnologías basadas en la luz" - Pendiente aplicación</t>
        </r>
      </is>
    </oc>
    <nc r="E109" t="inlineStr">
      <is>
        <r>
          <rPr>
            <sz val="9"/>
            <color rgb="FF000000"/>
            <rFont val="MS Sans Serif"/>
            <family val="2"/>
          </rPr>
          <t xml:space="preserve">Deducciones incentivos/estímulos inv. empres. - Rég. gral. LIS/especiales acontecimientos interés público - Reg. apoyo - "Año internacional de la luz" y "Plan director" - Pendiente aplicación</t>
        </r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rc rId="288" ua="false" sId="7" eol="0" ref="15:15" action="insertRow"/>
  <rm rId="289" ua="false" sheetId="7" source="C13:F13" destination="C15:F15" sourceSheetId="7"/>
  <rrc rId="290" ua="false" sId="7" eol="0" ref="12:12" action="insertRow"/>
  <rcc rId="291" ua="false" sId="7">
    <nc r="A13" t="n">
      <f>A12+1</f>
    </nc>
  </rcc>
  <rcc rId="292" ua="false" sId="7">
    <nc r="B13" t="n">
      <f>C12+B12</f>
    </nc>
  </rcc>
  <rcc rId="293" ua="false" sId="7">
    <oc r="A14" t="e">
      <f>#REF!+1</f>
    </oc>
    <nc r="A14" t="n">
      <f>A13+1</f>
    </nc>
  </rcc>
  <rcc rId="294" ua="false" sId="7">
    <oc r="B14" t="e">
      <f>C13+#REF!</f>
    </oc>
    <nc r="B14" t="n">
      <f>C13+B13</f>
    </nc>
  </rcc>
  <rcc rId="295" ua="false" sId="7">
    <oc r="A15" t="n">
      <f>A14+1</f>
    </oc>
    <nc r="A15" t="n">
      <f>A14+1</f>
    </nc>
  </rcc>
  <rcc rId="296" ua="false" sId="7">
    <oc r="B15" t="n">
      <f>C14+B14</f>
    </oc>
    <nc r="B15" t="n">
      <f>C14+B14</f>
    </nc>
  </rcc>
  <rcc rId="297" ua="false" sId="7">
    <oc r="A16" t="n">
      <f>A15+1</f>
    </oc>
    <nc r="A16" t="n">
      <f>A15+1</f>
    </nc>
  </rcc>
  <rcc rId="298" ua="false" sId="7">
    <oc r="B16" t="n">
      <f>C15+B15</f>
    </oc>
    <nc r="B16" t="n">
      <f>C15+B15</f>
    </nc>
  </rcc>
  <rcc rId="299" ua="false" sId="7">
    <oc r="A17" t="n">
      <f>A16+1</f>
    </oc>
    <nc r="A17" t="n">
      <f>A16+1</f>
    </nc>
  </rcc>
  <rcc rId="300" ua="false" sId="7">
    <oc r="B17" t="n">
      <f>C16+B16</f>
    </oc>
    <nc r="B17" t="n">
      <f>C16+B16</f>
    </nc>
  </rcc>
  <rcc rId="301" ua="false" sId="7">
    <oc r="A18" t="n">
      <f>A17+1</f>
    </oc>
    <nc r="A18" t="n">
      <f>A17+1</f>
    </nc>
  </rcc>
  <rcc rId="302" ua="false" sId="7">
    <oc r="B18" t="n">
      <f>C17+B17</f>
    </oc>
    <nc r="B18" t="n">
      <f>C17+B17</f>
    </nc>
  </rcc>
  <rcc rId="303" ua="false" sId="7">
    <oc r="A19" t="n">
      <f>A18+1</f>
    </oc>
    <nc r="A19" t="n">
      <f>A18+1</f>
    </nc>
  </rcc>
  <rcc rId="304" ua="false" sId="7">
    <oc r="B19" t="n">
      <f>C18+B18</f>
    </oc>
    <nc r="B19" t="n">
      <f>C18+B18</f>
    </nc>
  </rcc>
  <rcc rId="305" ua="false" sId="7">
    <oc r="A20" t="n">
      <f>A19+1</f>
    </oc>
    <nc r="A20" t="n">
      <f>A19+1</f>
    </nc>
  </rcc>
  <rcc rId="306" ua="false" sId="7">
    <oc r="B20" t="n">
      <f>C19+B19</f>
    </oc>
    <nc r="B20" t="n">
      <f>C19+B19</f>
    </nc>
  </rcc>
  <rcc rId="307" ua="false" sId="7">
    <oc r="A21" t="n">
      <f>A20+1</f>
    </oc>
    <nc r="A21" t="n">
      <f>A20+1</f>
    </nc>
  </rcc>
  <rcc rId="308" ua="false" sId="7">
    <oc r="B21" t="n">
      <f>C20+B20</f>
    </oc>
    <nc r="B21" t="n">
      <f>C20+B20</f>
    </nc>
  </rcc>
  <rcc rId="309" ua="false" sId="7">
    <oc r="A22" t="n">
      <f>A21+1</f>
    </oc>
    <nc r="A22" t="n">
      <f>A21+1</f>
    </nc>
  </rcc>
  <rcc rId="310" ua="false" sId="7">
    <oc r="B22" t="n">
      <f>C21+B21</f>
    </oc>
    <nc r="B22" t="n">
      <f>C21+B21</f>
    </nc>
  </rcc>
  <rcc rId="311" ua="false" sId="7">
    <oc r="A23" t="n">
      <f>A22+1</f>
    </oc>
    <nc r="A23" t="n">
      <f>A22+1</f>
    </nc>
  </rcc>
  <rcc rId="312" ua="false" sId="7">
    <oc r="B23" t="n">
      <f>C22+B22</f>
    </oc>
    <nc r="B23" t="n">
      <f>C22+B22</f>
    </nc>
  </rcc>
  <rcc rId="313" ua="false" sId="7">
    <oc r="A24" t="n">
      <f>A23+1</f>
    </oc>
    <nc r="A24" t="n">
      <f>A23+1</f>
    </nc>
  </rcc>
  <rcc rId="314" ua="false" sId="7">
    <oc r="B24" t="n">
      <f>C23+B23</f>
    </oc>
    <nc r="B24" t="n">
      <f>C23+B23</f>
    </nc>
  </rcc>
  <rcc rId="315" ua="false" sId="7">
    <oc r="A25" t="n">
      <f>A24+1</f>
    </oc>
    <nc r="A25" t="n">
      <f>A24+1</f>
    </nc>
  </rcc>
  <rcc rId="316" ua="false" sId="7">
    <oc r="B25" t="n">
      <f>C24+B24</f>
    </oc>
    <nc r="B25" t="n">
      <f>C24+B24</f>
    </nc>
  </rcc>
  <rcc rId="317" ua="false" sId="7">
    <oc r="A26" t="n">
      <f>A25+1</f>
    </oc>
    <nc r="A26" t="n">
      <f>A25+1</f>
    </nc>
  </rcc>
  <rcc rId="318" ua="false" sId="7">
    <oc r="B26" t="n">
      <f>C25+B25</f>
    </oc>
    <nc r="B26" t="n">
      <f>C25+B25</f>
    </nc>
  </rcc>
  <rcc rId="319" ua="false" sId="7">
    <oc r="A27" t="n">
      <f>A26+1</f>
    </oc>
    <nc r="A27" t="n">
      <f>A26+1</f>
    </nc>
  </rcc>
  <rcc rId="320" ua="false" sId="7">
    <oc r="B27" t="n">
      <f>C26+B26</f>
    </oc>
    <nc r="B27" t="n">
      <f>C26+B26</f>
    </nc>
  </rcc>
  <rcc rId="321" ua="false" sId="7">
    <oc r="A28" t="n">
      <f>A27+1</f>
    </oc>
    <nc r="A28" t="n">
      <f>A27+1</f>
    </nc>
  </rcc>
  <rcc rId="322" ua="false" sId="7">
    <oc r="B28" t="n">
      <f>C27+B27</f>
    </oc>
    <nc r="B28" t="n">
      <f>C27+B27</f>
    </nc>
  </rcc>
  <rcc rId="323" ua="false" sId="7">
    <oc r="A29" t="n">
      <f>A28+1</f>
    </oc>
    <nc r="A29" t="n">
      <f>A28+1</f>
    </nc>
  </rcc>
  <rcc rId="324" ua="false" sId="7">
    <oc r="B29" t="n">
      <f>C28+B28</f>
    </oc>
    <nc r="B29" t="n">
      <f>C28+B28</f>
    </nc>
  </rcc>
  <rcc rId="325" ua="false" sId="7">
    <oc r="A30" t="n">
      <f>A29+1</f>
    </oc>
    <nc r="A30" t="n">
      <f>A29+1</f>
    </nc>
  </rcc>
  <rcc rId="326" ua="false" sId="7">
    <oc r="B30" t="n">
      <f>C29+B29</f>
    </oc>
    <nc r="B30" t="n">
      <f>C29+B29</f>
    </nc>
  </rcc>
  <rcc rId="327" ua="false" sId="7">
    <oc r="A31" t="n">
      <f>A30+1</f>
    </oc>
    <nc r="A31" t="n">
      <f>A30+1</f>
    </nc>
  </rcc>
  <rcc rId="328" ua="false" sId="7">
    <oc r="B31" t="n">
      <f>C30+B30</f>
    </oc>
    <nc r="B31" t="n">
      <f>C30+B30</f>
    </nc>
  </rcc>
  <rcc rId="329" ua="false" sId="7">
    <oc r="A32" t="n">
      <f>A31+1</f>
    </oc>
    <nc r="A32" t="n">
      <f>A31+1</f>
    </nc>
  </rcc>
  <rcc rId="330" ua="false" sId="7">
    <oc r="B32" t="n">
      <f>C31+B31</f>
    </oc>
    <nc r="B32" t="n">
      <f>C31+B31</f>
    </nc>
  </rcc>
  <rcc rId="331" ua="false" sId="7">
    <oc r="A33" t="n">
      <f>A32+1</f>
    </oc>
    <nc r="A33" t="n">
      <f>A32+1</f>
    </nc>
  </rcc>
  <rcc rId="332" ua="false" sId="7">
    <oc r="B33" t="n">
      <f>C32+B32</f>
    </oc>
    <nc r="B33" t="n">
      <f>C32+B32</f>
    </nc>
  </rcc>
  <rcc rId="333" ua="false" sId="7">
    <oc r="A34" t="n">
      <f>A33+1</f>
    </oc>
    <nc r="A34" t="n">
      <f>A33+1</f>
    </nc>
  </rcc>
  <rcc rId="334" ua="false" sId="7">
    <oc r="B34" t="n">
      <f>C33+B33</f>
    </oc>
    <nc r="B34" t="n">
      <f>C33+B33</f>
    </nc>
  </rcc>
  <rcc rId="335" ua="false" sId="7">
    <oc r="A35" t="n">
      <f>A34+1</f>
    </oc>
    <nc r="A35" t="n">
      <f>A34+1</f>
    </nc>
  </rcc>
  <rcc rId="336" ua="false" sId="7">
    <oc r="B35" t="n">
      <f>C34+B34</f>
    </oc>
    <nc r="B35" t="n">
      <f>C34+B34</f>
    </nc>
  </rcc>
  <rcc rId="337" ua="false" sId="7">
    <oc r="A36" t="n">
      <f>A35+1</f>
    </oc>
    <nc r="A36" t="n">
      <f>A35+1</f>
    </nc>
  </rcc>
  <rcc rId="338" ua="false" sId="7">
    <oc r="B36" t="n">
      <f>C35+B35</f>
    </oc>
    <nc r="B36" t="n">
      <f>C35+B35</f>
    </nc>
  </rcc>
  <rcc rId="339" ua="false" sId="7">
    <oc r="A37" t="n">
      <f>A36+1</f>
    </oc>
    <nc r="A37" t="n">
      <f>A36+1</f>
    </nc>
  </rcc>
  <rcc rId="340" ua="false" sId="7">
    <oc r="B37" t="n">
      <f>C36+B36</f>
    </oc>
    <nc r="B37" t="n">
      <f>C36+B36</f>
    </nc>
  </rcc>
  <rcc rId="341" ua="false" sId="7">
    <oc r="A38" t="n">
      <f>A37+1</f>
    </oc>
    <nc r="A38" t="n">
      <f>A37+1</f>
    </nc>
  </rcc>
  <rcc rId="342" ua="false" sId="7">
    <oc r="B38" t="n">
      <f>C37+B37</f>
    </oc>
    <nc r="B38" t="n">
      <f>C37+B37</f>
    </nc>
  </rcc>
  <rcc rId="343" ua="false" sId="7">
    <oc r="A39" t="n">
      <f>A38+1</f>
    </oc>
    <nc r="A39" t="n">
      <f>A38+1</f>
    </nc>
  </rcc>
  <rcc rId="344" ua="false" sId="7">
    <oc r="B39" t="n">
      <f>C38+B38</f>
    </oc>
    <nc r="B39" t="n">
      <f>C38+B38</f>
    </nc>
  </rcc>
  <rcc rId="345" ua="false" sId="7">
    <oc r="A40" t="n">
      <f>A39+1</f>
    </oc>
    <nc r="A40" t="n">
      <f>A39+1</f>
    </nc>
  </rcc>
  <rcc rId="346" ua="false" sId="7">
    <oc r="B40" t="n">
      <f>C39+B39</f>
    </oc>
    <nc r="B40" t="n">
      <f>C39+B39</f>
    </nc>
  </rcc>
  <rcc rId="347" ua="false" sId="7">
    <oc r="A41" t="n">
      <f>A40+1</f>
    </oc>
    <nc r="A41" t="n">
      <f>A40+1</f>
    </nc>
  </rcc>
  <rcc rId="348" ua="false" sId="7">
    <oc r="B41" t="n">
      <f>C40+B40</f>
    </oc>
    <nc r="B41" t="n">
      <f>C40+B40</f>
    </nc>
  </rcc>
  <rcc rId="349" ua="false" sId="7">
    <oc r="A42" t="n">
      <f>A41+1</f>
    </oc>
    <nc r="A42" t="n">
      <f>A41+1</f>
    </nc>
  </rcc>
  <rcc rId="350" ua="false" sId="7">
    <oc r="B42" t="n">
      <f>C41+B41</f>
    </oc>
    <nc r="B42" t="n">
      <f>C41+B41</f>
    </nc>
  </rcc>
  <rcc rId="351" ua="false" sId="7">
    <oc r="A43" t="n">
      <f>A42+1</f>
    </oc>
    <nc r="A43" t="n">
      <f>A42+1</f>
    </nc>
  </rcc>
  <rcc rId="352" ua="false" sId="7">
    <oc r="B43" t="n">
      <f>C42+B42</f>
    </oc>
    <nc r="B43" t="n">
      <f>C42+B42</f>
    </nc>
  </rcc>
  <rcc rId="353" ua="false" sId="7">
    <oc r="A44" t="n">
      <f>A43+1</f>
    </oc>
    <nc r="A44" t="n">
      <f>A43+1</f>
    </nc>
  </rcc>
  <rcc rId="354" ua="false" sId="7">
    <oc r="B44" t="n">
      <f>C43+B43</f>
    </oc>
    <nc r="B44" t="n">
      <f>C43+B43</f>
    </nc>
  </rcc>
  <rcc rId="355" ua="false" sId="7">
    <oc r="A45" t="n">
      <f>A44+1</f>
    </oc>
    <nc r="A45" t="n">
      <f>A44+1</f>
    </nc>
  </rcc>
  <rcc rId="356" ua="false" sId="7">
    <oc r="B45" t="n">
      <f>C44+B44</f>
    </oc>
    <nc r="B45" t="n">
      <f>C44+B44</f>
    </nc>
  </rcc>
  <rcc rId="357" ua="false" sId="7">
    <oc r="A46" t="n">
      <f>A45+1</f>
    </oc>
    <nc r="A46" t="n">
      <f>A45+1</f>
    </nc>
  </rcc>
  <rcc rId="358" ua="false" sId="7">
    <oc r="B46" t="n">
      <f>C45+B45</f>
    </oc>
    <nc r="B46" t="n">
      <f>C45+B45</f>
    </nc>
  </rcc>
  <rcc rId="359" ua="false" sId="7">
    <oc r="A47" t="n">
      <f>A46+1</f>
    </oc>
    <nc r="A47" t="n">
      <f>A46+1</f>
    </nc>
  </rcc>
  <rcc rId="360" ua="false" sId="7">
    <oc r="B47" t="n">
      <f>C46+B46</f>
    </oc>
    <nc r="B47" t="n">
      <f>C46+B46</f>
    </nc>
  </rcc>
  <rcc rId="361" ua="false" sId="7">
    <oc r="A48" t="n">
      <f>A47+1</f>
    </oc>
    <nc r="A48" t="n">
      <f>A47+1</f>
    </nc>
  </rcc>
  <rcc rId="362" ua="false" sId="7">
    <oc r="B48" t="n">
      <f>C47+B47</f>
    </oc>
    <nc r="B48" t="n">
      <f>C47+B47</f>
    </nc>
  </rcc>
  <rcc rId="363" ua="false" sId="7">
    <oc r="A49" t="n">
      <f>A48+1</f>
    </oc>
    <nc r="A49" t="n">
      <f>A48+1</f>
    </nc>
  </rcc>
  <rcc rId="364" ua="false" sId="7">
    <oc r="B49" t="n">
      <f>C48+B48</f>
    </oc>
    <nc r="B49" t="n">
      <f>C48+B48</f>
    </nc>
  </rcc>
  <rcc rId="365" ua="false" sId="7">
    <oc r="A50" t="n">
      <f>A49+1</f>
    </oc>
    <nc r="A50" t="n">
      <f>A49+1</f>
    </nc>
  </rcc>
  <rcc rId="366" ua="false" sId="7">
    <oc r="B50" t="n">
      <f>C49+B49</f>
    </oc>
    <nc r="B50" t="n">
      <f>C49+B49</f>
    </nc>
  </rcc>
  <rcc rId="367" ua="false" sId="7">
    <oc r="A51" t="n">
      <f>A50+1</f>
    </oc>
    <nc r="A51" t="n">
      <f>A50+1</f>
    </nc>
  </rcc>
  <rcc rId="368" ua="false" sId="7">
    <oc r="B51" t="n">
      <f>C50+B50</f>
    </oc>
    <nc r="B51" t="n">
      <f>C50+B50</f>
    </nc>
  </rcc>
  <rcc rId="369" ua="false" sId="7">
    <oc r="A52" t="n">
      <f>A51+1</f>
    </oc>
    <nc r="A52" t="n">
      <f>A51+1</f>
    </nc>
  </rcc>
  <rcc rId="370" ua="false" sId="7">
    <oc r="B52" t="n">
      <f>C51+B51</f>
    </oc>
    <nc r="B52" t="n">
      <f>C51+B51</f>
    </nc>
  </rcc>
  <rcc rId="371" ua="false" sId="7">
    <oc r="A54" t="n">
      <f>A55+1</f>
    </oc>
    <nc r="A54" t="n">
      <f>A52+1</f>
    </nc>
  </rcc>
  <rcc rId="372" ua="false" sId="7">
    <oc r="C54" t="n">
      <f>C55+B55</f>
    </oc>
    <nc r="C54" t="n">
      <f>C52+B52</f>
    </nc>
  </rcc>
  <rrc rId="373" ua="false" sId="7" eol="0" ref="56:56" action="insertRow"/>
  <rm rId="374" ua="false" sheetId="7" source="C54:F54" destination="B56:E56" sourceSheetId="7"/>
  <rrc rId="375" ua="false" sId="7" eol="0" ref="53:53" action="insertRow"/>
  <rm rId="376" ua="false" sheetId="7" source="B54:F54" destination="C54:G54" sourceSheetId="7"/>
  <rcc rId="377" ua="false" sId="7">
    <oc r="A53" t="n">
      <f>A52+1</f>
    </oc>
    <nc r="A53" t="n">
      <f>A52+1</f>
    </nc>
  </rcc>
  <rcc rId="378" ua="false" sId="7">
    <oc r="B53" t="n">
      <f>C52+B52</f>
    </oc>
    <nc r="B53" t="n">
      <f>C52+B52</f>
    </nc>
  </rcc>
  <rcc rId="379" ua="false" sId="7">
    <nc r="A54" t="n">
      <f>A53+1</f>
    </nc>
  </rcc>
  <rcc rId="380" ua="false" sId="7">
    <oc r="A55" t="n">
      <f>A53+1</f>
    </oc>
    <nc r="A55" t="n">
      <f>A54+1</f>
    </nc>
  </rcc>
  <rcc rId="381" ua="false" sId="7">
    <oc r="B55" t="n">
      <f>C53+B53</f>
    </oc>
    <nc r="B55" t="n">
      <f>C54+B54</f>
    </nc>
  </rcc>
  <rcc rId="382" ua="false" sId="7">
    <oc r="A56" t="n">
      <f>A55+1</f>
    </oc>
    <nc r="A56" t="n">
      <f>A55+1</f>
    </nc>
  </rcc>
  <rcc rId="383" ua="false" sId="7">
    <oc r="B56" t="n">
      <f>C55+B55</f>
    </oc>
    <nc r="B56" t="n">
      <f>C55+B55</f>
    </nc>
  </rcc>
  <rcc rId="384" ua="false" sId="7">
    <oc r="A57" t="n">
      <f>A56+1</f>
    </oc>
    <nc r="A57" t="n">
      <f>A56+1</f>
    </nc>
  </rcc>
  <rcc rId="385" ua="false" sId="7">
    <oc r="B57" t="n">
      <f>C56+B56</f>
    </oc>
    <nc r="B57" t="n">
      <f>C56+B56</f>
    </nc>
  </rcc>
  <rcc rId="386" ua="false" sId="7">
    <oc r="A58" t="n">
      <f>A57+1</f>
    </oc>
    <nc r="A58" t="n">
      <f>A57+1</f>
    </nc>
  </rcc>
  <rcc rId="387" ua="false" sId="7">
    <oc r="B58" t="n">
      <f>C57+B57</f>
    </oc>
    <nc r="B58" t="n">
      <f>C57+B57</f>
    </nc>
  </rcc>
  <rcc rId="388" ua="false" sId="7">
    <oc r="A59" t="n">
      <f>A58+1</f>
    </oc>
    <nc r="A59" t="n">
      <f>A58+1</f>
    </nc>
  </rcc>
  <rcc rId="389" ua="false" sId="7">
    <oc r="B59" t="n">
      <f>C58+B58</f>
    </oc>
    <nc r="B59" t="n">
      <f>C58+B58</f>
    </nc>
  </rcc>
  <rcc rId="390" ua="false" sId="7">
    <oc r="A60" t="n">
      <f>A59+1</f>
    </oc>
    <nc r="A60" t="n">
      <f>A59+1</f>
    </nc>
  </rcc>
  <rcc rId="391" ua="false" sId="7">
    <oc r="B60" t="n">
      <f>C59+B59</f>
    </oc>
    <nc r="B60" t="n">
      <f>C59+B59</f>
    </nc>
  </rcc>
  <rcc rId="392" ua="false" sId="7">
    <oc r="A61" t="n">
      <f>A60+1</f>
    </oc>
    <nc r="A61" t="n">
      <f>A60+1</f>
    </nc>
  </rcc>
  <rcc rId="393" ua="false" sId="7">
    <oc r="B61" t="n">
      <f>C60+B60</f>
    </oc>
    <nc r="B61" t="n">
      <f>C60+B60</f>
    </nc>
  </rcc>
  <rcc rId="394" ua="false" sId="7">
    <oc r="A62" t="n">
      <f>A61+1</f>
    </oc>
    <nc r="A62" t="n">
      <f>A61+1</f>
    </nc>
  </rcc>
  <rcc rId="395" ua="false" sId="7">
    <oc r="B62" t="n">
      <f>C61+B61</f>
    </oc>
    <nc r="B62" t="n">
      <f>C61+B61</f>
    </nc>
  </rcc>
  <rcc rId="396" ua="false" sId="7">
    <oc r="A63" t="n">
      <f>A62+1</f>
    </oc>
    <nc r="A63" t="n">
      <f>A62+1</f>
    </nc>
  </rcc>
  <rcc rId="397" ua="false" sId="7">
    <oc r="B63" t="n">
      <f>C62+B62</f>
    </oc>
    <nc r="B63" t="n">
      <f>C62+B62</f>
    </nc>
  </rcc>
  <rcc rId="398" ua="false" sId="7">
    <oc r="A64" t="n">
      <f>A63+1</f>
    </oc>
    <nc r="A64" t="n">
      <f>A63+1</f>
    </nc>
  </rcc>
  <rcc rId="399" ua="false" sId="7">
    <oc r="B64" t="n">
      <f>C63+B63</f>
    </oc>
    <nc r="B64" t="n">
      <f>C63+B63</f>
    </nc>
  </rcc>
  <rcc rId="400" ua="false" sId="7">
    <oc r="A65" t="n">
      <f>A64+1</f>
    </oc>
    <nc r="A65" t="n">
      <f>A64+1</f>
    </nc>
  </rcc>
  <rcc rId="401" ua="false" sId="7">
    <oc r="B65" t="n">
      <f>C64+B64</f>
    </oc>
    <nc r="B65" t="n">
      <f>C64+B64</f>
    </nc>
  </rcc>
  <rcc rId="402" ua="false" sId="7">
    <oc r="A66" t="n">
      <f>A65+1</f>
    </oc>
    <nc r="A66" t="n">
      <f>A65+1</f>
    </nc>
  </rcc>
  <rcc rId="403" ua="false" sId="7">
    <oc r="B66" t="n">
      <f>C65+B65</f>
    </oc>
    <nc r="B66" t="n">
      <f>C65+B65</f>
    </nc>
  </rcc>
  <rcc rId="404" ua="false" sId="7">
    <oc r="A67" t="n">
      <f>A66+1</f>
    </oc>
    <nc r="A67" t="n">
      <f>A66+1</f>
    </nc>
  </rcc>
  <rcc rId="405" ua="false" sId="7">
    <oc r="B67" t="n">
      <f>C66+B66</f>
    </oc>
    <nc r="B67" t="n">
      <f>C66+B66</f>
    </nc>
  </rcc>
  <rcc rId="406" ua="false" sId="7">
    <oc r="A68" t="n">
      <f>A67+1</f>
    </oc>
    <nc r="A68" t="n">
      <f>A67+1</f>
    </nc>
  </rcc>
  <rcc rId="407" ua="false" sId="7">
    <oc r="B68" t="n">
      <f>C67+B67</f>
    </oc>
    <nc r="B68" t="n">
      <f>C67+B67</f>
    </nc>
  </rcc>
  <rcc rId="408" ua="false" sId="7">
    <oc r="A69" t="n">
      <f>A68+1</f>
    </oc>
    <nc r="A69" t="n">
      <f>A68+1</f>
    </nc>
  </rcc>
  <rcc rId="409" ua="false" sId="7">
    <oc r="B69" t="n">
      <f>C68+B68</f>
    </oc>
    <nc r="B69" t="n">
      <f>C68+B68</f>
    </nc>
  </rcc>
  <rcc rId="410" ua="false" sId="7">
    <oc r="A70" t="n">
      <f>A69+1</f>
    </oc>
    <nc r="A70" t="n">
      <f>A69+1</f>
    </nc>
  </rcc>
  <rcc rId="411" ua="false" sId="7">
    <oc r="B70" t="n">
      <f>C69+B69</f>
    </oc>
    <nc r="B70" t="n">
      <f>C69+B69</f>
    </nc>
  </rcc>
  <rcc rId="412" ua="false" sId="7">
    <oc r="A71" t="n">
      <f>A70+1</f>
    </oc>
    <nc r="A71" t="n">
      <f>A70+1</f>
    </nc>
  </rcc>
  <rcc rId="413" ua="false" sId="7">
    <oc r="B71" t="n">
      <f>C70+B70</f>
    </oc>
    <nc r="B71" t="n">
      <f>C70+B70</f>
    </nc>
  </rcc>
  <rcc rId="414" ua="false" sId="7">
    <oc r="A72" t="n">
      <f>A71+1</f>
    </oc>
    <nc r="A72" t="n">
      <f>A71+1</f>
    </nc>
  </rcc>
  <rcc rId="415" ua="false" sId="7">
    <oc r="B72" t="n">
      <f>C71+B71</f>
    </oc>
    <nc r="B72" t="n">
      <f>C71+B71</f>
    </nc>
  </rcc>
  <rcc rId="416" ua="false" sId="7">
    <oc r="A73" t="n">
      <f>A72+1</f>
    </oc>
    <nc r="A73" t="n">
      <f>A72+1</f>
    </nc>
  </rcc>
  <rcc rId="417" ua="false" sId="7">
    <oc r="B73" t="n">
      <f>C72+B72</f>
    </oc>
    <nc r="B73" t="n">
      <f>C72+B72</f>
    </nc>
  </rcc>
  <rcc rId="418" ua="false" sId="7">
    <oc r="A74" t="n">
      <f>A73+1</f>
    </oc>
    <nc r="A74" t="n">
      <f>A73+1</f>
    </nc>
  </rcc>
  <rcc rId="419" ua="false" sId="7">
    <oc r="B74" t="n">
      <f>C73+B73</f>
    </oc>
    <nc r="B74" t="n">
      <f>C73+B73</f>
    </nc>
  </rcc>
  <rcc rId="420" ua="false" sId="7">
    <oc r="A75" t="n">
      <f>A74+1</f>
    </oc>
    <nc r="A75" t="n">
      <f>A74+1</f>
    </nc>
  </rcc>
  <rcc rId="421" ua="false" sId="7">
    <oc r="B75" t="n">
      <f>C74+B74</f>
    </oc>
    <nc r="B75" t="n">
      <f>C74+B74</f>
    </nc>
  </rcc>
  <rcc rId="422" ua="false" sId="7">
    <oc r="A76" t="n">
      <f>A75+1</f>
    </oc>
    <nc r="A76" t="n">
      <f>A75+1</f>
    </nc>
  </rcc>
  <rcc rId="423" ua="false" sId="7">
    <oc r="B76" t="n">
      <f>C75+B75</f>
    </oc>
    <nc r="B76" t="n">
      <f>C75+B75</f>
    </nc>
  </rcc>
  <rcc rId="424" ua="false" sId="7">
    <oc r="A77" t="n">
      <f>A76+1</f>
    </oc>
    <nc r="A77" t="n">
      <f>A76+1</f>
    </nc>
  </rcc>
  <rcc rId="425" ua="false" sId="7">
    <oc r="B77" t="n">
      <f>C76+B76</f>
    </oc>
    <nc r="B77" t="n">
      <f>C76+B76</f>
    </nc>
  </rcc>
  <rcc rId="426" ua="false" sId="7">
    <oc r="A78" t="n">
      <f>A77+1</f>
    </oc>
    <nc r="A78" t="n">
      <f>A77+1</f>
    </nc>
  </rcc>
  <rcc rId="427" ua="false" sId="7">
    <oc r="B78" t="n">
      <f>C77+B77</f>
    </oc>
    <nc r="B78" t="n">
      <f>C77+B77</f>
    </nc>
  </rcc>
  <rcc rId="428" ua="false" sId="7">
    <oc r="A79" t="n">
      <f>A78+1</f>
    </oc>
    <nc r="A79" t="n">
      <f>A78+1</f>
    </nc>
  </rcc>
  <rcc rId="429" ua="false" sId="7">
    <oc r="B79" t="n">
      <f>C78+B78</f>
    </oc>
    <nc r="B79" t="n">
      <f>C78+B78</f>
    </nc>
  </rcc>
  <rcc rId="430" ua="false" sId="7">
    <oc r="A80" t="n">
      <f>A79+1</f>
    </oc>
    <nc r="A80" t="n">
      <f>A79+1</f>
    </nc>
  </rcc>
  <rcc rId="431" ua="false" sId="7">
    <oc r="B80" t="n">
      <f>C79+B79</f>
    </oc>
    <nc r="B80" t="n">
      <f>C79+B79</f>
    </nc>
  </rcc>
  <rcc rId="432" ua="false" sId="7">
    <oc r="A81" t="n">
      <f>A80+1</f>
    </oc>
    <nc r="A81" t="n">
      <f>A80+1</f>
    </nc>
  </rcc>
  <rcc rId="433" ua="false" sId="7">
    <oc r="B81" t="n">
      <f>C80+B80</f>
    </oc>
    <nc r="B81" t="n">
      <f>C80+B80</f>
    </nc>
  </rcc>
  <rcc rId="434" ua="false" sId="7">
    <oc r="A82" t="n">
      <f>A81+1</f>
    </oc>
    <nc r="A82" t="n">
      <f>A81+1</f>
    </nc>
  </rcc>
  <rcc rId="435" ua="false" sId="7">
    <oc r="B82" t="n">
      <f>C81+B81</f>
    </oc>
    <nc r="B82" t="n">
      <f>C81+B81</f>
    </nc>
  </rcc>
  <rcc rId="436" ua="false" sId="7">
    <oc r="A83" t="n">
      <f>A82+1</f>
    </oc>
    <nc r="A83" t="n">
      <f>A82+1</f>
    </nc>
  </rcc>
  <rcc rId="437" ua="false" sId="7">
    <oc r="B83" t="n">
      <f>C82+B82</f>
    </oc>
    <nc r="B83" t="n">
      <f>C82+B82</f>
    </nc>
  </rcc>
  <rcc rId="438" ua="false" sId="7">
    <oc r="A84" t="n">
      <f>A83+1</f>
    </oc>
    <nc r="A84" t="n">
      <f>A83+1</f>
    </nc>
  </rcc>
  <rcc rId="439" ua="false" sId="7">
    <oc r="B84" t="n">
      <f>C83+B83</f>
    </oc>
    <nc r="B84" t="n">
      <f>C83+B83</f>
    </nc>
  </rcc>
  <rcc rId="440" ua="false" sId="7">
    <oc r="A85" t="n">
      <f>A84+1</f>
    </oc>
    <nc r="A85" t="n">
      <f>A84+1</f>
    </nc>
  </rcc>
  <rcc rId="441" ua="false" sId="7">
    <oc r="B85" t="n">
      <f>C84+B84</f>
    </oc>
    <nc r="B85" t="n">
      <f>C84+B84</f>
    </nc>
  </rcc>
  <rcc rId="442" ua="false" sId="7">
    <oc r="A86" t="n">
      <f>A85+1</f>
    </oc>
    <nc r="A86" t="n">
      <f>A85+1</f>
    </nc>
  </rcc>
  <rcc rId="443" ua="false" sId="7">
    <oc r="B86" t="n">
      <f>C85+B85</f>
    </oc>
    <nc r="B86" t="n">
      <f>C85+B85</f>
    </nc>
  </rcc>
  <rcc rId="444" ua="false" sId="7">
    <oc r="A87" t="n">
      <f>A86+1</f>
    </oc>
    <nc r="A87" t="n">
      <f>A86+1</f>
    </nc>
  </rcc>
  <rcc rId="445" ua="false" sId="7">
    <oc r="B87" t="n">
      <f>C86+B86</f>
    </oc>
    <nc r="B87" t="n">
      <f>C86+B86</f>
    </nc>
  </rcc>
  <rcc rId="446" ua="false" sId="7">
    <oc r="A88" t="n">
      <f>A87+1</f>
    </oc>
    <nc r="A88" t="n">
      <f>A87+1</f>
    </nc>
  </rcc>
  <rcc rId="447" ua="false" sId="7">
    <oc r="B88" t="n">
      <f>C87+B87</f>
    </oc>
    <nc r="B88" t="n">
      <f>C87+B87</f>
    </nc>
  </rcc>
  <rcc rId="448" ua="false" sId="7">
    <oc r="A89" t="n">
      <f>A88+1</f>
    </oc>
    <nc r="A89" t="n">
      <f>A88+1</f>
    </nc>
  </rcc>
  <rcc rId="449" ua="false" sId="7">
    <oc r="B89" t="n">
      <f>C88+B88</f>
    </oc>
    <nc r="B89" t="n">
      <f>C88+B88</f>
    </nc>
  </rcc>
  <rcc rId="450" ua="false" sId="7">
    <oc r="A90" t="n">
      <f>A89+1</f>
    </oc>
    <nc r="A90" t="n">
      <f>A89+1</f>
    </nc>
  </rcc>
  <rcc rId="451" ua="false" sId="7">
    <oc r="B90" t="n">
      <f>C89+B89</f>
    </oc>
    <nc r="B90" t="n">
      <f>C89+B89</f>
    </nc>
  </rcc>
  <rcc rId="452" ua="false" sId="7">
    <oc r="A91" t="n">
      <f>A90+1</f>
    </oc>
    <nc r="A91" t="n">
      <f>A90+1</f>
    </nc>
  </rcc>
  <rcc rId="453" ua="false" sId="7">
    <oc r="B91" t="n">
      <f>C90+B90</f>
    </oc>
    <nc r="B91" t="n">
      <f>C90+B90</f>
    </nc>
  </rcc>
  <rcc rId="454" ua="false" sId="7">
    <oc r="A92" t="n">
      <f>A91+1</f>
    </oc>
    <nc r="A92" t="n">
      <f>A91+1</f>
    </nc>
  </rcc>
  <rcc rId="455" ua="false" sId="7">
    <oc r="B92" t="n">
      <f>C91+B91</f>
    </oc>
    <nc r="B92" t="n">
      <f>C91+B91</f>
    </nc>
  </rcc>
  <rcc rId="456" ua="false" sId="7">
    <oc r="A93" t="n">
      <f>A92+1</f>
    </oc>
    <nc r="A93" t="n">
      <f>A92+1</f>
    </nc>
  </rcc>
  <rcc rId="457" ua="false" sId="7">
    <oc r="B93" t="n">
      <f>C92+B92</f>
    </oc>
    <nc r="B93" t="n">
      <f>C92+B92</f>
    </nc>
  </rcc>
  <rcc rId="458" ua="false" sId="7">
    <oc r="A94" t="n">
      <f>A93+1</f>
    </oc>
    <nc r="A94" t="n">
      <f>A93+1</f>
    </nc>
  </rcc>
  <rcc rId="459" ua="false" sId="7">
    <oc r="B94" t="n">
      <f>C93+B93</f>
    </oc>
    <nc r="B94" t="n">
      <f>C93+B93</f>
    </nc>
  </rcc>
  <rcc rId="460" ua="false" sId="7">
    <oc r="A95" t="n">
      <f>A94+1</f>
    </oc>
    <nc r="A95" t="n">
      <f>A94+1</f>
    </nc>
  </rcc>
  <rcc rId="461" ua="false" sId="7">
    <oc r="B95" t="n">
      <f>C94+B94</f>
    </oc>
    <nc r="B95" t="n">
      <f>C94+B94</f>
    </nc>
  </rcc>
  <rcc rId="462" ua="false" sId="7">
    <oc r="A96" t="n">
      <f>A95+1</f>
    </oc>
    <nc r="A96" t="n">
      <f>A95+1</f>
    </nc>
  </rcc>
  <rcc rId="463" ua="false" sId="7">
    <oc r="B96" t="n">
      <f>C95+B95</f>
    </oc>
    <nc r="B96" t="n">
      <f>C95+B95</f>
    </nc>
  </rcc>
  <rcc rId="464" ua="false" sId="7">
    <oc r="A97" t="n">
      <f>A96+1</f>
    </oc>
    <nc r="A97" t="n">
      <f>A96+1</f>
    </nc>
  </rcc>
  <rcc rId="465" ua="false" sId="7">
    <oc r="B97" t="n">
      <f>C96+B96</f>
    </oc>
    <nc r="B97" t="n">
      <f>C96+B96</f>
    </nc>
  </rcc>
  <rcc rId="466" ua="false" sId="7">
    <oc r="A98" t="n">
      <f>A97+1</f>
    </oc>
    <nc r="A98" t="n">
      <f>A97+1</f>
    </nc>
  </rcc>
  <rcc rId="467" ua="false" sId="7">
    <oc r="B98" t="n">
      <f>C97+B97</f>
    </oc>
    <nc r="B98" t="n">
      <f>C97+B97</f>
    </nc>
  </rcc>
  <rrc rId="468" ua="false" sId="8" eol="0" ref="15:15" action="insertRow"/>
  <rm rId="469" ua="false" sheetId="8" source="C13:F13" destination="C15:F15" sourceSheetId="8"/>
  <rrc rId="470" ua="false" sId="8" eol="0" ref="12:12" action="insertRow"/>
  <rcc rId="471" ua="false" sId="8">
    <oc r="A12" t="e">
      <f>#REF!+1</f>
    </oc>
    <nc r="A12" t="n">
      <f>A11+1</f>
    </nc>
  </rcc>
  <rcc rId="472" ua="false" sId="8">
    <oc r="B12" t="e">
      <f>C13+#REF!</f>
    </oc>
    <nc r="B12" t="n">
      <f>C11+B11</f>
    </nc>
  </rcc>
  <rcc rId="473" ua="false" sId="8">
    <nc r="A13" t="n">
      <f>A12+1</f>
    </nc>
  </rcc>
  <rcc rId="474" ua="false" sId="8">
    <nc r="B13" t="n">
      <f>C12+B12</f>
    </nc>
  </rcc>
  <rcc rId="475" ua="false" sId="8">
    <oc r="A14" t="n">
      <f>A12+1</f>
    </oc>
    <nc r="A14" t="n">
      <f>A13+1</f>
    </nc>
  </rcc>
  <rcc rId="476" ua="false" sId="8">
    <oc r="B14" t="n">
      <f>C12+B12</f>
    </oc>
    <nc r="B14" t="n">
      <f>C13+B13</f>
    </nc>
  </rcc>
  <rcc rId="477" ua="false" sId="8">
    <oc r="A15" t="n">
      <f>A14+1</f>
    </oc>
    <nc r="A15" t="n">
      <f>A14+1</f>
    </nc>
  </rcc>
  <rcc rId="478" ua="false" sId="8">
    <oc r="B15" t="n">
      <f>C14+B14</f>
    </oc>
    <nc r="B15" t="n">
      <f>C14+B14</f>
    </nc>
  </rcc>
  <rcc rId="479" ua="false" sId="8">
    <oc r="A16" t="n">
      <f>A15+1</f>
    </oc>
    <nc r="A16" t="n">
      <f>A15+1</f>
    </nc>
  </rcc>
  <rcc rId="480" ua="false" sId="8">
    <oc r="B16" t="n">
      <f>C15+B15</f>
    </oc>
    <nc r="B16" t="n">
      <f>C15+B15</f>
    </nc>
  </rcc>
  <rcc rId="481" ua="false" sId="8">
    <oc r="A17" t="n">
      <f>A16+1</f>
    </oc>
    <nc r="A17" t="n">
      <f>A16+1</f>
    </nc>
  </rcc>
  <rcc rId="482" ua="false" sId="8">
    <oc r="B17" t="n">
      <f>C16+B16</f>
    </oc>
    <nc r="B17" t="n">
      <f>C16+B16</f>
    </nc>
  </rcc>
  <rcc rId="483" ua="false" sId="8">
    <oc r="A18" t="n">
      <f>A17+1</f>
    </oc>
    <nc r="A18" t="n">
      <f>A17+1</f>
    </nc>
  </rcc>
  <rcc rId="484" ua="false" sId="8">
    <oc r="B18" t="n">
      <f>C17+B17</f>
    </oc>
    <nc r="B18" t="n">
      <f>C17+B17</f>
    </nc>
  </rcc>
  <rcc rId="485" ua="false" sId="8">
    <oc r="A19" t="n">
      <f>A18+1</f>
    </oc>
    <nc r="A19" t="n">
      <f>A18+1</f>
    </nc>
  </rcc>
  <rcc rId="486" ua="false" sId="8">
    <oc r="B19" t="n">
      <f>C18+B18</f>
    </oc>
    <nc r="B19" t="n">
      <f>C18+B18</f>
    </nc>
  </rcc>
  <rcc rId="487" ua="false" sId="8">
    <oc r="A20" t="n">
      <f>A19+1</f>
    </oc>
    <nc r="A20" t="n">
      <f>A19+1</f>
    </nc>
  </rcc>
  <rcc rId="488" ua="false" sId="8">
    <oc r="B20" t="n">
      <f>C19+B19</f>
    </oc>
    <nc r="B20" t="n">
      <f>C19+B19</f>
    </nc>
  </rcc>
  <rcc rId="489" ua="false" sId="8">
    <oc r="A21" t="n">
      <f>A20+1</f>
    </oc>
    <nc r="A21" t="n">
      <f>A20+1</f>
    </nc>
  </rcc>
  <rcc rId="490" ua="false" sId="8">
    <oc r="B21" t="n">
      <f>C20+B20</f>
    </oc>
    <nc r="B21" t="n">
      <f>C20+B20</f>
    </nc>
  </rcc>
  <rcc rId="491" ua="false" sId="8">
    <oc r="A22" t="n">
      <f>A21+1</f>
    </oc>
    <nc r="A22" t="n">
      <f>A21+1</f>
    </nc>
  </rcc>
  <rcc rId="492" ua="false" sId="8">
    <oc r="B22" t="n">
      <f>C21+B21</f>
    </oc>
    <nc r="B22" t="n">
      <f>C21+B21</f>
    </nc>
  </rcc>
  <rcc rId="493" ua="false" sId="8">
    <oc r="A23" t="n">
      <f>A22+1</f>
    </oc>
    <nc r="A23" t="n">
      <f>A22+1</f>
    </nc>
  </rcc>
  <rcc rId="494" ua="false" sId="8">
    <oc r="B23" t="n">
      <f>C22+B22</f>
    </oc>
    <nc r="B23" t="n">
      <f>C22+B22</f>
    </nc>
  </rcc>
  <rcc rId="495" ua="false" sId="8">
    <oc r="A24" t="n">
      <f>A23+1</f>
    </oc>
    <nc r="A24" t="n">
      <f>A23+1</f>
    </nc>
  </rcc>
  <rcc rId="496" ua="false" sId="8">
    <oc r="B24" t="n">
      <f>C23+B23</f>
    </oc>
    <nc r="B24" t="n">
      <f>C23+B23</f>
    </nc>
  </rcc>
  <rcc rId="497" ua="false" sId="8">
    <oc r="A25" t="n">
      <f>A24+1</f>
    </oc>
    <nc r="A25" t="n">
      <f>A24+1</f>
    </nc>
  </rcc>
  <rcc rId="498" ua="false" sId="8">
    <oc r="B25" t="n">
      <f>C24+B24</f>
    </oc>
    <nc r="B25" t="n">
      <f>C24+B24</f>
    </nc>
  </rcc>
  <rcc rId="499" ua="false" sId="8">
    <oc r="A26" t="n">
      <f>A25+1</f>
    </oc>
    <nc r="A26" t="n">
      <f>A25+1</f>
    </nc>
  </rcc>
  <rcc rId="500" ua="false" sId="8">
    <oc r="B26" t="n">
      <f>C25+B25</f>
    </oc>
    <nc r="B26" t="n">
      <f>C25+B25</f>
    </nc>
  </rcc>
  <rcc rId="501" ua="false" sId="8">
    <oc r="A27" t="n">
      <f>A26+1</f>
    </oc>
    <nc r="A27" t="n">
      <f>A26+1</f>
    </nc>
  </rcc>
  <rcc rId="502" ua="false" sId="8">
    <oc r="B27" t="n">
      <f>C26+B26</f>
    </oc>
    <nc r="B27" t="n">
      <f>C26+B26</f>
    </nc>
  </rcc>
  <rcc rId="503" ua="false" sId="8">
    <oc r="A28" t="n">
      <f>A27+1</f>
    </oc>
    <nc r="A28" t="n">
      <f>A27+1</f>
    </nc>
  </rcc>
  <rcc rId="504" ua="false" sId="8">
    <oc r="B28" t="n">
      <f>C27+B27</f>
    </oc>
    <nc r="B28" t="n">
      <f>C27+B27</f>
    </nc>
  </rcc>
  <rcc rId="505" ua="false" sId="8">
    <oc r="A29" t="n">
      <f>A28+1</f>
    </oc>
    <nc r="A29" t="n">
      <f>A28+1</f>
    </nc>
  </rcc>
  <rcc rId="506" ua="false" sId="8">
    <oc r="B29" t="n">
      <f>C28+B28</f>
    </oc>
    <nc r="B29" t="n">
      <f>C28+B28</f>
    </nc>
  </rcc>
  <rcc rId="507" ua="false" sId="8">
    <oc r="A30" t="n">
      <f>A29+1</f>
    </oc>
    <nc r="A30" t="n">
      <f>A29+1</f>
    </nc>
  </rcc>
  <rcc rId="508" ua="false" sId="8">
    <oc r="B30" t="n">
      <f>C29+B29</f>
    </oc>
    <nc r="B30" t="n">
      <f>C29+B29</f>
    </nc>
  </rcc>
  <rcc rId="509" ua="false" sId="8">
    <oc r="A31" t="n">
      <f>A30+1</f>
    </oc>
    <nc r="A31" t="n">
      <f>A30+1</f>
    </nc>
  </rcc>
  <rcc rId="510" ua="false" sId="8">
    <oc r="B31" t="n">
      <f>C30+B30</f>
    </oc>
    <nc r="B31" t="n">
      <f>C30+B30</f>
    </nc>
  </rcc>
  <rcc rId="511" ua="false" sId="8">
    <oc r="A32" t="n">
      <f>A31+1</f>
    </oc>
    <nc r="A32" t="n">
      <f>A31+1</f>
    </nc>
  </rcc>
  <rcc rId="512" ua="false" sId="8">
    <oc r="B32" t="n">
      <f>C31+B31</f>
    </oc>
    <nc r="B32" t="n">
      <f>C31+B31</f>
    </nc>
  </rcc>
  <rcc rId="513" ua="false" sId="8">
    <oc r="A33" t="n">
      <f>A32+1</f>
    </oc>
    <nc r="A33" t="n">
      <f>A32+1</f>
    </nc>
  </rcc>
  <rcc rId="514" ua="false" sId="8">
    <oc r="B33" t="n">
      <f>C32+B32</f>
    </oc>
    <nc r="B33" t="n">
      <f>C32+B32</f>
    </nc>
  </rcc>
  <rcc rId="515" ua="false" sId="8">
    <oc r="A34" t="n">
      <f>A33+1</f>
    </oc>
    <nc r="A34" t="n">
      <f>A33+1</f>
    </nc>
  </rcc>
  <rcc rId="516" ua="false" sId="8">
    <oc r="B34" t="n">
      <f>C33+B33</f>
    </oc>
    <nc r="B34" t="n">
      <f>C33+B33</f>
    </nc>
  </rcc>
  <rcc rId="517" ua="false" sId="8">
    <oc r="A35" t="n">
      <f>A34+1</f>
    </oc>
    <nc r="A35" t="n">
      <f>A34+1</f>
    </nc>
  </rcc>
  <rcc rId="518" ua="false" sId="8">
    <oc r="B35" t="n">
      <f>C34+B34</f>
    </oc>
    <nc r="B35" t="n">
      <f>C34+B34</f>
    </nc>
  </rcc>
  <rcc rId="519" ua="false" sId="8">
    <oc r="A36" t="n">
      <f>A35+1</f>
    </oc>
    <nc r="A36" t="n">
      <f>A35+1</f>
    </nc>
  </rcc>
  <rcc rId="520" ua="false" sId="8">
    <oc r="B36" t="n">
      <f>C35+B35</f>
    </oc>
    <nc r="B36" t="n">
      <f>C35+B35</f>
    </nc>
  </rcc>
  <rcc rId="521" ua="false" sId="8">
    <oc r="A37" t="n">
      <f>A36+1</f>
    </oc>
    <nc r="A37" t="n">
      <f>A36+1</f>
    </nc>
  </rcc>
  <rcc rId="522" ua="false" sId="8">
    <oc r="B37" t="n">
      <f>C36+B36</f>
    </oc>
    <nc r="B37" t="n">
      <f>C36+B36</f>
    </nc>
  </rcc>
  <rcc rId="523" ua="false" sId="8">
    <oc r="A38" t="n">
      <f>A37+1</f>
    </oc>
    <nc r="A38" t="n">
      <f>A37+1</f>
    </nc>
  </rcc>
  <rcc rId="524" ua="false" sId="8">
    <oc r="B38" t="n">
      <f>C37+B37</f>
    </oc>
    <nc r="B38" t="n">
      <f>C37+B37</f>
    </nc>
  </rcc>
  <rcc rId="525" ua="false" sId="8">
    <oc r="A39" t="n">
      <f>A38+1</f>
    </oc>
    <nc r="A39" t="n">
      <f>A38+1</f>
    </nc>
  </rcc>
  <rcc rId="526" ua="false" sId="8">
    <oc r="B39" t="n">
      <f>C38+B38</f>
    </oc>
    <nc r="B39" t="n">
      <f>C38+B38</f>
    </nc>
  </rcc>
  <rcc rId="527" ua="false" sId="8">
    <oc r="A40" t="n">
      <f>A39+1</f>
    </oc>
    <nc r="A40" t="n">
      <f>A39+1</f>
    </nc>
  </rcc>
  <rcc rId="528" ua="false" sId="8">
    <oc r="B40" t="n">
      <f>C39+B39</f>
    </oc>
    <nc r="B40" t="n">
      <f>C39+B39</f>
    </nc>
  </rcc>
  <rcc rId="529" ua="false" sId="8">
    <oc r="A41" t="n">
      <f>A40+1</f>
    </oc>
    <nc r="A41" t="n">
      <f>A40+1</f>
    </nc>
  </rcc>
  <rcc rId="530" ua="false" sId="8">
    <oc r="B41" t="n">
      <f>C40+B40</f>
    </oc>
    <nc r="B41" t="n">
      <f>C40+B40</f>
    </nc>
  </rcc>
  <rcc rId="531" ua="false" sId="8">
    <oc r="A42" t="n">
      <f>A41+1</f>
    </oc>
    <nc r="A42" t="n">
      <f>A41+1</f>
    </nc>
  </rcc>
  <rcc rId="532" ua="false" sId="8">
    <oc r="B42" t="n">
      <f>C41+B41</f>
    </oc>
    <nc r="B42" t="n">
      <f>C41+B41</f>
    </nc>
  </rcc>
  <rcc rId="533" ua="false" sId="8">
    <oc r="A43" t="n">
      <f>A42+1</f>
    </oc>
    <nc r="A43" t="n">
      <f>A42+1</f>
    </nc>
  </rcc>
  <rcc rId="534" ua="false" sId="8">
    <oc r="B43" t="n">
      <f>C42+B42</f>
    </oc>
    <nc r="B43" t="n">
      <f>C42+B42</f>
    </nc>
  </rcc>
  <rcc rId="535" ua="false" sId="8">
    <oc r="A44" t="n">
      <f>A43+1</f>
    </oc>
    <nc r="A44" t="n">
      <f>A43+1</f>
    </nc>
  </rcc>
  <rcc rId="536" ua="false" sId="8">
    <oc r="B44" t="n">
      <f>C43+B43</f>
    </oc>
    <nc r="B44" t="n">
      <f>C43+B43</f>
    </nc>
  </rcc>
  <rcc rId="537" ua="false" sId="8">
    <oc r="A45" t="n">
      <f>A44+1</f>
    </oc>
    <nc r="A45" t="n">
      <f>A44+1</f>
    </nc>
  </rcc>
  <rcc rId="538" ua="false" sId="8">
    <oc r="B45" t="n">
      <f>C44+B44</f>
    </oc>
    <nc r="B45" t="n">
      <f>C44+B44</f>
    </nc>
  </rcc>
  <rcc rId="539" ua="false" sId="8">
    <oc r="A46" t="n">
      <f>A45+1</f>
    </oc>
    <nc r="A46" t="n">
      <f>A45+1</f>
    </nc>
  </rcc>
  <rcc rId="540" ua="false" sId="8">
    <oc r="B46" t="n">
      <f>C45+B45</f>
    </oc>
    <nc r="B46" t="n">
      <f>C45+B45</f>
    </nc>
  </rcc>
  <rcc rId="541" ua="false" sId="8">
    <oc r="A47" t="n">
      <f>A46+1</f>
    </oc>
    <nc r="A47" t="n">
      <f>A46+1</f>
    </nc>
  </rcc>
  <rcc rId="542" ua="false" sId="8">
    <oc r="B47" t="n">
      <f>C46+B46</f>
    </oc>
    <nc r="B47" t="n">
      <f>C46+B46</f>
    </nc>
  </rcc>
  <rcc rId="543" ua="false" sId="8">
    <oc r="A48" t="n">
      <f>A47+1</f>
    </oc>
    <nc r="A48" t="n">
      <f>A47+1</f>
    </nc>
  </rcc>
  <rcc rId="544" ua="false" sId="8">
    <oc r="B48" t="n">
      <f>C47+B47</f>
    </oc>
    <nc r="B48" t="n">
      <f>C47+B47</f>
    </nc>
  </rcc>
  <rcc rId="545" ua="false" sId="8">
    <oc r="A49" t="n">
      <f>A48+1</f>
    </oc>
    <nc r="A49" t="n">
      <f>A48+1</f>
    </nc>
  </rcc>
  <rcc rId="546" ua="false" sId="8">
    <oc r="B49" t="n">
      <f>C48+B48</f>
    </oc>
    <nc r="B49" t="n">
      <f>C48+B48</f>
    </nc>
  </rcc>
  <rcc rId="547" ua="false" sId="8">
    <oc r="A50" t="n">
      <f>A49+1</f>
    </oc>
    <nc r="A50" t="n">
      <f>A49+1</f>
    </nc>
  </rcc>
  <rcc rId="548" ua="false" sId="8">
    <oc r="B50" t="n">
      <f>C49+B49</f>
    </oc>
    <nc r="B50" t="n">
      <f>C49+B49</f>
    </nc>
  </rcc>
  <rcc rId="549" ua="false" sId="8">
    <oc r="A51" t="n">
      <f>A50+1</f>
    </oc>
    <nc r="A51" t="n">
      <f>A50+1</f>
    </nc>
  </rcc>
  <rcc rId="550" ua="false" sId="8">
    <oc r="B51" t="n">
      <f>C50+B50</f>
    </oc>
    <nc r="B51" t="n">
      <f>C50+B50</f>
    </nc>
  </rcc>
  <rcc rId="551" ua="false" sId="8">
    <oc r="A52" t="n">
      <f>A51+1</f>
    </oc>
    <nc r="A52" t="n">
      <f>A51+1</f>
    </nc>
  </rcc>
  <rcc rId="552" ua="false" sId="8">
    <oc r="B52" t="n">
      <f>C51+B51</f>
    </oc>
    <nc r="B52" t="n">
      <f>C51+B51</f>
    </nc>
  </rcc>
  <rcc rId="553" ua="false" sId="8">
    <oc r="A53" t="n">
      <f>A52+1</f>
    </oc>
    <nc r="A53" t="n">
      <f>A52+1</f>
    </nc>
  </rcc>
  <rcc rId="554" ua="false" sId="8">
    <oc r="B53" t="n">
      <f>C52+B52</f>
    </oc>
    <nc r="B53" t="n">
      <f>C52+B52</f>
    </nc>
  </rcc>
  <rcc rId="555" ua="false" sId="8">
    <oc r="A54" t="n">
      <f>A53+1</f>
    </oc>
    <nc r="A54" t="n">
      <f>A53+1</f>
    </nc>
  </rcc>
  <rcc rId="556" ua="false" sId="8">
    <oc r="B54" t="n">
      <f>C53+B53</f>
    </oc>
    <nc r="B54" t="n">
      <f>C53+B53</f>
    </nc>
  </rcc>
  <rcc rId="557" ua="false" sId="8">
    <oc r="A55" t="n">
      <f>A54+1</f>
    </oc>
    <nc r="A55" t="n">
      <f>A54+1</f>
    </nc>
  </rcc>
  <rcc rId="558" ua="false" sId="8">
    <oc r="B55" t="n">
      <f>C54+B54</f>
    </oc>
    <nc r="B55" t="n">
      <f>C54+B54</f>
    </nc>
  </rcc>
  <rcc rId="559" ua="false" sId="8">
    <oc r="A56" t="n">
      <f>A55+1</f>
    </oc>
    <nc r="A56" t="n">
      <f>A55+1</f>
    </nc>
  </rcc>
  <rcc rId="560" ua="false" sId="8">
    <oc r="B56" t="n">
      <f>C55+B55</f>
    </oc>
    <nc r="B56" t="n">
      <f>C55+B55</f>
    </nc>
  </rcc>
  <rcc rId="561" ua="false" sId="8">
    <oc r="A57" t="n">
      <f>A56+1</f>
    </oc>
    <nc r="A57" t="n">
      <f>A56+1</f>
    </nc>
  </rcc>
  <rcc rId="562" ua="false" sId="8">
    <oc r="B57" t="n">
      <f>C56+B56</f>
    </oc>
    <nc r="B57" t="n">
      <f>C56+B56</f>
    </nc>
  </rcc>
  <rcc rId="563" ua="false" sId="8">
    <oc r="A58" t="n">
      <f>A57+1</f>
    </oc>
    <nc r="A58" t="n">
      <f>A57+1</f>
    </nc>
  </rcc>
  <rcc rId="564" ua="false" sId="8">
    <oc r="B58" t="n">
      <f>C57+B57</f>
    </oc>
    <nc r="B58" t="n">
      <f>C57+B57</f>
    </nc>
  </rcc>
  <rcc rId="565" ua="false" sId="8">
    <oc r="A59" t="n">
      <f>A58+1</f>
    </oc>
    <nc r="A59" t="n">
      <f>A58+1</f>
    </nc>
  </rcc>
  <rcc rId="566" ua="false" sId="8">
    <oc r="B59" t="n">
      <f>C58+B58</f>
    </oc>
    <nc r="B59" t="n">
      <f>C58+B58</f>
    </nc>
  </rcc>
  <rcc rId="567" ua="false" sId="8">
    <oc r="A60" t="n">
      <f>A59+1</f>
    </oc>
    <nc r="A60" t="n">
      <f>A59+1</f>
    </nc>
  </rcc>
  <rcc rId="568" ua="false" sId="8">
    <oc r="B60" t="n">
      <f>C59+B59</f>
    </oc>
    <nc r="B60" t="n">
      <f>C59+B59</f>
    </nc>
  </rcc>
  <rcc rId="569" ua="false" sId="8">
    <oc r="A61" t="n">
      <f>A60+1</f>
    </oc>
    <nc r="A61" t="n">
      <f>A60+1</f>
    </nc>
  </rcc>
  <rcc rId="570" ua="false" sId="8">
    <oc r="B61" t="n">
      <f>C60+B60</f>
    </oc>
    <nc r="B61" t="n">
      <f>C60+B60</f>
    </nc>
  </rcc>
  <rcc rId="571" ua="false" sId="8">
    <oc r="A62" t="n">
      <f>A61+1</f>
    </oc>
    <nc r="A62" t="n">
      <f>A61+1</f>
    </nc>
  </rcc>
  <rcc rId="572" ua="false" sId="8">
    <oc r="B62" t="n">
      <f>C61+B61</f>
    </oc>
    <nc r="B62" t="n">
      <f>C61+B61</f>
    </nc>
  </rcc>
  <rcc rId="573" ua="false" sId="8">
    <oc r="A63" t="n">
      <f>A62+1</f>
    </oc>
    <nc r="A63" t="n">
      <f>A62+1</f>
    </nc>
  </rcc>
  <rcc rId="574" ua="false" sId="8">
    <oc r="B63" t="n">
      <f>C62+B62</f>
    </oc>
    <nc r="B63" t="n">
      <f>C62+B62</f>
    </nc>
  </rcc>
  <rcc rId="575" ua="false" sId="8">
    <oc r="A64" t="n">
      <f>A63+1</f>
    </oc>
    <nc r="A64" t="n">
      <f>A63+1</f>
    </nc>
  </rcc>
  <rcc rId="576" ua="false" sId="8">
    <oc r="B64" t="n">
      <f>C63+B63</f>
    </oc>
    <nc r="B64" t="n">
      <f>C63+B63</f>
    </nc>
  </rcc>
  <rcc rId="577" ua="false" sId="8">
    <oc r="A65" t="n">
      <f>A64+1</f>
    </oc>
    <nc r="A65" t="n">
      <f>A64+1</f>
    </nc>
  </rcc>
  <rcc rId="578" ua="false" sId="8">
    <oc r="B65" t="n">
      <f>C64+B64</f>
    </oc>
    <nc r="B65" t="n">
      <f>C64+B64</f>
    </nc>
  </rcc>
  <rcc rId="579" ua="false" sId="8">
    <oc r="A66" t="n">
      <f>A65+1</f>
    </oc>
    <nc r="A66" t="n">
      <f>A65+1</f>
    </nc>
  </rcc>
  <rcc rId="580" ua="false" sId="8">
    <oc r="B66" t="n">
      <f>C65+B65</f>
    </oc>
    <nc r="B66" t="n">
      <f>C65+B65</f>
    </nc>
  </rcc>
  <rcc rId="581" ua="false" sId="8">
    <oc r="A67" t="n">
      <f>A66+1</f>
    </oc>
    <nc r="A67" t="n">
      <f>A66+1</f>
    </nc>
  </rcc>
  <rcc rId="582" ua="false" sId="8">
    <oc r="B67" t="n">
      <f>C66+B66</f>
    </oc>
    <nc r="B67" t="n">
      <f>C66+B66</f>
    </nc>
  </rcc>
  <rcc rId="583" ua="false" sId="8">
    <oc r="A68" t="n">
      <f>A67+1</f>
    </oc>
    <nc r="A68" t="n">
      <f>A67+1</f>
    </nc>
  </rcc>
  <rcc rId="584" ua="false" sId="8">
    <oc r="B68" t="n">
      <f>C67+B67</f>
    </oc>
    <nc r="B68" t="n">
      <f>C67+B67</f>
    </nc>
  </rcc>
  <rcc rId="585" ua="false" sId="8">
    <oc r="A69" t="n">
      <f>A68+1</f>
    </oc>
    <nc r="A69" t="n">
      <f>A68+1</f>
    </nc>
  </rcc>
  <rcc rId="586" ua="false" sId="8">
    <oc r="B69" t="n">
      <f>C68+B68</f>
    </oc>
    <nc r="B69" t="n">
      <f>C68+B68</f>
    </nc>
  </rcc>
  <rcc rId="587" ua="false" sId="8">
    <oc r="A70" t="n">
      <f>A69+1</f>
    </oc>
    <nc r="A70" t="n">
      <f>A69+1</f>
    </nc>
  </rcc>
  <rcc rId="588" ua="false" sId="8">
    <oc r="B70" t="n">
      <f>C69+B69</f>
    </oc>
    <nc r="B70" t="n">
      <f>C69+B69</f>
    </nc>
  </rcc>
  <rcc rId="589" ua="false" sId="8">
    <oc r="A71" t="n">
      <f>A70+1</f>
    </oc>
    <nc r="A71" t="n">
      <f>A70+1</f>
    </nc>
  </rcc>
  <rcc rId="590" ua="false" sId="8">
    <oc r="B71" t="n">
      <f>C70+B70</f>
    </oc>
    <nc r="B71" t="n">
      <f>C70+B70</f>
    </nc>
  </rcc>
  <rcc rId="591" ua="false" sId="8">
    <oc r="A72" t="n">
      <f>A71+1</f>
    </oc>
    <nc r="A72" t="n">
      <f>A71+1</f>
    </nc>
  </rcc>
  <rcc rId="592" ua="false" sId="8">
    <oc r="B72" t="n">
      <f>C71+B71</f>
    </oc>
    <nc r="B72" t="n">
      <f>C71+B71</f>
    </nc>
  </rcc>
  <rcc rId="593" ua="false" sId="8">
    <oc r="A73" t="n">
      <f>A72+1</f>
    </oc>
    <nc r="A73" t="n">
      <f>A72+1</f>
    </nc>
  </rcc>
  <rcc rId="594" ua="false" sId="8">
    <oc r="B73" t="n">
      <f>C72+B72</f>
    </oc>
    <nc r="B73" t="n">
      <f>C72+B72</f>
    </nc>
  </rcc>
  <rcc rId="595" ua="false" sId="8">
    <oc r="A74" t="n">
      <f>A73+1</f>
    </oc>
    <nc r="A74" t="n">
      <f>A73+1</f>
    </nc>
  </rcc>
  <rcc rId="596" ua="false" sId="8">
    <oc r="B74" t="n">
      <f>C73+B73</f>
    </oc>
    <nc r="B74" t="n">
      <f>C73+B73</f>
    </nc>
  </rcc>
  <rcc rId="597" ua="false" sId="8">
    <oc r="A75" t="n">
      <f>A74+1</f>
    </oc>
    <nc r="A75" t="n">
      <f>A74+1</f>
    </nc>
  </rcc>
  <rcc rId="598" ua="false" sId="8">
    <oc r="B75" t="n">
      <f>C74+B74</f>
    </oc>
    <nc r="B75" t="n">
      <f>C74+B74</f>
    </nc>
  </rcc>
  <rcc rId="599" ua="false" sId="8">
    <oc r="A76" t="n">
      <f>A75+1</f>
    </oc>
    <nc r="A76" t="n">
      <f>A75+1</f>
    </nc>
  </rcc>
  <rcc rId="600" ua="false" sId="8">
    <oc r="B76" t="n">
      <f>C75+B75</f>
    </oc>
    <nc r="B76" t="n">
      <f>C75+B75</f>
    </nc>
  </rcc>
  <rcc rId="601" ua="false" sId="8">
    <oc r="A77" t="n">
      <f>A76+1</f>
    </oc>
    <nc r="A77" t="n">
      <f>A76+1</f>
    </nc>
  </rcc>
  <rcc rId="602" ua="false" sId="8">
    <oc r="B77" t="n">
      <f>C76+B76</f>
    </oc>
    <nc r="B77" t="n">
      <f>C76+B76</f>
    </nc>
  </rcc>
  <rcc rId="603" ua="false" sId="8">
    <oc r="A78" t="n">
      <f>A77+1</f>
    </oc>
    <nc r="A78" t="n">
      <f>A77+1</f>
    </nc>
  </rcc>
  <rcc rId="604" ua="false" sId="8">
    <oc r="B78" t="n">
      <f>C77+B77</f>
    </oc>
    <nc r="B78" t="n">
      <f>C77+B77</f>
    </nc>
  </rcc>
  <rcc rId="605" ua="false" sId="8">
    <oc r="A79" t="n">
      <f>A78+1</f>
    </oc>
    <nc r="A79" t="n">
      <f>A78+1</f>
    </nc>
  </rcc>
  <rcc rId="606" ua="false" sId="8">
    <oc r="B79" t="n">
      <f>C78+B78</f>
    </oc>
    <nc r="B79" t="n">
      <f>C78+B78</f>
    </nc>
  </rcc>
  <rcc rId="607" ua="false" sId="8">
    <oc r="A80" t="n">
      <f>A79+1</f>
    </oc>
    <nc r="A80" t="n">
      <f>A79+1</f>
    </nc>
  </rcc>
  <rcc rId="608" ua="false" sId="8">
    <oc r="B80" t="n">
      <f>C79+B79</f>
    </oc>
    <nc r="B80" t="n">
      <f>C79+B79</f>
    </nc>
  </rcc>
  <rcc rId="609" ua="false" sId="8">
    <oc r="A81" t="n">
      <f>A80+1</f>
    </oc>
    <nc r="A81" t="n">
      <f>A80+1</f>
    </nc>
  </rcc>
  <rcc rId="610" ua="false" sId="8">
    <oc r="B81" t="n">
      <f>C80+B80</f>
    </oc>
    <nc r="B81" t="n">
      <f>C80+B80</f>
    </nc>
  </rcc>
  <rcc rId="611" ua="false" sId="8">
    <oc r="A83" t="n">
      <f>A81+1</f>
    </oc>
    <nc r="A83" t="n">
      <f>A81+1</f>
    </nc>
  </rcc>
  <rcc rId="612" ua="false" sId="8">
    <oc r="B83" t="n">
      <f>C81+B81</f>
    </oc>
    <nc r="B83" t="n">
      <f>C81+B81</f>
    </nc>
  </rcc>
  <rcc rId="613" ua="false" sId="8">
    <oc r="A84" t="n">
      <f>A83+1</f>
    </oc>
    <nc r="A84" t="n">
      <f>A83+1</f>
    </nc>
  </rcc>
  <rcc rId="614" ua="false" sId="8">
    <oc r="B84" t="n">
      <f>C85+B83</f>
    </oc>
    <nc r="B84" t="n">
      <f>C85+B83</f>
    </nc>
  </rcc>
  <rcc rId="615" ua="false" sId="8">
    <oc r="A86" t="n">
      <f>A84+1</f>
    </oc>
    <nc r="A86" t="n">
      <f>A84+1</f>
    </nc>
  </rcc>
  <rcc rId="616" ua="false" sId="8">
    <oc r="B86" t="n">
      <f>C84+B84</f>
    </oc>
    <nc r="B86" t="n">
      <f>C84+B84</f>
    </nc>
  </rcc>
  <rcc rId="617" ua="false" sId="8">
    <oc r="A87" t="n">
      <f>A86+1</f>
    </oc>
    <nc r="A87" t="n">
      <f>A86+1</f>
    </nc>
  </rcc>
  <rcc rId="618" ua="false" sId="8">
    <oc r="B87" t="n">
      <f>C86+B86</f>
    </oc>
    <nc r="B87" t="n">
      <f>C86+B86</f>
    </nc>
  </rcc>
  <rcc rId="619" ua="false" sId="8">
    <oc r="A88" t="n">
      <f>A87+1</f>
    </oc>
    <nc r="A88" t="n">
      <f>A87+1</f>
    </nc>
  </rcc>
  <rcc rId="620" ua="false" sId="8">
    <oc r="B88" t="n">
      <f>C87+B87</f>
    </oc>
    <nc r="B88" t="n">
      <f>C87+B87</f>
    </nc>
  </rcc>
  <rcc rId="621" ua="false" sId="8">
    <oc r="A89" t="n">
      <f>A88+1</f>
    </oc>
    <nc r="A89" t="n">
      <f>A88+1</f>
    </nc>
  </rcc>
  <rcc rId="622" ua="false" sId="8">
    <oc r="B89" t="n">
      <f>C88+B88</f>
    </oc>
    <nc r="B89" t="n">
      <f>C88+B88</f>
    </nc>
  </rcc>
  <rcc rId="623" ua="false" sId="8">
    <oc r="A90" t="n">
      <f>A89+1</f>
    </oc>
    <nc r="A90" t="n">
      <f>A89+1</f>
    </nc>
  </rcc>
  <rcc rId="624" ua="false" sId="8">
    <oc r="B90" t="n">
      <f>C89+B89</f>
    </oc>
    <nc r="B90" t="n">
      <f>C89+B89</f>
    </nc>
  </rcc>
  <rcc rId="625" ua="false" sId="8">
    <oc r="A91" t="n">
      <f>A90+1</f>
    </oc>
    <nc r="A91" t="n">
      <f>A90+1</f>
    </nc>
  </rcc>
  <rcc rId="626" ua="false" sId="8">
    <oc r="B91" t="n">
      <f>C90+B90</f>
    </oc>
    <nc r="B91" t="n">
      <f>C90+B90</f>
    </nc>
  </rcc>
  <rcc rId="627" ua="false" sId="8">
    <oc r="A92" t="n">
      <f>A91+1</f>
    </oc>
    <nc r="A92" t="n">
      <f>A91+1</f>
    </nc>
  </rcc>
  <rcc rId="628" ua="false" sId="8">
    <oc r="B92" t="n">
      <f>C91+B91</f>
    </oc>
    <nc r="B92" t="n">
      <f>C91+B91</f>
    </nc>
  </rcc>
  <rcc rId="629" ua="false" sId="8">
    <oc r="A93" t="n">
      <f>A92+1</f>
    </oc>
    <nc r="A93" t="n">
      <f>A92+1</f>
    </nc>
  </rcc>
  <rcc rId="630" ua="false" sId="8">
    <oc r="B93" t="n">
      <f>C92+B92</f>
    </oc>
    <nc r="B93" t="n">
      <f>C92+B92</f>
    </nc>
  </rcc>
  <rcc rId="631" ua="false" sId="8">
    <oc r="A94" t="n">
      <f>A93+1</f>
    </oc>
    <nc r="A94" t="n">
      <f>A93+1</f>
    </nc>
  </rcc>
  <rcc rId="632" ua="false" sId="8">
    <oc r="B94" t="n">
      <f>C93+B93</f>
    </oc>
    <nc r="B94" t="n">
      <f>C93+B93</f>
    </nc>
  </rcc>
  <rcc rId="633" ua="false" sId="8">
    <oc r="A95" t="n">
      <f>A94+1</f>
    </oc>
    <nc r="A95" t="n">
      <f>A94+1</f>
    </nc>
  </rcc>
  <rcc rId="634" ua="false" sId="8">
    <oc r="B95" t="n">
      <f>C94+B94</f>
    </oc>
    <nc r="B95" t="n">
      <f>C94+B94</f>
    </nc>
  </rcc>
  <rcc rId="635" ua="false" sId="8">
    <oc r="A96" t="n">
      <f>A95+1</f>
    </oc>
    <nc r="A96" t="n">
      <f>A95+1</f>
    </nc>
  </rcc>
  <rcc rId="636" ua="false" sId="8">
    <oc r="B96" t="n">
      <f>C95+B95</f>
    </oc>
    <nc r="B96" t="n">
      <f>C95+B95</f>
    </nc>
  </rcc>
  <rcc rId="637" ua="false" sId="8">
    <oc r="A97" t="n">
      <f>A96+1</f>
    </oc>
    <nc r="A97" t="n">
      <f>A96+1</f>
    </nc>
  </rcc>
  <rcc rId="638" ua="false" sId="8">
    <oc r="B97" t="n">
      <f>C96+B96</f>
    </oc>
    <nc r="B97" t="n">
      <f>C96+B96</f>
    </nc>
  </rcc>
  <rcc rId="639" ua="false" sId="8">
    <oc r="A98" t="n">
      <f>A97+1</f>
    </oc>
    <nc r="A98" t="n">
      <f>A97+1</f>
    </nc>
  </rcc>
  <rcc rId="640" ua="false" sId="8">
    <oc r="B98" t="n">
      <f>C97+B97</f>
    </oc>
    <nc r="B98" t="n">
      <f>C97+B97</f>
    </nc>
  </rcc>
  <rcc rId="641" ua="false" sId="8">
    <oc r="A99" t="n">
      <f>A98+1</f>
    </oc>
    <nc r="A99" t="n">
      <f>A98+1</f>
    </nc>
  </rcc>
  <rcc rId="642" ua="false" sId="8">
    <oc r="B99" t="n">
      <f>C98+B98</f>
    </oc>
    <nc r="B99" t="n">
      <f>C98+B98</f>
    </nc>
  </rcc>
  <rcc rId="643" ua="false" sId="8">
    <oc r="A100" t="n">
      <f>A99+1</f>
    </oc>
    <nc r="A100" t="n">
      <f>A99+1</f>
    </nc>
  </rcc>
  <rcc rId="644" ua="false" sId="8">
    <oc r="B100" t="n">
      <f>C99+B99</f>
    </oc>
    <nc r="B100" t="n">
      <f>C99+B99</f>
    </nc>
  </rcc>
  <rcc rId="645" ua="false" sId="8">
    <oc r="A101" t="n">
      <f>A100+1</f>
    </oc>
    <nc r="A101" t="n">
      <f>A100+1</f>
    </nc>
  </rcc>
  <rcc rId="646" ua="false" sId="8">
    <oc r="B101" t="n">
      <f>C100+B100</f>
    </oc>
    <nc r="B101" t="n">
      <f>C100+B100</f>
    </nc>
  </rcc>
  <rcc rId="647" ua="false" sId="8">
    <oc r="A102" t="n">
      <f>A101+1</f>
    </oc>
    <nc r="A102" t="n">
      <f>A101+1</f>
    </nc>
  </rcc>
  <rcc rId="648" ua="false" sId="8">
    <oc r="B102" t="n">
      <f>C101+B101</f>
    </oc>
    <nc r="B102" t="n">
      <f>C101+B101</f>
    </nc>
  </rcc>
  <rcc rId="649" ua="false" sId="8">
    <oc r="A103" t="n">
      <f>A102+1</f>
    </oc>
    <nc r="A103" t="n">
      <f>A102+1</f>
    </nc>
  </rcc>
  <rcc rId="650" ua="false" sId="8">
    <oc r="B103" t="n">
      <f>C102+B102</f>
    </oc>
    <nc r="B103" t="n">
      <f>C102+B102</f>
    </nc>
  </rcc>
  <rcc rId="651" ua="false" sId="8">
    <oc r="A104" t="n">
      <f>A103+1</f>
    </oc>
    <nc r="A104" t="n">
      <f>A103+1</f>
    </nc>
  </rcc>
  <rcc rId="652" ua="false" sId="8">
    <oc r="B104" t="n">
      <f>C103+B103</f>
    </oc>
    <nc r="B104" t="n">
      <f>C103+B103</f>
    </nc>
  </rcc>
  <rcc rId="653" ua="false" sId="8">
    <oc r="A105" t="n">
      <f>A104+1</f>
    </oc>
    <nc r="A105" t="n">
      <f>A104+1</f>
    </nc>
  </rcc>
  <rcc rId="654" ua="false" sId="8">
    <oc r="B105" t="n">
      <f>C104+B104</f>
    </oc>
    <nc r="B105" t="n">
      <f>C104+B104</f>
    </nc>
  </rcc>
  <rcc rId="655" ua="false" sId="8">
    <oc r="A106" t="n">
      <f>A105+1</f>
    </oc>
    <nc r="A106" t="n">
      <f>A105+1</f>
    </nc>
  </rcc>
  <rcc rId="656" ua="false" sId="8">
    <oc r="B106" t="n">
      <f>C105+B105</f>
    </oc>
    <nc r="B106" t="n">
      <f>C105+B105</f>
    </nc>
  </rcc>
  <rcc rId="657" ua="false" sId="8">
    <oc r="A107" t="n">
      <f>A106+1</f>
    </oc>
    <nc r="A107" t="n">
      <f>A106+1</f>
    </nc>
  </rcc>
  <rcc rId="658" ua="false" sId="8">
    <oc r="B107" t="n">
      <f>C106+B106</f>
    </oc>
    <nc r="B107" t="n">
      <f>C106+B106</f>
    </nc>
  </rcc>
  <rcc rId="659" ua="false" sId="8">
    <oc r="A108" t="n">
      <f>A107+1</f>
    </oc>
    <nc r="A108" t="n">
      <f>A107+1</f>
    </nc>
  </rcc>
  <rcc rId="660" ua="false" sId="8">
    <oc r="B108" t="n">
      <f>C107+B107</f>
    </oc>
    <nc r="B108" t="n">
      <f>C107+B107</f>
    </nc>
  </rcc>
  <rcc rId="661" ua="false" sId="8">
    <oc r="A109" t="n">
      <f>A108+1</f>
    </oc>
    <nc r="A109" t="n">
      <f>A108+1</f>
    </nc>
  </rcc>
  <rcc rId="662" ua="false" sId="8">
    <oc r="B109" t="n">
      <f>C108+B108</f>
    </oc>
    <nc r="B109" t="n">
      <f>C108+B108</f>
    </nc>
  </rcc>
  <rcc rId="663" ua="false" sId="8">
    <oc r="A110" t="n">
      <f>A109+1</f>
    </oc>
    <nc r="A110" t="n">
      <f>A109+1</f>
    </nc>
  </rcc>
  <rcc rId="664" ua="false" sId="8">
    <oc r="B110" t="n">
      <f>C109+B109</f>
    </oc>
    <nc r="B110" t="n">
      <f>C109+B109</f>
    </nc>
  </rcc>
  <rcc rId="665" ua="false" sId="8">
    <oc r="A111" t="n">
      <f>A110+1</f>
    </oc>
    <nc r="A111" t="n">
      <f>A110+1</f>
    </nc>
  </rcc>
  <rcc rId="666" ua="false" sId="8">
    <oc r="B111" t="n">
      <f>C110+B110</f>
    </oc>
    <nc r="B111" t="n">
      <f>C110+B110</f>
    </nc>
  </rcc>
  <rcc rId="667" ua="false" sId="8">
    <oc r="A112" t="n">
      <f>A111+1</f>
    </oc>
    <nc r="A112" t="n">
      <f>A111+1</f>
    </nc>
  </rcc>
  <rcc rId="668" ua="false" sId="8">
    <oc r="B112" t="n">
      <f>C111+B111</f>
    </oc>
    <nc r="B112" t="n">
      <f>C111+B111</f>
    </nc>
  </rcc>
  <rcc rId="669" ua="false" sId="8">
    <oc r="A113" t="n">
      <f>A112+1</f>
    </oc>
    <nc r="A113" t="n">
      <f>A112+1</f>
    </nc>
  </rcc>
  <rcc rId="670" ua="false" sId="8">
    <oc r="B113" t="n">
      <f>C112+B112</f>
    </oc>
    <nc r="B113" t="n">
      <f>C112+B112</f>
    </nc>
  </rcc>
  <rcc rId="671" ua="false" sId="8">
    <oc r="A114" t="n">
      <f>A113+1</f>
    </oc>
    <nc r="A114" t="n">
      <f>A113+1</f>
    </nc>
  </rcc>
  <rcc rId="672" ua="false" sId="8">
    <oc r="B114" t="n">
      <f>C113+B113</f>
    </oc>
    <nc r="B114" t="n">
      <f>C113+B113</f>
    </nc>
  </rcc>
  <rcc rId="673" ua="false" sId="8">
    <oc r="A115" t="n">
      <f>A114+1</f>
    </oc>
    <nc r="A115" t="n">
      <f>A114+1</f>
    </nc>
  </rcc>
  <rcc rId="674" ua="false" sId="8">
    <oc r="B115" t="n">
      <f>C114+B114</f>
    </oc>
    <nc r="B115" t="n">
      <f>C114+B114</f>
    </nc>
  </rcc>
  <rcc rId="675" ua="false" sId="8">
    <oc r="A116" t="n">
      <f>A115+1</f>
    </oc>
    <nc r="A116" t="n">
      <f>A115+1</f>
    </nc>
  </rcc>
  <rcc rId="676" ua="false" sId="8">
    <oc r="B116" t="n">
      <f>C115+B115</f>
    </oc>
    <nc r="B116" t="n">
      <f>C115+B115</f>
    </nc>
  </rcc>
  <rcc rId="677" ua="false" sId="8">
    <oc r="A117" t="n">
      <f>A116+1</f>
    </oc>
    <nc r="A117" t="n">
      <f>A116+1</f>
    </nc>
  </rcc>
  <rcc rId="678" ua="false" sId="8">
    <oc r="B117" t="n">
      <f>C116+B116</f>
    </oc>
    <nc r="B117" t="n">
      <f>C116+B116</f>
    </nc>
  </rcc>
  <rcc rId="679" ua="false" sId="8">
    <oc r="A118" t="n">
      <f>A117+1</f>
    </oc>
    <nc r="A118" t="n">
      <f>A117+1</f>
    </nc>
  </rcc>
  <rcc rId="680" ua="false" sId="8">
    <oc r="B118" t="n">
      <f>C117+B117</f>
    </oc>
    <nc r="B118" t="n">
      <f>C117+B117</f>
    </nc>
  </rcc>
  <rcc rId="681" ua="false" sId="8">
    <oc r="A119" t="n">
      <f>A118+1</f>
    </oc>
    <nc r="A119" t="n">
      <f>A118+1</f>
    </nc>
  </rcc>
  <rcc rId="682" ua="false" sId="8">
    <oc r="B119" t="n">
      <f>C118+B118</f>
    </oc>
    <nc r="B119" t="n">
      <f>C118+B118</f>
    </nc>
  </rcc>
  <rcc rId="683" ua="false" sId="8">
    <oc r="A120" t="n">
      <f>A119+1</f>
    </oc>
    <nc r="A120" t="n">
      <f>A119+1</f>
    </nc>
  </rcc>
  <rcc rId="684" ua="false" sId="8">
    <oc r="B120" t="n">
      <f>C119+B119</f>
    </oc>
    <nc r="B120" t="n">
      <f>C119+B119</f>
    </nc>
  </rcc>
  <rcc rId="685" ua="false" sId="8">
    <oc r="A121" t="n">
      <f>A120+1</f>
    </oc>
    <nc r="A121" t="n">
      <f>A120+1</f>
    </nc>
  </rcc>
  <rcc rId="686" ua="false" sId="8">
    <oc r="B121" t="n">
      <f>C120+B120</f>
    </oc>
    <nc r="B121" t="n">
      <f>C120+B120</f>
    </nc>
  </rcc>
  <rcc rId="687" ua="false" sId="8">
    <oc r="A122" t="n">
      <f>A121+1</f>
    </oc>
    <nc r="A122" t="n">
      <f>A121+1</f>
    </nc>
  </rcc>
  <rcc rId="688" ua="false" sId="8">
    <oc r="B122" t="n">
      <f>C121+B121</f>
    </oc>
    <nc r="B122" t="n">
      <f>C121+B121</f>
    </nc>
  </rcc>
  <rcc rId="689" ua="false" sId="8">
    <oc r="A123" t="n">
      <f>A122+1</f>
    </oc>
    <nc r="A123" t="n">
      <f>A122+1</f>
    </nc>
  </rcc>
  <rcc rId="690" ua="false" sId="8">
    <oc r="B123" t="n">
      <f>C122+B122</f>
    </oc>
    <nc r="B123" t="n">
      <f>C122+B122</f>
    </nc>
  </rcc>
  <rcc rId="691" ua="false" sId="8">
    <oc r="A124" t="n">
      <f>A123+1</f>
    </oc>
    <nc r="A124" t="n">
      <f>A123+1</f>
    </nc>
  </rcc>
  <rcc rId="692" ua="false" sId="8">
    <oc r="B124" t="n">
      <f>C123+B123</f>
    </oc>
    <nc r="B124" t="n">
      <f>C123+B123</f>
    </nc>
  </rcc>
  <rcc rId="693" ua="false" sId="8">
    <oc r="A125" t="n">
      <f>A124+1</f>
    </oc>
    <nc r="A125" t="n">
      <f>A124+1</f>
    </nc>
  </rcc>
  <rcc rId="694" ua="false" sId="8">
    <oc r="B125" t="n">
      <f>C124+B124</f>
    </oc>
    <nc r="B125" t="n">
      <f>C124+B124</f>
    </nc>
  </rcc>
  <rcc rId="695" ua="false" sId="8">
    <oc r="A126" t="n">
      <f>A125+1</f>
    </oc>
    <nc r="A126" t="n">
      <f>A125+1</f>
    </nc>
  </rcc>
  <rcc rId="696" ua="false" sId="8">
    <oc r="B126" t="n">
      <f>C125+B125</f>
    </oc>
    <nc r="B126" t="n">
      <f>C125+B125</f>
    </nc>
  </rcc>
  <rcc rId="697" ua="false" sId="8">
    <oc r="A127" t="n">
      <f>A126+1</f>
    </oc>
    <nc r="A127" t="n">
      <f>A126+1</f>
    </nc>
  </rcc>
  <rcc rId="698" ua="false" sId="8">
    <oc r="B127" t="n">
      <f>C126+B126</f>
    </oc>
    <nc r="B127" t="n">
      <f>C126+B126</f>
    </nc>
  </rcc>
  <rcc rId="699" ua="false" sId="8">
    <oc r="A128" t="n">
      <f>A127+1</f>
    </oc>
    <nc r="A128" t="n">
      <f>A127+1</f>
    </nc>
  </rcc>
  <rcc rId="700" ua="false" sId="8">
    <oc r="B128" t="n">
      <f>C127+B127</f>
    </oc>
    <nc r="B128" t="n">
      <f>C127+B127</f>
    </nc>
  </rcc>
  <rcc rId="701" ua="false" sId="8">
    <oc r="A129" t="n">
      <f>A128+1</f>
    </oc>
    <nc r="A129" t="n">
      <f>A128+1</f>
    </nc>
  </rcc>
  <rcc rId="702" ua="false" sId="8">
    <oc r="B129" t="n">
      <f>C128+B128</f>
    </oc>
    <nc r="B129" t="n">
      <f>C128+B128</f>
    </nc>
  </rcc>
  <rcc rId="703" ua="false" sId="8">
    <oc r="A130" t="n">
      <f>A129+1</f>
    </oc>
    <nc r="A130" t="n">
      <f>A129+1</f>
    </nc>
  </rcc>
  <rcc rId="704" ua="false" sId="8">
    <oc r="B130" t="n">
      <f>C129+B129</f>
    </oc>
    <nc r="B130" t="n">
      <f>C129+B129</f>
    </nc>
  </rcc>
  <rcc rId="705" ua="false" sId="8">
    <oc r="A131" t="n">
      <f>A130+1</f>
    </oc>
    <nc r="A131" t="n">
      <f>A130+1</f>
    </nc>
  </rcc>
  <rcc rId="706" ua="false" sId="8">
    <oc r="B131" t="n">
      <f>C130+B130</f>
    </oc>
    <nc r="B131" t="n">
      <f>C130+B130</f>
    </nc>
  </rcc>
  <rcc rId="707" ua="false" sId="8">
    <oc r="A132" t="n">
      <f>A131+1</f>
    </oc>
    <nc r="A132" t="n">
      <f>A131+1</f>
    </nc>
  </rcc>
  <rcc rId="708" ua="false" sId="8">
    <oc r="B132" t="n">
      <f>C131+B131</f>
    </oc>
    <nc r="B132" t="n">
      <f>C131+B131</f>
    </nc>
  </rcc>
  <rcc rId="709" ua="false" sId="8">
    <oc r="A133" t="n">
      <f>A132+1</f>
    </oc>
    <nc r="A133" t="n">
      <f>A132+1</f>
    </nc>
  </rcc>
  <rcc rId="710" ua="false" sId="8">
    <oc r="B133" t="n">
      <f>C132+B132</f>
    </oc>
    <nc r="B133" t="n">
      <f>C132+B132</f>
    </nc>
  </rcc>
  <rcc rId="711" ua="false" sId="8">
    <oc r="A134" t="n">
      <f>A133+1</f>
    </oc>
    <nc r="A134" t="n">
      <f>A133+1</f>
    </nc>
  </rcc>
  <rcc rId="712" ua="false" sId="8">
    <oc r="B134" t="n">
      <f>C133+B133</f>
    </oc>
    <nc r="B134" t="n">
      <f>C133+B133</f>
    </nc>
  </rcc>
  <rcc rId="713" ua="false" sId="8">
    <oc r="A135" t="n">
      <f>A134+1</f>
    </oc>
    <nc r="A135" t="n">
      <f>A134+1</f>
    </nc>
  </rcc>
  <rcc rId="714" ua="false" sId="8">
    <oc r="B135" t="n">
      <f>C134+B134</f>
    </oc>
    <nc r="B135" t="n">
      <f>C134+B134</f>
    </nc>
  </rcc>
  <rcc rId="715" ua="false" sId="8">
    <oc r="A136" t="n">
      <f>A135+1</f>
    </oc>
    <nc r="A136" t="n">
      <f>A135+1</f>
    </nc>
  </rcc>
  <rcc rId="716" ua="false" sId="8">
    <oc r="B136" t="n">
      <f>C135+B135</f>
    </oc>
    <nc r="B136" t="n">
      <f>C135+B135</f>
    </nc>
  </rcc>
  <rcc rId="717" ua="false" sId="8">
    <oc r="A137" t="n">
      <f>A136+1</f>
    </oc>
    <nc r="A137" t="n">
      <f>A136+1</f>
    </nc>
  </rcc>
  <rcc rId="718" ua="false" sId="8">
    <oc r="B137" t="n">
      <f>C136+B136</f>
    </oc>
    <nc r="B137" t="n">
      <f>C136+B136</f>
    </nc>
  </rcc>
  <rcc rId="719" ua="false" sId="8">
    <oc r="A138" t="n">
      <f>A137+1</f>
    </oc>
    <nc r="A138" t="n">
      <f>A137+1</f>
    </nc>
  </rcc>
  <rcc rId="720" ua="false" sId="8">
    <oc r="B138" t="n">
      <f>C137+B137</f>
    </oc>
    <nc r="B138" t="n">
      <f>C137+B137</f>
    </nc>
  </rcc>
  <rcc rId="721" ua="false" sId="8">
    <oc r="A139" t="n">
      <f>A138+1</f>
    </oc>
    <nc r="A139" t="n">
      <f>A138+1</f>
    </nc>
  </rcc>
  <rcc rId="722" ua="false" sId="8">
    <oc r="B139" t="n">
      <f>C138+B138</f>
    </oc>
    <nc r="B139" t="n">
      <f>C138+B138</f>
    </nc>
  </rcc>
  <rcc rId="723" ua="false" sId="8">
    <oc r="A140" t="n">
      <f>A139+1</f>
    </oc>
    <nc r="A140" t="n">
      <f>A139+1</f>
    </nc>
  </rcc>
  <rcc rId="724" ua="false" sId="8">
    <oc r="B140" t="n">
      <f>C139+B139</f>
    </oc>
    <nc r="B140" t="n">
      <f>C139+B139</f>
    </nc>
  </rcc>
  <rcc rId="725" ua="false" sId="8">
    <oc r="A141" t="n">
      <f>A140+1</f>
    </oc>
    <nc r="A141" t="n">
      <f>A140+1</f>
    </nc>
  </rcc>
  <rcc rId="726" ua="false" sId="8">
    <oc r="B141" t="n">
      <f>C140+B140</f>
    </oc>
    <nc r="B141" t="n">
      <f>C140+B140</f>
    </nc>
  </rcc>
  <rcc rId="727" ua="false" sId="8">
    <oc r="A142" t="n">
      <f>A141+1</f>
    </oc>
    <nc r="A142" t="n">
      <f>A141+1</f>
    </nc>
  </rcc>
  <rcc rId="728" ua="false" sId="8">
    <oc r="B142" t="n">
      <f>C141+B141</f>
    </oc>
    <nc r="B142" t="n">
      <f>C141+B141</f>
    </nc>
  </rcc>
  <rcc rId="729" ua="false" sId="8">
    <oc r="A143" t="n">
      <f>A142+1</f>
    </oc>
    <nc r="A143" t="n">
      <f>A142+1</f>
    </nc>
  </rcc>
  <rcc rId="730" ua="false" sId="8">
    <oc r="B143" t="n">
      <f>C142+B142</f>
    </oc>
    <nc r="B143" t="n">
      <f>C142+B142</f>
    </nc>
  </rcc>
  <rcc rId="731" ua="false" sId="8">
    <oc r="A144" t="n">
      <f>A143+1</f>
    </oc>
    <nc r="A144" t="n">
      <f>A143+1</f>
    </nc>
  </rcc>
  <rcc rId="732" ua="false" sId="8">
    <oc r="B144" t="n">
      <f>C143+B143</f>
    </oc>
    <nc r="B144" t="n">
      <f>C143+B143</f>
    </nc>
  </rcc>
  <rcc rId="733" ua="false" sId="8">
    <oc r="A145" t="n">
      <f>A144+1</f>
    </oc>
    <nc r="A145" t="n">
      <f>A144+1</f>
    </nc>
  </rcc>
  <rcc rId="734" ua="false" sId="8">
    <oc r="B145" t="n">
      <f>C144+B144</f>
    </oc>
    <nc r="B145" t="n">
      <f>C144+B144</f>
    </nc>
  </rcc>
  <rcc rId="735" ua="false" sId="8">
    <oc r="A146" t="n">
      <f>A145+1</f>
    </oc>
    <nc r="A146" t="n">
      <f>A145+1</f>
    </nc>
  </rcc>
  <rcc rId="736" ua="false" sId="8">
    <oc r="B146" t="n">
      <f>C145+B145</f>
    </oc>
    <nc r="B146" t="n">
      <f>C145+B145</f>
    </nc>
  </rcc>
  <rcc rId="737" ua="false" sId="8">
    <oc r="A147" t="n">
      <f>A146+1</f>
    </oc>
    <nc r="A147" t="n">
      <f>A146+1</f>
    </nc>
  </rcc>
  <rcc rId="738" ua="false" sId="8">
    <oc r="B147" t="n">
      <f>C146+B146</f>
    </oc>
    <nc r="B147" t="n">
      <f>C146+B146</f>
    </nc>
  </rcc>
  <rcc rId="739" ua="false" sId="8">
    <oc r="A148" t="n">
      <f>A147+1</f>
    </oc>
    <nc r="A148" t="n">
      <f>A147+1</f>
    </nc>
  </rcc>
  <rcc rId="740" ua="false" sId="8">
    <oc r="B148" t="n">
      <f>C147+B147</f>
    </oc>
    <nc r="B148" t="n">
      <f>C147+B147</f>
    </nc>
  </rcc>
  <rcc rId="741" ua="false" sId="8">
    <oc r="A149" t="n">
      <f>A148+1</f>
    </oc>
    <nc r="A149" t="n">
      <f>A148+1</f>
    </nc>
  </rcc>
  <rcc rId="742" ua="false" sId="8">
    <oc r="B149" t="n">
      <f>C148+B148</f>
    </oc>
    <nc r="B149" t="n">
      <f>C148+B148</f>
    </nc>
  </rcc>
  <rcc rId="743" ua="false" sId="8">
    <oc r="A150" t="n">
      <f>A149+1</f>
    </oc>
    <nc r="A150" t="n">
      <f>A149+1</f>
    </nc>
  </rcc>
  <rcc rId="744" ua="false" sId="8">
    <oc r="B150" t="n">
      <f>C149+B149</f>
    </oc>
    <nc r="B150" t="n">
      <f>C149+B149</f>
    </nc>
  </rcc>
  <rcc rId="745" ua="false" sId="8">
    <oc r="A151" t="n">
      <f>A150+1</f>
    </oc>
    <nc r="A151" t="n">
      <f>A150+1</f>
    </nc>
  </rcc>
  <rcc rId="746" ua="false" sId="8">
    <oc r="B151" t="n">
      <f>C150+B150</f>
    </oc>
    <nc r="B151" t="n">
      <f>C150+B150</f>
    </nc>
  </rcc>
  <rcc rId="747" ua="false" sId="8">
    <oc r="A152" t="n">
      <f>A151+1</f>
    </oc>
    <nc r="A152" t="n">
      <f>A151+1</f>
    </nc>
  </rcc>
  <rcc rId="748" ua="false" sId="8">
    <oc r="B152" t="n">
      <f>C151+B151</f>
    </oc>
    <nc r="B152" t="n">
      <f>C151+B151</f>
    </nc>
  </rcc>
  <rcc rId="749" ua="false" sId="8">
    <oc r="A153" t="n">
      <f>A152+1</f>
    </oc>
    <nc r="A153" t="n">
      <f>A152+1</f>
    </nc>
  </rcc>
  <rcc rId="750" ua="false" sId="8">
    <oc r="B153" t="n">
      <f>C152+B152</f>
    </oc>
    <nc r="B153" t="n">
      <f>C152+B152</f>
    </nc>
  </rcc>
  <rcc rId="751" ua="false" sId="8">
    <oc r="A154" t="n">
      <f>A153+1</f>
    </oc>
    <nc r="A154" t="n">
      <f>A153+1</f>
    </nc>
  </rcc>
  <rcc rId="752" ua="false" sId="8">
    <oc r="B154" t="n">
      <f>C153+B153</f>
    </oc>
    <nc r="B154" t="n">
      <f>C153+B153</f>
    </nc>
  </rcc>
  <rcc rId="753" ua="false" sId="8">
    <oc r="A155" t="n">
      <f>A154+1</f>
    </oc>
    <nc r="A155" t="n">
      <f>A154+1</f>
    </nc>
  </rcc>
  <rcc rId="754" ua="false" sId="8">
    <oc r="B155" t="n">
      <f>C154+B154</f>
    </oc>
    <nc r="B155" t="n">
      <f>C154+B154</f>
    </nc>
  </rcc>
  <rcc rId="755" ua="false" sId="8">
    <oc r="A156" t="n">
      <f>A155+1</f>
    </oc>
    <nc r="A156" t="n">
      <f>A155+1</f>
    </nc>
  </rcc>
  <rcc rId="756" ua="false" sId="8">
    <oc r="B156" t="n">
      <f>C155+B155</f>
    </oc>
    <nc r="B156" t="n">
      <f>C155+B155</f>
    </nc>
  </rcc>
  <rcc rId="757" ua="false" sId="8">
    <oc r="A157" t="n">
      <f>A156+1</f>
    </oc>
    <nc r="A157" t="n">
      <f>A156+1</f>
    </nc>
  </rcc>
  <rcc rId="758" ua="false" sId="8">
    <oc r="B157" t="n">
      <f>C156+B156</f>
    </oc>
    <nc r="B157" t="n">
      <f>C156+B156</f>
    </nc>
  </rcc>
  <rcc rId="759" ua="false" sId="8">
    <oc r="A158" t="n">
      <f>A157+1</f>
    </oc>
    <nc r="A158" t="n">
      <f>A157+1</f>
    </nc>
  </rcc>
  <rcc rId="760" ua="false" sId="8">
    <oc r="B158" t="n">
      <f>C157+B157</f>
    </oc>
    <nc r="B158" t="n">
      <f>C157+B157</f>
    </nc>
  </rcc>
  <rcc rId="761" ua="false" sId="7">
    <oc r="F55" t="inlineStr">
      <is>
        <r>
          <rPr>
            <sz val="9"/>
            <color rgb="FF000000"/>
            <rFont val="MS Sans Serif"/>
            <family val="2"/>
          </rPr>
          <t xml:space="preserve">Rdtos.activ.económ.est.objetiva - Act. realiz./rdtos. obtenidos - Activ. 1ª - Criterio cobros/pagos: "1" ó "0" (128)</t>
        </r>
      </is>
    </oc>
    <nc r="F55" t="inlineStr">
      <is>
        <r>
          <rPr>
            <sz val="9"/>
            <color rgb="FF000000"/>
            <rFont val="MS Sans Serif"/>
            <family val="2"/>
          </rPr>
          <t xml:space="preserve">Rdtos.activ.económ.est.objetiva - Act. realiz./rdtos. obtenidos - Activ. 2ª - Criterio cobros/pagos: "1" ó "0" (128)</t>
        </r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rc rId="762" ua="false" sId="8" eol="0" ref="85:85" action="insertRow"/>
  <rm rId="763" ua="false" sheetId="8" source="C83:F83" destination="C85:F85" sourceSheetId="8"/>
  <rrc rId="764" ua="false" sId="8" eol="0" ref="82:82" action="insertRow"/>
  <rcc rId="765" ua="false" sId="8">
    <oc r="A82" t="e">
      <f>#REF!+1</f>
    </oc>
    <nc r="A82" t="n">
      <f>A81+1</f>
    </nc>
  </rcc>
  <rcc rId="766" ua="false" sId="8">
    <oc r="B82" t="e">
      <f>C83+#REF!</f>
    </oc>
    <nc r="B82" t="n">
      <f>C81+B81</f>
    </nc>
  </rcc>
  <rcc rId="767" ua="false" sId="8">
    <nc r="A83" t="n">
      <f>A82+1</f>
    </nc>
  </rcc>
  <rcc rId="768" ua="false" sId="8">
    <nc r="B83" t="n">
      <f>C82+B82</f>
    </nc>
  </rcc>
  <rcc rId="769" ua="false" sId="8">
    <oc r="A84" t="n">
      <f>A82+1</f>
    </oc>
    <nc r="A84" t="n">
      <f>A83+1</f>
    </nc>
  </rcc>
  <rcc rId="770" ua="false" sId="8">
    <oc r="B84" t="n">
      <f>C82+B82</f>
    </oc>
    <nc r="B84" t="n">
      <f>C83+B83</f>
    </nc>
  </rcc>
  <rcc rId="771" ua="false" sId="8">
    <oc r="A85" t="n">
      <f>A84+1</f>
    </oc>
    <nc r="A85" t="n">
      <f>A84+1</f>
    </nc>
  </rcc>
  <rcc rId="772" ua="false" sId="8">
    <oc r="B85" t="n">
      <f>C84+B84</f>
    </oc>
    <nc r="B85" t="n">
      <f>C84+B84</f>
    </nc>
  </rcc>
  <rcc rId="773" ua="false" sId="8">
    <oc r="A86" t="n">
      <f>A85+1</f>
    </oc>
    <nc r="A86" t="n">
      <f>A85+1</f>
    </nc>
  </rcc>
  <rcc rId="774" ua="false" sId="8">
    <oc r="B86" t="n">
      <f>C85+B85</f>
    </oc>
    <nc r="B86" t="n">
      <f>C85+B85</f>
    </nc>
  </rcc>
  <rcc rId="775" ua="false" sId="8">
    <oc r="A87" t="n">
      <f>A86+1</f>
    </oc>
    <nc r="A87" t="n">
      <f>A86+1</f>
    </nc>
  </rcc>
  <rcc rId="776" ua="false" sId="8">
    <oc r="B87" t="n">
      <f>C86+B86</f>
    </oc>
    <nc r="B87" t="n">
      <f>C86+B86</f>
    </nc>
  </rcc>
  <rcc rId="777" ua="false" sId="8">
    <oc r="A88" t="n">
      <f>A87+1</f>
    </oc>
    <nc r="A88" t="n">
      <f>A87+1</f>
    </nc>
  </rcc>
  <rcc rId="778" ua="false" sId="8">
    <oc r="B88" t="n">
      <f>C87+B87</f>
    </oc>
    <nc r="B88" t="n">
      <f>C87+B87</f>
    </nc>
  </rcc>
  <rcc rId="779" ua="false" sId="8">
    <oc r="A89" t="n">
      <f>A88+1</f>
    </oc>
    <nc r="A89" t="n">
      <f>A88+1</f>
    </nc>
  </rcc>
  <rcc rId="780" ua="false" sId="8">
    <oc r="B89" t="n">
      <f>C88+B88</f>
    </oc>
    <nc r="B89" t="n">
      <f>C88+B88</f>
    </nc>
  </rcc>
  <rcc rId="781" ua="false" sId="8">
    <oc r="A90" t="n">
      <f>A89+1</f>
    </oc>
    <nc r="A90" t="n">
      <f>A89+1</f>
    </nc>
  </rcc>
  <rcc rId="782" ua="false" sId="8">
    <oc r="B90" t="n">
      <f>C89+B89</f>
    </oc>
    <nc r="B90" t="n">
      <f>C89+B89</f>
    </nc>
  </rcc>
  <rcc rId="783" ua="false" sId="8">
    <oc r="A91" t="n">
      <f>A90+1</f>
    </oc>
    <nc r="A91" t="n">
      <f>A90+1</f>
    </nc>
  </rcc>
  <rcc rId="784" ua="false" sId="8">
    <oc r="B91" t="n">
      <f>C90+B90</f>
    </oc>
    <nc r="B91" t="n">
      <f>C90+B90</f>
    </nc>
  </rcc>
  <rcc rId="785" ua="false" sId="8">
    <oc r="A92" t="n">
      <f>A91+1</f>
    </oc>
    <nc r="A92" t="n">
      <f>A91+1</f>
    </nc>
  </rcc>
  <rcc rId="786" ua="false" sId="8">
    <oc r="B92" t="n">
      <f>C91+B91</f>
    </oc>
    <nc r="B92" t="n">
      <f>C91+B91</f>
    </nc>
  </rcc>
  <rcc rId="787" ua="false" sId="8">
    <oc r="A93" t="n">
      <f>A92+1</f>
    </oc>
    <nc r="A93" t="n">
      <f>A92+1</f>
    </nc>
  </rcc>
  <rcc rId="788" ua="false" sId="8">
    <oc r="B93" t="n">
      <f>C92+B92</f>
    </oc>
    <nc r="B93" t="n">
      <f>C92+B92</f>
    </nc>
  </rcc>
  <rcc rId="789" ua="false" sId="8">
    <oc r="A94" t="n">
      <f>A93+1</f>
    </oc>
    <nc r="A94" t="n">
      <f>A93+1</f>
    </nc>
  </rcc>
  <rcc rId="790" ua="false" sId="8">
    <oc r="B94" t="n">
      <f>C93+B93</f>
    </oc>
    <nc r="B94" t="n">
      <f>C93+B93</f>
    </nc>
  </rcc>
  <rcc rId="791" ua="false" sId="8">
    <oc r="A95" t="n">
      <f>A94+1</f>
    </oc>
    <nc r="A95" t="n">
      <f>A94+1</f>
    </nc>
  </rcc>
  <rcc rId="792" ua="false" sId="8">
    <oc r="B95" t="n">
      <f>C94+B94</f>
    </oc>
    <nc r="B95" t="n">
      <f>C94+B94</f>
    </nc>
  </rcc>
  <rcc rId="793" ua="false" sId="8">
    <oc r="A96" t="n">
      <f>A95+1</f>
    </oc>
    <nc r="A96" t="n">
      <f>A95+1</f>
    </nc>
  </rcc>
  <rcc rId="794" ua="false" sId="8">
    <oc r="B96" t="n">
      <f>C95+B95</f>
    </oc>
    <nc r="B96" t="n">
      <f>C95+B95</f>
    </nc>
  </rcc>
  <rcc rId="795" ua="false" sId="8">
    <oc r="A97" t="n">
      <f>A96+1</f>
    </oc>
    <nc r="A97" t="n">
      <f>A96+1</f>
    </nc>
  </rcc>
  <rcc rId="796" ua="false" sId="8">
    <oc r="B97" t="n">
      <f>C96+B96</f>
    </oc>
    <nc r="B97" t="n">
      <f>C96+B96</f>
    </nc>
  </rcc>
  <rcc rId="797" ua="false" sId="8">
    <oc r="A98" t="n">
      <f>A97+1</f>
    </oc>
    <nc r="A98" t="n">
      <f>A97+1</f>
    </nc>
  </rcc>
  <rcc rId="798" ua="false" sId="8">
    <oc r="B98" t="n">
      <f>C97+B97</f>
    </oc>
    <nc r="B98" t="n">
      <f>C97+B97</f>
    </nc>
  </rcc>
  <rcc rId="799" ua="false" sId="8">
    <oc r="A99" t="n">
      <f>A98+1</f>
    </oc>
    <nc r="A99" t="n">
      <f>A98+1</f>
    </nc>
  </rcc>
  <rcc rId="800" ua="false" sId="8">
    <oc r="B99" t="n">
      <f>C98+B98</f>
    </oc>
    <nc r="B99" t="n">
      <f>C98+B98</f>
    </nc>
  </rcc>
  <rcc rId="801" ua="false" sId="8">
    <oc r="A100" t="n">
      <f>A99+1</f>
    </oc>
    <nc r="A100" t="n">
      <f>A99+1</f>
    </nc>
  </rcc>
  <rcc rId="802" ua="false" sId="8">
    <oc r="B100" t="n">
      <f>C99+B99</f>
    </oc>
    <nc r="B100" t="n">
      <f>C99+B99</f>
    </nc>
  </rcc>
  <rcc rId="803" ua="false" sId="8">
    <oc r="A101" t="n">
      <f>A100+1</f>
    </oc>
    <nc r="A101" t="n">
      <f>A100+1</f>
    </nc>
  </rcc>
  <rcc rId="804" ua="false" sId="8">
    <oc r="B101" t="n">
      <f>C100+B100</f>
    </oc>
    <nc r="B101" t="n">
      <f>C100+B100</f>
    </nc>
  </rcc>
  <rcc rId="805" ua="false" sId="8">
    <oc r="A102" t="n">
      <f>A101+1</f>
    </oc>
    <nc r="A102" t="n">
      <f>A101+1</f>
    </nc>
  </rcc>
  <rcc rId="806" ua="false" sId="8">
    <oc r="B102" t="n">
      <f>C101+B101</f>
    </oc>
    <nc r="B102" t="n">
      <f>C101+B101</f>
    </nc>
  </rcc>
  <rcc rId="807" ua="false" sId="8">
    <oc r="A103" t="n">
      <f>A102+1</f>
    </oc>
    <nc r="A103" t="n">
      <f>A102+1</f>
    </nc>
  </rcc>
  <rcc rId="808" ua="false" sId="8">
    <oc r="B103" t="n">
      <f>C102+B102</f>
    </oc>
    <nc r="B103" t="n">
      <f>C102+B102</f>
    </nc>
  </rcc>
  <rcc rId="809" ua="false" sId="8">
    <oc r="A104" t="n">
      <f>A103+1</f>
    </oc>
    <nc r="A104" t="n">
      <f>A103+1</f>
    </nc>
  </rcc>
  <rcc rId="810" ua="false" sId="8">
    <oc r="B104" t="n">
      <f>C103+B103</f>
    </oc>
    <nc r="B104" t="n">
      <f>C103+B103</f>
    </nc>
  </rcc>
  <rcc rId="811" ua="false" sId="8">
    <oc r="A105" t="n">
      <f>A104+1</f>
    </oc>
    <nc r="A105" t="n">
      <f>A104+1</f>
    </nc>
  </rcc>
  <rcc rId="812" ua="false" sId="8">
    <oc r="B105" t="n">
      <f>C104+B104</f>
    </oc>
    <nc r="B105" t="n">
      <f>C104+B104</f>
    </nc>
  </rcc>
  <rcc rId="813" ua="false" sId="8">
    <oc r="A106" t="n">
      <f>A105+1</f>
    </oc>
    <nc r="A106" t="n">
      <f>A105+1</f>
    </nc>
  </rcc>
  <rcc rId="814" ua="false" sId="8">
    <oc r="B106" t="n">
      <f>C105+B105</f>
    </oc>
    <nc r="B106" t="n">
      <f>C105+B105</f>
    </nc>
  </rcc>
  <rcc rId="815" ua="false" sId="8">
    <oc r="A107" t="n">
      <f>A106+1</f>
    </oc>
    <nc r="A107" t="n">
      <f>A106+1</f>
    </nc>
  </rcc>
  <rcc rId="816" ua="false" sId="8">
    <oc r="B107" t="n">
      <f>C106+B106</f>
    </oc>
    <nc r="B107" t="n">
      <f>C106+B106</f>
    </nc>
  </rcc>
  <rcc rId="817" ua="false" sId="8">
    <oc r="A108" t="n">
      <f>A107+1</f>
    </oc>
    <nc r="A108" t="n">
      <f>A107+1</f>
    </nc>
  </rcc>
  <rcc rId="818" ua="false" sId="8">
    <oc r="B108" t="n">
      <f>C107+B107</f>
    </oc>
    <nc r="B108" t="n">
      <f>C107+B107</f>
    </nc>
  </rcc>
  <rcc rId="819" ua="false" sId="8">
    <oc r="A109" t="n">
      <f>A108+1</f>
    </oc>
    <nc r="A109" t="n">
      <f>A108+1</f>
    </nc>
  </rcc>
  <rcc rId="820" ua="false" sId="8">
    <oc r="B109" t="n">
      <f>C108+B108</f>
    </oc>
    <nc r="B109" t="n">
      <f>C108+B108</f>
    </nc>
  </rcc>
  <rcc rId="821" ua="false" sId="8">
    <oc r="A110" t="n">
      <f>A109+1</f>
    </oc>
    <nc r="A110" t="n">
      <f>A109+1</f>
    </nc>
  </rcc>
  <rcc rId="822" ua="false" sId="8">
    <oc r="B110" t="n">
      <f>C109+B109</f>
    </oc>
    <nc r="B110" t="n">
      <f>C109+B109</f>
    </nc>
  </rcc>
  <rcc rId="823" ua="false" sId="8">
    <oc r="A111" t="n">
      <f>A110+1</f>
    </oc>
    <nc r="A111" t="n">
      <f>A110+1</f>
    </nc>
  </rcc>
  <rcc rId="824" ua="false" sId="8">
    <oc r="B111" t="n">
      <f>C110+B110</f>
    </oc>
    <nc r="B111" t="n">
      <f>C110+B110</f>
    </nc>
  </rcc>
  <rcc rId="825" ua="false" sId="8">
    <oc r="A112" t="n">
      <f>A111+1</f>
    </oc>
    <nc r="A112" t="n">
      <f>A111+1</f>
    </nc>
  </rcc>
  <rcc rId="826" ua="false" sId="8">
    <oc r="B112" t="n">
      <f>C111+B111</f>
    </oc>
    <nc r="B112" t="n">
      <f>C111+B111</f>
    </nc>
  </rcc>
  <rcc rId="827" ua="false" sId="8">
    <oc r="A113" t="n">
      <f>A112+1</f>
    </oc>
    <nc r="A113" t="n">
      <f>A112+1</f>
    </nc>
  </rcc>
  <rcc rId="828" ua="false" sId="8">
    <oc r="B113" t="n">
      <f>C112+B112</f>
    </oc>
    <nc r="B113" t="n">
      <f>C112+B112</f>
    </nc>
  </rcc>
  <rcc rId="829" ua="false" sId="8">
    <oc r="A114" t="n">
      <f>A113+1</f>
    </oc>
    <nc r="A114" t="n">
      <f>A113+1</f>
    </nc>
  </rcc>
  <rcc rId="830" ua="false" sId="8">
    <oc r="B114" t="n">
      <f>C113+B113</f>
    </oc>
    <nc r="B114" t="n">
      <f>C113+B113</f>
    </nc>
  </rcc>
  <rcc rId="831" ua="false" sId="8">
    <oc r="A115" t="n">
      <f>A114+1</f>
    </oc>
    <nc r="A115" t="n">
      <f>A114+1</f>
    </nc>
  </rcc>
  <rcc rId="832" ua="false" sId="8">
    <oc r="B115" t="n">
      <f>C114+B114</f>
    </oc>
    <nc r="B115" t="n">
      <f>C114+B114</f>
    </nc>
  </rcc>
  <rcc rId="833" ua="false" sId="8">
    <oc r="A116" t="n">
      <f>A115+1</f>
    </oc>
    <nc r="A116" t="n">
      <f>A115+1</f>
    </nc>
  </rcc>
  <rcc rId="834" ua="false" sId="8">
    <oc r="B116" t="n">
      <f>C115+B115</f>
    </oc>
    <nc r="B116" t="n">
      <f>C115+B115</f>
    </nc>
  </rcc>
  <rcc rId="835" ua="false" sId="8">
    <oc r="A117" t="n">
      <f>A116+1</f>
    </oc>
    <nc r="A117" t="n">
      <f>A116+1</f>
    </nc>
  </rcc>
  <rcc rId="836" ua="false" sId="8">
    <oc r="B117" t="n">
      <f>C116+B116</f>
    </oc>
    <nc r="B117" t="n">
      <f>C116+B116</f>
    </nc>
  </rcc>
  <rcc rId="837" ua="false" sId="8">
    <oc r="A118" t="n">
      <f>A117+1</f>
    </oc>
    <nc r="A118" t="n">
      <f>A117+1</f>
    </nc>
  </rcc>
  <rcc rId="838" ua="false" sId="8">
    <oc r="B118" t="n">
      <f>C117+B117</f>
    </oc>
    <nc r="B118" t="n">
      <f>C117+B117</f>
    </nc>
  </rcc>
  <rcc rId="839" ua="false" sId="8">
    <oc r="A119" t="n">
      <f>A118+1</f>
    </oc>
    <nc r="A119" t="n">
      <f>A118+1</f>
    </nc>
  </rcc>
  <rcc rId="840" ua="false" sId="8">
    <oc r="B119" t="n">
      <f>C118+B118</f>
    </oc>
    <nc r="B119" t="n">
      <f>C118+B118</f>
    </nc>
  </rcc>
  <rcc rId="841" ua="false" sId="8">
    <oc r="A120" t="n">
      <f>A119+1</f>
    </oc>
    <nc r="A120" t="n">
      <f>A119+1</f>
    </nc>
  </rcc>
  <rcc rId="842" ua="false" sId="8">
    <oc r="B120" t="n">
      <f>C119+B119</f>
    </oc>
    <nc r="B120" t="n">
      <f>C119+B119</f>
    </nc>
  </rcc>
  <rcc rId="843" ua="false" sId="8">
    <oc r="A121" t="n">
      <f>A120+1</f>
    </oc>
    <nc r="A121" t="n">
      <f>A120+1</f>
    </nc>
  </rcc>
  <rcc rId="844" ua="false" sId="8">
    <oc r="B121" t="n">
      <f>C120+B120</f>
    </oc>
    <nc r="B121" t="n">
      <f>C120+B120</f>
    </nc>
  </rcc>
  <rcc rId="845" ua="false" sId="8">
    <oc r="A122" t="n">
      <f>A121+1</f>
    </oc>
    <nc r="A122" t="n">
      <f>A121+1</f>
    </nc>
  </rcc>
  <rcc rId="846" ua="false" sId="8">
    <oc r="B122" t="n">
      <f>C121+B121</f>
    </oc>
    <nc r="B122" t="n">
      <f>C121+B121</f>
    </nc>
  </rcc>
  <rcc rId="847" ua="false" sId="8">
    <oc r="A123" t="n">
      <f>A122+1</f>
    </oc>
    <nc r="A123" t="n">
      <f>A122+1</f>
    </nc>
  </rcc>
  <rcc rId="848" ua="false" sId="8">
    <oc r="B123" t="n">
      <f>C122+B122</f>
    </oc>
    <nc r="B123" t="n">
      <f>C122+B122</f>
    </nc>
  </rcc>
  <rcc rId="849" ua="false" sId="8">
    <oc r="A124" t="n">
      <f>A123+1</f>
    </oc>
    <nc r="A124" t="n">
      <f>A123+1</f>
    </nc>
  </rcc>
  <rcc rId="850" ua="false" sId="8">
    <oc r="B124" t="n">
      <f>C123+B123</f>
    </oc>
    <nc r="B124" t="n">
      <f>C123+B123</f>
    </nc>
  </rcc>
  <rcc rId="851" ua="false" sId="8">
    <oc r="A125" t="n">
      <f>A124+1</f>
    </oc>
    <nc r="A125" t="n">
      <f>A124+1</f>
    </nc>
  </rcc>
  <rcc rId="852" ua="false" sId="8">
    <oc r="B125" t="n">
      <f>C124+B124</f>
    </oc>
    <nc r="B125" t="n">
      <f>C124+B124</f>
    </nc>
  </rcc>
  <rcc rId="853" ua="false" sId="8">
    <oc r="A126" t="n">
      <f>A125+1</f>
    </oc>
    <nc r="A126" t="n">
      <f>A125+1</f>
    </nc>
  </rcc>
  <rcc rId="854" ua="false" sId="8">
    <oc r="B126" t="n">
      <f>C125+B125</f>
    </oc>
    <nc r="B126" t="n">
      <f>C125+B125</f>
    </nc>
  </rcc>
  <rcc rId="855" ua="false" sId="8">
    <oc r="A127" t="n">
      <f>A126+1</f>
    </oc>
    <nc r="A127" t="n">
      <f>A126+1</f>
    </nc>
  </rcc>
  <rcc rId="856" ua="false" sId="8">
    <oc r="B127" t="n">
      <f>C126+B126</f>
    </oc>
    <nc r="B127" t="n">
      <f>C126+B126</f>
    </nc>
  </rcc>
  <rcc rId="857" ua="false" sId="8">
    <oc r="A128" t="n">
      <f>A127+1</f>
    </oc>
    <nc r="A128" t="n">
      <f>A127+1</f>
    </nc>
  </rcc>
  <rcc rId="858" ua="false" sId="8">
    <oc r="B128" t="n">
      <f>C127+B127</f>
    </oc>
    <nc r="B128" t="n">
      <f>C127+B127</f>
    </nc>
  </rcc>
  <rcc rId="859" ua="false" sId="8">
    <oc r="A129" t="n">
      <f>A128+1</f>
    </oc>
    <nc r="A129" t="n">
      <f>A128+1</f>
    </nc>
  </rcc>
  <rcc rId="860" ua="false" sId="8">
    <oc r="B129" t="n">
      <f>C128+B128</f>
    </oc>
    <nc r="B129" t="n">
      <f>C128+B128</f>
    </nc>
  </rcc>
  <rcc rId="861" ua="false" sId="8">
    <oc r="A130" t="n">
      <f>A129+1</f>
    </oc>
    <nc r="A130" t="n">
      <f>A129+1</f>
    </nc>
  </rcc>
  <rcc rId="862" ua="false" sId="8">
    <oc r="B130" t="n">
      <f>C129+B129</f>
    </oc>
    <nc r="B130" t="n">
      <f>C129+B129</f>
    </nc>
  </rcc>
  <rcc rId="863" ua="false" sId="8">
    <oc r="A131" t="n">
      <f>A130+1</f>
    </oc>
    <nc r="A131" t="n">
      <f>A130+1</f>
    </nc>
  </rcc>
  <rcc rId="864" ua="false" sId="8">
    <oc r="B131" t="n">
      <f>C130+B130</f>
    </oc>
    <nc r="B131" t="n">
      <f>C130+B130</f>
    </nc>
  </rcc>
  <rcc rId="865" ua="false" sId="8">
    <oc r="A132" t="n">
      <f>A131+1</f>
    </oc>
    <nc r="A132" t="n">
      <f>A131+1</f>
    </nc>
  </rcc>
  <rcc rId="866" ua="false" sId="8">
    <oc r="B132" t="n">
      <f>C131+B131</f>
    </oc>
    <nc r="B132" t="n">
      <f>C131+B131</f>
    </nc>
  </rcc>
  <rcc rId="867" ua="false" sId="8">
    <oc r="A133" t="n">
      <f>A132+1</f>
    </oc>
    <nc r="A133" t="n">
      <f>A132+1</f>
    </nc>
  </rcc>
  <rcc rId="868" ua="false" sId="8">
    <oc r="B133" t="n">
      <f>C132+B132</f>
    </oc>
    <nc r="B133" t="n">
      <f>C132+B132</f>
    </nc>
  </rcc>
  <rcc rId="869" ua="false" sId="8">
    <oc r="A134" t="n">
      <f>A133+1</f>
    </oc>
    <nc r="A134" t="n">
      <f>A133+1</f>
    </nc>
  </rcc>
  <rcc rId="870" ua="false" sId="8">
    <oc r="B134" t="n">
      <f>C133+B133</f>
    </oc>
    <nc r="B134" t="n">
      <f>C133+B133</f>
    </nc>
  </rcc>
  <rcc rId="871" ua="false" sId="8">
    <oc r="A135" t="n">
      <f>A134+1</f>
    </oc>
    <nc r="A135" t="n">
      <f>A134+1</f>
    </nc>
  </rcc>
  <rcc rId="872" ua="false" sId="8">
    <oc r="B135" t="n">
      <f>C134+B134</f>
    </oc>
    <nc r="B135" t="n">
      <f>C134+B134</f>
    </nc>
  </rcc>
  <rcc rId="873" ua="false" sId="8">
    <oc r="A136" t="n">
      <f>A135+1</f>
    </oc>
    <nc r="A136" t="n">
      <f>A135+1</f>
    </nc>
  </rcc>
  <rcc rId="874" ua="false" sId="8">
    <oc r="B136" t="n">
      <f>C135+B135</f>
    </oc>
    <nc r="B136" t="n">
      <f>C135+B135</f>
    </nc>
  </rcc>
  <rcc rId="875" ua="false" sId="8">
    <oc r="A137" t="n">
      <f>A136+1</f>
    </oc>
    <nc r="A137" t="n">
      <f>A136+1</f>
    </nc>
  </rcc>
  <rcc rId="876" ua="false" sId="8">
    <oc r="B137" t="n">
      <f>C136+B136</f>
    </oc>
    <nc r="B137" t="n">
      <f>C136+B136</f>
    </nc>
  </rcc>
  <rcc rId="877" ua="false" sId="8">
    <oc r="A138" t="n">
      <f>A137+1</f>
    </oc>
    <nc r="A138" t="n">
      <f>A137+1</f>
    </nc>
  </rcc>
  <rcc rId="878" ua="false" sId="8">
    <oc r="B138" t="n">
      <f>C137+B137</f>
    </oc>
    <nc r="B138" t="n">
      <f>C137+B137</f>
    </nc>
  </rcc>
  <rcc rId="879" ua="false" sId="8">
    <oc r="A139" t="n">
      <f>A138+1</f>
    </oc>
    <nc r="A139" t="n">
      <f>A138+1</f>
    </nc>
  </rcc>
  <rcc rId="880" ua="false" sId="8">
    <oc r="B139" t="n">
      <f>C138+B138</f>
    </oc>
    <nc r="B139" t="n">
      <f>C138+B138</f>
    </nc>
  </rcc>
  <rcc rId="881" ua="false" sId="8">
    <oc r="A140" t="n">
      <f>A139+1</f>
    </oc>
    <nc r="A140" t="n">
      <f>A139+1</f>
    </nc>
  </rcc>
  <rcc rId="882" ua="false" sId="8">
    <oc r="B140" t="n">
      <f>C139+B139</f>
    </oc>
    <nc r="B140" t="n">
      <f>C139+B139</f>
    </nc>
  </rcc>
  <rcc rId="883" ua="false" sId="8">
    <oc r="A141" t="n">
      <f>A140+1</f>
    </oc>
    <nc r="A141" t="n">
      <f>A140+1</f>
    </nc>
  </rcc>
  <rcc rId="884" ua="false" sId="8">
    <oc r="B141" t="n">
      <f>C140+B140</f>
    </oc>
    <nc r="B141" t="n">
      <f>C140+B140</f>
    </nc>
  </rcc>
  <rcc rId="885" ua="false" sId="8">
    <oc r="A142" t="n">
      <f>A141+1</f>
    </oc>
    <nc r="A142" t="n">
      <f>A141+1</f>
    </nc>
  </rcc>
  <rcc rId="886" ua="false" sId="8">
    <oc r="B142" t="n">
      <f>C141+B141</f>
    </oc>
    <nc r="B142" t="n">
      <f>C141+B141</f>
    </nc>
  </rcc>
  <rcc rId="887" ua="false" sId="8">
    <oc r="A143" t="n">
      <f>A142+1</f>
    </oc>
    <nc r="A143" t="n">
      <f>A142+1</f>
    </nc>
  </rcc>
  <rcc rId="888" ua="false" sId="8">
    <oc r="B143" t="n">
      <f>C142+B142</f>
    </oc>
    <nc r="B143" t="n">
      <f>C142+B142</f>
    </nc>
  </rcc>
  <rcc rId="889" ua="false" sId="8">
    <oc r="A144" t="n">
      <f>A143+1</f>
    </oc>
    <nc r="A144" t="n">
      <f>A143+1</f>
    </nc>
  </rcc>
  <rcc rId="890" ua="false" sId="8">
    <oc r="B144" t="n">
      <f>C143+B143</f>
    </oc>
    <nc r="B144" t="n">
      <f>C143+B143</f>
    </nc>
  </rcc>
  <rcc rId="891" ua="false" sId="8">
    <oc r="A145" t="n">
      <f>A144+1</f>
    </oc>
    <nc r="A145" t="n">
      <f>A144+1</f>
    </nc>
  </rcc>
  <rcc rId="892" ua="false" sId="8">
    <oc r="B145" t="n">
      <f>C144+B144</f>
    </oc>
    <nc r="B145" t="n">
      <f>C144+B144</f>
    </nc>
  </rcc>
  <rcc rId="893" ua="false" sId="8">
    <oc r="A146" t="n">
      <f>A145+1</f>
    </oc>
    <nc r="A146" t="n">
      <f>A145+1</f>
    </nc>
  </rcc>
  <rcc rId="894" ua="false" sId="8">
    <oc r="B146" t="n">
      <f>C145+B145</f>
    </oc>
    <nc r="B146" t="n">
      <f>C145+B145</f>
    </nc>
  </rcc>
  <rcc rId="895" ua="false" sId="8">
    <oc r="A147" t="n">
      <f>A146+1</f>
    </oc>
    <nc r="A147" t="n">
      <f>A146+1</f>
    </nc>
  </rcc>
  <rcc rId="896" ua="false" sId="8">
    <oc r="B147" t="n">
      <f>C146+B146</f>
    </oc>
    <nc r="B147" t="n">
      <f>C146+B146</f>
    </nc>
  </rcc>
  <rcc rId="897" ua="false" sId="8">
    <oc r="A148" t="n">
      <f>A147+1</f>
    </oc>
    <nc r="A148" t="n">
      <f>A147+1</f>
    </nc>
  </rcc>
  <rcc rId="898" ua="false" sId="8">
    <oc r="B148" t="n">
      <f>C147+B147</f>
    </oc>
    <nc r="B148" t="n">
      <f>C147+B147</f>
    </nc>
  </rcc>
  <rcc rId="899" ua="false" sId="8">
    <oc r="A149" t="n">
      <f>A148+1</f>
    </oc>
    <nc r="A149" t="n">
      <f>A148+1</f>
    </nc>
  </rcc>
  <rcc rId="900" ua="false" sId="8">
    <oc r="B149" t="n">
      <f>C148+B148</f>
    </oc>
    <nc r="B149" t="n">
      <f>C148+B148</f>
    </nc>
  </rcc>
  <rcc rId="901" ua="false" sId="8">
    <oc r="A150" t="n">
      <f>A149+1</f>
    </oc>
    <nc r="A150" t="n">
      <f>A149+1</f>
    </nc>
  </rcc>
  <rcc rId="902" ua="false" sId="8">
    <oc r="B150" t="n">
      <f>C149+B149</f>
    </oc>
    <nc r="B150" t="n">
      <f>C149+B149</f>
    </nc>
  </rcc>
  <rcc rId="903" ua="false" sId="8">
    <oc r="A151" t="n">
      <f>A150+1</f>
    </oc>
    <nc r="A151" t="n">
      <f>A150+1</f>
    </nc>
  </rcc>
  <rcc rId="904" ua="false" sId="8">
    <oc r="B151" t="n">
      <f>C150+B150</f>
    </oc>
    <nc r="B151" t="n">
      <f>C150+B150</f>
    </nc>
  </rcc>
  <rcc rId="905" ua="false" sId="8">
    <oc r="A152" t="n">
      <f>A151+1</f>
    </oc>
    <nc r="A152" t="n">
      <f>A151+1</f>
    </nc>
  </rcc>
  <rcc rId="906" ua="false" sId="8">
    <oc r="B152" t="n">
      <f>C151+B151</f>
    </oc>
    <nc r="B152" t="n">
      <f>C151+B151</f>
    </nc>
  </rcc>
  <rcc rId="907" ua="false" sId="8">
    <oc r="A153" t="n">
      <f>A152+1</f>
    </oc>
    <nc r="A153" t="n">
      <f>A152+1</f>
    </nc>
  </rcc>
  <rcc rId="908" ua="false" sId="8">
    <oc r="B153" t="n">
      <f>C152+B152</f>
    </oc>
    <nc r="B153" t="n">
      <f>C152+B152</f>
    </nc>
  </rcc>
  <rcc rId="909" ua="false" sId="8">
    <oc r="A154" t="n">
      <f>A153+1</f>
    </oc>
    <nc r="A154" t="n">
      <f>A153+1</f>
    </nc>
  </rcc>
  <rcc rId="910" ua="false" sId="8">
    <oc r="B154" t="n">
      <f>C153+B153</f>
    </oc>
    <nc r="B154" t="n">
      <f>C153+B153</f>
    </nc>
  </rcc>
  <rcc rId="911" ua="false" sId="8">
    <oc r="A155" t="n">
      <f>A154+1</f>
    </oc>
    <nc r="A155" t="n">
      <f>A154+1</f>
    </nc>
  </rcc>
  <rcc rId="912" ua="false" sId="8">
    <oc r="B155" t="n">
      <f>C154+B154</f>
    </oc>
    <nc r="B155" t="n">
      <f>C154+B154</f>
    </nc>
  </rcc>
  <rcc rId="913" ua="false" sId="8">
    <oc r="A156" t="n">
      <f>A155+1</f>
    </oc>
    <nc r="A156" t="n">
      <f>A155+1</f>
    </nc>
  </rcc>
  <rcc rId="914" ua="false" sId="8">
    <oc r="B156" t="n">
      <f>C155+B155</f>
    </oc>
    <nc r="B156" t="n">
      <f>C155+B155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915" ua="false" sId="9">
    <oc r="F103" t="inlineStr">
      <is>
        <r>
          <rPr>
            <sz val="9"/>
            <color rgb="FF000000"/>
            <rFont val="MS Sans Serif"/>
            <family val="2"/>
          </rPr>
          <t xml:space="preserve">Regs. especiales - Agrupac., ute - Total Retenciones e ingresos a cta. imputados (595)</t>
        </r>
      </is>
    </oc>
    <nc r="F103" t="inlineStr">
      <is>
        <r>
          <rPr>
            <sz val="9"/>
            <color rgb="FF000000"/>
            <rFont val="MS Sans Serif"/>
            <family val="2"/>
          </rPr>
          <t xml:space="preserve">Regs. especiales - Agrupac., ute - Total Retenciones e ingresos a cta. imputados (538)</t>
        </r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12.13"/>
    <col collapsed="false" customWidth="true" hidden="false" outlineLevel="0" max="4" min="4" style="2" width="5.85"/>
    <col collapsed="false" customWidth="true" hidden="false" outlineLevel="0" max="5" min="5" style="1" width="120.13"/>
    <col collapsed="false" customWidth="true" hidden="false" outlineLevel="0" max="6" min="6" style="1" width="19.99"/>
    <col collapsed="false" customWidth="true" hidden="false" outlineLevel="0" max="7" min="7" style="1" width="21.28"/>
    <col collapsed="false" customWidth="false" hidden="false" outlineLevel="0" max="257" min="8" style="1" width="11.42"/>
  </cols>
  <sheetData>
    <row r="1" customFormat="false" ht="12.75" hidden="false" customHeight="true" outlineLevel="0" collapsed="false">
      <c r="A1" s="3"/>
      <c r="B1" s="4"/>
      <c r="C1" s="3"/>
      <c r="D1" s="5"/>
      <c r="E1" s="3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customFormat="false" ht="24.9" hidden="false" customHeight="true" outlineLevel="0" collapsed="false">
      <c r="A2" s="3"/>
      <c r="B2" s="7" t="s">
        <v>0</v>
      </c>
      <c r="C2" s="3"/>
      <c r="D2" s="5"/>
      <c r="E2" s="3"/>
      <c r="F2" s="4"/>
      <c r="G2" s="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</row>
    <row r="4" customFormat="false" ht="1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17</v>
      </c>
      <c r="D6" s="15" t="s">
        <v>12</v>
      </c>
      <c r="E6" s="14" t="s">
        <v>13</v>
      </c>
      <c r="F6" s="16"/>
      <c r="G6" s="14" t="s">
        <v>14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</row>
    <row r="7" customFormat="false" ht="12.75" hidden="false" customHeight="true" outlineLevel="0" collapsed="false">
      <c r="A7" s="14" t="n">
        <v>2</v>
      </c>
      <c r="B7" s="14" t="n">
        <f aca="false">C6+B6</f>
        <v>18</v>
      </c>
      <c r="C7" s="14" t="n">
        <v>5</v>
      </c>
      <c r="D7" s="15" t="s">
        <v>12</v>
      </c>
      <c r="E7" s="14" t="s">
        <v>15</v>
      </c>
      <c r="F7" s="15"/>
      <c r="G7" s="14" t="s">
        <v>16</v>
      </c>
    </row>
    <row r="8" customFormat="false" ht="12.75" hidden="false" customHeight="true" outlineLevel="0" collapsed="false">
      <c r="A8" s="14" t="n">
        <v>3</v>
      </c>
      <c r="B8" s="14" t="n">
        <f aca="false">C7+B7</f>
        <v>23</v>
      </c>
      <c r="C8" s="14" t="n">
        <v>30</v>
      </c>
      <c r="D8" s="15" t="s">
        <v>12</v>
      </c>
      <c r="E8" s="14" t="s">
        <v>17</v>
      </c>
      <c r="F8" s="15"/>
      <c r="G8" s="14" t="s">
        <v>18</v>
      </c>
    </row>
    <row r="9" customFormat="false" ht="12.75" hidden="false" customHeight="true" outlineLevel="0" collapsed="false">
      <c r="A9" s="14" t="n">
        <v>4</v>
      </c>
      <c r="B9" s="14" t="n">
        <f aca="false">C8+B8</f>
        <v>53</v>
      </c>
      <c r="C9" s="14" t="n">
        <v>1</v>
      </c>
      <c r="D9" s="15" t="s">
        <v>12</v>
      </c>
      <c r="E9" s="14" t="s">
        <v>19</v>
      </c>
      <c r="F9" s="16"/>
      <c r="G9" s="14" t="s">
        <v>20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</row>
    <row r="10" customFormat="false" ht="12.75" hidden="false" customHeight="true" outlineLevel="0" collapsed="false">
      <c r="A10" s="14" t="n">
        <v>5</v>
      </c>
      <c r="B10" s="14" t="n">
        <f aca="false">C9+B9</f>
        <v>54</v>
      </c>
      <c r="C10" s="14" t="n">
        <v>39</v>
      </c>
      <c r="D10" s="15" t="s">
        <v>12</v>
      </c>
      <c r="E10" s="14" t="s">
        <v>17</v>
      </c>
      <c r="F10" s="15"/>
      <c r="G10" s="14" t="s">
        <v>18</v>
      </c>
    </row>
    <row r="11" customFormat="false" ht="12.75" hidden="false" customHeight="true" outlineLevel="0" collapsed="false">
      <c r="A11" s="14" t="n">
        <v>6</v>
      </c>
      <c r="B11" s="14" t="n">
        <f aca="false">C10+B10</f>
        <v>93</v>
      </c>
      <c r="C11" s="14" t="n">
        <v>4</v>
      </c>
      <c r="D11" s="15" t="s">
        <v>12</v>
      </c>
      <c r="E11" s="14" t="s">
        <v>21</v>
      </c>
      <c r="F11" s="15"/>
      <c r="G11" s="14"/>
    </row>
    <row r="12" customFormat="false" ht="12.75" hidden="false" customHeight="true" outlineLevel="0" collapsed="false">
      <c r="A12" s="14" t="n">
        <v>7</v>
      </c>
      <c r="B12" s="14" t="n">
        <f aca="false">C11+B11</f>
        <v>97</v>
      </c>
      <c r="C12" s="14" t="n">
        <v>4</v>
      </c>
      <c r="D12" s="15" t="s">
        <v>12</v>
      </c>
      <c r="E12" s="14" t="s">
        <v>17</v>
      </c>
      <c r="F12" s="15"/>
      <c r="G12" s="14" t="s">
        <v>18</v>
      </c>
    </row>
    <row r="13" customFormat="false" ht="12.75" hidden="false" customHeight="true" outlineLevel="0" collapsed="false">
      <c r="A13" s="14" t="n">
        <v>8</v>
      </c>
      <c r="B13" s="14" t="n">
        <f aca="false">C12+B12</f>
        <v>101</v>
      </c>
      <c r="C13" s="14" t="n">
        <v>9</v>
      </c>
      <c r="D13" s="15" t="s">
        <v>12</v>
      </c>
      <c r="E13" s="14" t="s">
        <v>22</v>
      </c>
      <c r="F13" s="15"/>
      <c r="G13" s="14"/>
    </row>
    <row r="14" customFormat="false" ht="12.75" hidden="false" customHeight="true" outlineLevel="0" collapsed="false">
      <c r="A14" s="14" t="n">
        <v>9</v>
      </c>
      <c r="B14" s="14" t="n">
        <f aca="false">C13+B13</f>
        <v>110</v>
      </c>
      <c r="C14" s="14" t="n">
        <v>213</v>
      </c>
      <c r="D14" s="15" t="s">
        <v>12</v>
      </c>
      <c r="E14" s="14" t="s">
        <v>17</v>
      </c>
      <c r="F14" s="15"/>
      <c r="G14" s="14" t="s">
        <v>18</v>
      </c>
    </row>
    <row r="15" customFormat="false" ht="12.75" hidden="false" customHeight="true" outlineLevel="0" collapsed="false">
      <c r="A15" s="14" t="n">
        <v>10</v>
      </c>
      <c r="B15" s="14" t="n">
        <f aca="false">C14+B14</f>
        <v>323</v>
      </c>
      <c r="C15" s="14" t="n">
        <v>6</v>
      </c>
      <c r="D15" s="15" t="s">
        <v>12</v>
      </c>
      <c r="E15" s="14" t="s">
        <v>15</v>
      </c>
      <c r="F15" s="15"/>
      <c r="G15" s="14" t="s">
        <v>23</v>
      </c>
    </row>
    <row r="16" customFormat="false" ht="22.5" hidden="false" customHeight="true" outlineLevel="0" collapsed="false">
      <c r="A16" s="14" t="n">
        <v>11</v>
      </c>
      <c r="B16" s="14" t="n">
        <f aca="false">C15+B15</f>
        <v>329</v>
      </c>
      <c r="C16" s="14" t="s">
        <v>24</v>
      </c>
      <c r="D16" s="15" t="s">
        <v>12</v>
      </c>
      <c r="E16" s="18" t="s">
        <v>25</v>
      </c>
      <c r="F16" s="15"/>
      <c r="G16" s="14"/>
    </row>
    <row r="17" customFormat="false" ht="12.75" hidden="false" customHeight="true" outlineLevel="0" collapsed="false">
      <c r="A17" s="14" t="n">
        <v>15</v>
      </c>
      <c r="B17" s="14" t="s">
        <v>26</v>
      </c>
      <c r="C17" s="14" t="n">
        <v>18</v>
      </c>
      <c r="D17" s="15" t="s">
        <v>12</v>
      </c>
      <c r="E17" s="14" t="s">
        <v>27</v>
      </c>
      <c r="F17" s="16"/>
      <c r="G17" s="14" t="s">
        <v>28</v>
      </c>
      <c r="H17" s="17"/>
    </row>
    <row r="18" customFormat="false" ht="12.75" hidden="false" customHeight="true" outlineLevel="0" collapsed="false">
      <c r="A18" s="14" t="n">
        <v>16</v>
      </c>
      <c r="B18" s="14" t="s">
        <v>26</v>
      </c>
      <c r="C18" s="14" t="n">
        <v>2</v>
      </c>
      <c r="D18" s="15" t="s">
        <v>12</v>
      </c>
      <c r="E18" s="14" t="s">
        <v>29</v>
      </c>
      <c r="F18" s="15"/>
      <c r="G18" s="14"/>
    </row>
    <row r="19" customFormat="false" ht="12.75" hidden="false" customHeight="true" outlineLevel="0" collapsed="false">
      <c r="A19" s="19" t="s">
        <v>30</v>
      </c>
      <c r="B19" s="19"/>
      <c r="C19" s="19" t="s">
        <v>24</v>
      </c>
      <c r="D19" s="19"/>
      <c r="E19" s="19"/>
      <c r="F19" s="19"/>
      <c r="G19" s="19"/>
      <c r="H19" s="20"/>
    </row>
    <row r="20" customFormat="false" ht="12.75" hidden="false" customHeight="true" outlineLevel="0" collapsed="false">
      <c r="A20" s="21"/>
      <c r="B20" s="21"/>
      <c r="C20" s="21"/>
      <c r="D20" s="22"/>
      <c r="E20" s="21"/>
    </row>
    <row r="21" customFormat="false" ht="12.75" hidden="false" customHeight="true" outlineLevel="0" collapsed="false">
      <c r="A21" s="21"/>
      <c r="B21" s="21"/>
      <c r="C21" s="21"/>
      <c r="D21" s="22"/>
      <c r="E21" s="20" t="s">
        <v>31</v>
      </c>
    </row>
    <row r="22" customFormat="false" ht="46.95" hidden="false" customHeight="true" outlineLevel="0" collapsed="false">
      <c r="A22" s="21"/>
      <c r="B22" s="21"/>
      <c r="C22" s="21"/>
      <c r="D22" s="22"/>
      <c r="E22" s="20" t="s">
        <v>32</v>
      </c>
    </row>
    <row r="23" customFormat="false" ht="12.75" hidden="false" customHeight="true" outlineLevel="0" collapsed="false">
      <c r="A23" s="21"/>
      <c r="B23" s="21"/>
      <c r="C23" s="21"/>
      <c r="D23" s="22"/>
      <c r="E23" s="20" t="s">
        <v>33</v>
      </c>
    </row>
    <row r="24" customFormat="false" ht="27" hidden="false" customHeight="true" outlineLevel="0" collapsed="false">
      <c r="E24" s="20" t="s">
        <v>34</v>
      </c>
    </row>
    <row r="25" customFormat="false" ht="12.75" hidden="false" customHeight="true" outlineLevel="0" collapsed="false"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</row>
    <row r="26" customFormat="false" ht="12.75" hidden="false" customHeight="true" outlineLevel="0" collapsed="false">
      <c r="A26" s="23"/>
      <c r="B26" s="23"/>
      <c r="C26" s="23"/>
      <c r="D26" s="24" t="s">
        <v>35</v>
      </c>
      <c r="E26" s="25"/>
      <c r="F26" s="26"/>
      <c r="G26" s="27"/>
      <c r="H26" s="23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</row>
    <row r="27" customFormat="false" ht="12.75" hidden="false" customHeight="true" outlineLevel="0" collapsed="false">
      <c r="D27" s="29" t="s">
        <v>36</v>
      </c>
      <c r="E27" s="29" t="s">
        <v>37</v>
      </c>
      <c r="F27" s="29" t="s">
        <v>38</v>
      </c>
      <c r="G27" s="29" t="s">
        <v>39</v>
      </c>
    </row>
    <row r="28" customFormat="false" ht="12.75" hidden="false" customHeight="true" outlineLevel="0" collapsed="false">
      <c r="D28" s="30" t="n">
        <v>1</v>
      </c>
      <c r="E28" s="29" t="s">
        <v>40</v>
      </c>
      <c r="F28" s="29" t="n">
        <v>8</v>
      </c>
      <c r="G28" s="29" t="n">
        <v>1</v>
      </c>
    </row>
    <row r="29" customFormat="false" ht="12.75" hidden="false" customHeight="true" outlineLevel="0" collapsed="false">
      <c r="D29" s="30" t="n">
        <v>4</v>
      </c>
      <c r="E29" s="29" t="s">
        <v>41</v>
      </c>
      <c r="F29" s="29" t="n">
        <v>60</v>
      </c>
      <c r="G29" s="29" t="n">
        <v>20</v>
      </c>
    </row>
    <row r="30" customFormat="false" ht="12.75" hidden="false" customHeight="true" outlineLevel="0" collapsed="false">
      <c r="D30" s="30" t="n">
        <v>4</v>
      </c>
      <c r="E30" s="29" t="s">
        <v>42</v>
      </c>
      <c r="F30" s="29" t="n">
        <v>60</v>
      </c>
      <c r="G30" s="29" t="n">
        <v>20</v>
      </c>
    </row>
    <row r="31" customFormat="false" ht="12.75" hidden="false" customHeight="true" outlineLevel="0" collapsed="false">
      <c r="D31" s="30" t="n">
        <v>4</v>
      </c>
      <c r="E31" s="29" t="s">
        <v>43</v>
      </c>
      <c r="F31" s="29" t="n">
        <v>60</v>
      </c>
      <c r="G31" s="29" t="n">
        <v>20</v>
      </c>
    </row>
    <row r="32" customFormat="false" ht="12.75" hidden="false" customHeight="true" outlineLevel="0" collapsed="false">
      <c r="D32" s="30" t="n">
        <v>5</v>
      </c>
      <c r="E32" s="29" t="s">
        <v>44</v>
      </c>
      <c r="F32" s="29" t="n">
        <v>6</v>
      </c>
      <c r="G32" s="29" t="n">
        <v>2</v>
      </c>
    </row>
    <row r="33" customFormat="false" ht="12.75" hidden="false" customHeight="true" outlineLevel="0" collapsed="false">
      <c r="D33" s="30" t="n">
        <v>6</v>
      </c>
      <c r="E33" s="29" t="s">
        <v>45</v>
      </c>
      <c r="F33" s="29" t="n">
        <v>6</v>
      </c>
      <c r="G33" s="29" t="n">
        <v>3</v>
      </c>
    </row>
    <row r="34" customFormat="false" ht="12.75" hidden="false" customHeight="true" outlineLevel="0" collapsed="false">
      <c r="D34" s="30" t="n">
        <v>7</v>
      </c>
      <c r="E34" s="29" t="s">
        <v>46</v>
      </c>
      <c r="F34" s="29" t="n">
        <v>6</v>
      </c>
      <c r="G34" s="29" t="n">
        <v>3</v>
      </c>
    </row>
    <row r="35" customFormat="false" ht="12.75" hidden="false" customHeight="true" outlineLevel="0" collapsed="false">
      <c r="D35" s="30" t="n">
        <v>8</v>
      </c>
      <c r="E35" s="29" t="s">
        <v>47</v>
      </c>
      <c r="F35" s="29" t="n">
        <v>8</v>
      </c>
      <c r="G35" s="29" t="n">
        <v>4</v>
      </c>
    </row>
    <row r="36" customFormat="false" ht="12.75" hidden="false" customHeight="true" outlineLevel="0" collapsed="false">
      <c r="D36" s="30" t="n">
        <v>9</v>
      </c>
      <c r="E36" s="29" t="s">
        <v>48</v>
      </c>
      <c r="F36" s="29" t="n">
        <v>60</v>
      </c>
      <c r="G36" s="29" t="n">
        <v>20</v>
      </c>
    </row>
    <row r="37" customFormat="false" ht="12.75" hidden="false" customHeight="true" outlineLevel="0" collapsed="false">
      <c r="D37" s="30" t="n">
        <v>9</v>
      </c>
      <c r="E37" s="29" t="s">
        <v>49</v>
      </c>
      <c r="F37" s="29" t="n">
        <v>60</v>
      </c>
      <c r="G37" s="29" t="n">
        <v>20</v>
      </c>
    </row>
    <row r="38" customFormat="false" ht="12.75" hidden="false" customHeight="true" outlineLevel="0" collapsed="false">
      <c r="D38" s="30" t="n">
        <v>9</v>
      </c>
      <c r="E38" s="29" t="s">
        <v>50</v>
      </c>
      <c r="F38" s="29" t="n">
        <v>40</v>
      </c>
      <c r="G38" s="29" t="n">
        <v>20</v>
      </c>
    </row>
    <row r="39" customFormat="false" ht="12.75" hidden="false" customHeight="true" outlineLevel="0" collapsed="false">
      <c r="D39" s="30" t="n">
        <v>10</v>
      </c>
      <c r="E39" s="29" t="s">
        <v>51</v>
      </c>
      <c r="F39" s="29" t="n">
        <v>60</v>
      </c>
      <c r="G39" s="29" t="n">
        <v>20</v>
      </c>
    </row>
    <row r="40" customFormat="false" ht="12.75" hidden="false" customHeight="true" outlineLevel="0" collapsed="false">
      <c r="D40" s="30" t="n">
        <v>10</v>
      </c>
      <c r="E40" s="29" t="s">
        <v>52</v>
      </c>
      <c r="F40" s="29" t="n">
        <v>60</v>
      </c>
      <c r="G40" s="29" t="n">
        <v>20</v>
      </c>
    </row>
    <row r="41" customFormat="false" ht="12.75" hidden="false" customHeight="true" outlineLevel="0" collapsed="false">
      <c r="D41" s="30" t="n">
        <v>10</v>
      </c>
      <c r="E41" s="29" t="s">
        <v>53</v>
      </c>
      <c r="F41" s="29" t="n">
        <v>60</v>
      </c>
      <c r="G41" s="29" t="n">
        <v>20</v>
      </c>
    </row>
    <row r="42" customFormat="false" ht="12.75" hidden="false" customHeight="true" outlineLevel="0" collapsed="false">
      <c r="D42" s="30" t="n">
        <v>10</v>
      </c>
      <c r="E42" s="29" t="s">
        <v>54</v>
      </c>
      <c r="F42" s="29" t="n">
        <v>40</v>
      </c>
      <c r="G42" s="29" t="n">
        <v>20</v>
      </c>
    </row>
    <row r="43" customFormat="false" ht="12.75" hidden="false" customHeight="true" outlineLevel="0" collapsed="false">
      <c r="D43" s="30" t="n">
        <v>10</v>
      </c>
      <c r="E43" s="29" t="s">
        <v>55</v>
      </c>
      <c r="F43" s="29" t="n">
        <v>15</v>
      </c>
      <c r="G43" s="29" t="n">
        <v>5</v>
      </c>
    </row>
    <row r="44" customFormat="false" ht="12.75" hidden="false" customHeight="true" outlineLevel="0" collapsed="false">
      <c r="D44" s="30" t="n">
        <v>11</v>
      </c>
      <c r="E44" s="29" t="s">
        <v>56</v>
      </c>
      <c r="F44" s="29" t="n">
        <v>15</v>
      </c>
      <c r="G44" s="29" t="n">
        <v>5</v>
      </c>
    </row>
    <row r="45" customFormat="false" ht="12.75" hidden="false" customHeight="true" outlineLevel="0" collapsed="false">
      <c r="D45" s="30" t="n">
        <v>11</v>
      </c>
      <c r="E45" s="29" t="s">
        <v>57</v>
      </c>
      <c r="F45" s="29" t="n">
        <v>15</v>
      </c>
      <c r="G45" s="29" t="n">
        <v>5</v>
      </c>
    </row>
    <row r="46" customFormat="false" ht="12.75" hidden="false" customHeight="true" outlineLevel="0" collapsed="false">
      <c r="D46" s="30" t="n">
        <v>13</v>
      </c>
      <c r="E46" s="29" t="s">
        <v>58</v>
      </c>
      <c r="F46" s="29" t="n">
        <v>4</v>
      </c>
      <c r="G46" s="29" t="n">
        <v>2</v>
      </c>
    </row>
    <row r="47" customFormat="false" ht="12.75" hidden="false" customHeight="true" outlineLevel="0" collapsed="false">
      <c r="D47" s="30" t="n">
        <v>13</v>
      </c>
      <c r="E47" s="29" t="s">
        <v>59</v>
      </c>
      <c r="F47" s="29" t="n">
        <v>4</v>
      </c>
      <c r="G47" s="29" t="n">
        <v>2</v>
      </c>
    </row>
    <row r="48" customFormat="false" ht="12.75" hidden="false" customHeight="true" outlineLevel="0" collapsed="false">
      <c r="D48" s="30" t="n">
        <v>13</v>
      </c>
      <c r="E48" s="29" t="s">
        <v>60</v>
      </c>
      <c r="F48" s="29" t="n">
        <v>4</v>
      </c>
      <c r="G48" s="29" t="n">
        <v>2</v>
      </c>
    </row>
    <row r="49" customFormat="false" ht="12.75" hidden="false" customHeight="true" outlineLevel="0" collapsed="false">
      <c r="D49" s="30" t="n">
        <v>13</v>
      </c>
      <c r="E49" s="29" t="s">
        <v>61</v>
      </c>
      <c r="F49" s="29" t="n">
        <v>4</v>
      </c>
      <c r="G49" s="29" t="n">
        <v>2</v>
      </c>
    </row>
    <row r="50" customFormat="false" ht="12.75" hidden="false" customHeight="true" outlineLevel="0" collapsed="false">
      <c r="D50" s="30" t="n">
        <v>13</v>
      </c>
      <c r="E50" s="29" t="s">
        <v>62</v>
      </c>
      <c r="F50" s="29" t="n">
        <v>4</v>
      </c>
      <c r="G50" s="29" t="n">
        <v>2</v>
      </c>
    </row>
    <row r="51" customFormat="false" ht="12.75" hidden="false" customHeight="true" outlineLevel="0" collapsed="false">
      <c r="D51" s="30" t="n">
        <v>14</v>
      </c>
      <c r="E51" s="29" t="s">
        <v>63</v>
      </c>
      <c r="F51" s="29" t="n">
        <v>4</v>
      </c>
      <c r="G51" s="29" t="n">
        <v>2</v>
      </c>
    </row>
    <row r="52" customFormat="false" ht="12.75" hidden="false" customHeight="true" outlineLevel="0" collapsed="false">
      <c r="D52" s="30" t="n">
        <v>14</v>
      </c>
      <c r="E52" s="29" t="s">
        <v>64</v>
      </c>
      <c r="F52" s="29" t="n">
        <v>4</v>
      </c>
      <c r="G52" s="29" t="n">
        <v>2</v>
      </c>
    </row>
    <row r="53" customFormat="false" ht="12.75" hidden="false" customHeight="true" outlineLevel="0" collapsed="false">
      <c r="D53" s="30" t="n">
        <v>14</v>
      </c>
      <c r="E53" s="29" t="s">
        <v>65</v>
      </c>
      <c r="F53" s="29" t="n">
        <v>4</v>
      </c>
      <c r="G53" s="29" t="n">
        <v>2</v>
      </c>
    </row>
    <row r="54" customFormat="false" ht="12.75" hidden="false" customHeight="true" outlineLevel="0" collapsed="false">
      <c r="D54" s="30" t="n">
        <v>14</v>
      </c>
      <c r="E54" s="29" t="s">
        <v>66</v>
      </c>
      <c r="F54" s="29" t="n">
        <v>4</v>
      </c>
      <c r="G54" s="29" t="n">
        <v>2</v>
      </c>
    </row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8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5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37" activePane="bottomLeft" state="frozen"/>
      <selection pane="topLeft" activeCell="A1" activeCellId="0" sqref="A1"/>
      <selection pane="bottomLeft" activeCell="B2" activeCellId="0" sqref="B2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31" width="6.85"/>
    <col collapsed="false" customWidth="true" hidden="false" outlineLevel="0" max="3" min="3" style="31" width="5.85"/>
    <col collapsed="false" customWidth="true" hidden="false" outlineLevel="0" max="4" min="4" style="32" width="5.85"/>
    <col collapsed="false" customWidth="true" hidden="false" outlineLevel="0" max="5" min="5" style="31" width="120.13"/>
    <col collapsed="false" customWidth="true" hidden="false" outlineLevel="0" max="6" min="6" style="31" width="13.28"/>
    <col collapsed="false" customWidth="true" hidden="false" outlineLevel="0" max="7" min="7" style="31" width="18.85"/>
    <col collapsed="false" customWidth="false" hidden="false" outlineLevel="0" max="257" min="8" style="1" width="11.42"/>
  </cols>
  <sheetData>
    <row r="1" customFormat="false" ht="12.75" hidden="false" customHeight="true" outlineLevel="0" collapsed="false">
      <c r="A1" s="33"/>
      <c r="B1" s="34"/>
      <c r="C1" s="33"/>
      <c r="D1" s="35"/>
      <c r="E1" s="35"/>
      <c r="F1" s="34"/>
      <c r="G1" s="3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customFormat="false" ht="24.9" hidden="false" customHeight="true" outlineLevel="0" collapsed="false">
      <c r="A2" s="33"/>
      <c r="B2" s="7" t="s">
        <v>0</v>
      </c>
      <c r="C2" s="33"/>
      <c r="D2" s="35"/>
      <c r="E2" s="35"/>
      <c r="F2" s="34"/>
      <c r="G2" s="3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customFormat="false" ht="12.75" hidden="false" customHeight="true" outlineLevel="0" collapsed="false">
      <c r="A3" s="36" t="s">
        <v>1</v>
      </c>
      <c r="B3" s="36"/>
      <c r="C3" s="37" t="s">
        <v>2</v>
      </c>
      <c r="D3" s="37"/>
      <c r="E3" s="37"/>
      <c r="F3" s="37"/>
      <c r="G3" s="37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</row>
    <row r="4" customFormat="false" ht="15" hidden="false" customHeight="true" outlineLevel="0" collapsed="false">
      <c r="A4" s="36" t="s">
        <v>3</v>
      </c>
      <c r="B4" s="36"/>
      <c r="C4" s="38" t="s">
        <v>4</v>
      </c>
      <c r="D4" s="38"/>
      <c r="E4" s="38"/>
      <c r="F4" s="38"/>
      <c r="G4" s="38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</row>
    <row r="5" customFormat="false" ht="12.75" hidden="false" customHeight="true" outlineLevel="0" collapsed="false">
      <c r="A5" s="39" t="s">
        <v>5</v>
      </c>
      <c r="B5" s="39" t="s">
        <v>6</v>
      </c>
      <c r="C5" s="39" t="s">
        <v>7</v>
      </c>
      <c r="D5" s="39" t="s">
        <v>8</v>
      </c>
      <c r="E5" s="40" t="s">
        <v>9</v>
      </c>
      <c r="F5" s="41" t="s">
        <v>10</v>
      </c>
      <c r="G5" s="41" t="s">
        <v>11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67</v>
      </c>
      <c r="F6" s="16" t="s">
        <v>68</v>
      </c>
      <c r="G6" s="14" t="s">
        <v>69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 t="s">
        <v>71</v>
      </c>
      <c r="F7" s="16" t="s">
        <v>68</v>
      </c>
      <c r="G7" s="14" t="s">
        <v>72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 t="s">
        <v>73</v>
      </c>
      <c r="F8" s="16" t="s">
        <v>68</v>
      </c>
      <c r="G8" s="14" t="s">
        <v>74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 t="s">
        <v>75</v>
      </c>
      <c r="F9" s="16" t="s">
        <v>68</v>
      </c>
      <c r="G9" s="14" t="s">
        <v>76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4" t="s">
        <v>78</v>
      </c>
      <c r="F10" s="15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9</v>
      </c>
      <c r="D11" s="15" t="s">
        <v>12</v>
      </c>
      <c r="E11" s="14" t="s">
        <v>79</v>
      </c>
      <c r="F11" s="15" t="s">
        <v>68</v>
      </c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19</v>
      </c>
      <c r="C12" s="14" t="n">
        <v>15</v>
      </c>
      <c r="D12" s="15" t="s">
        <v>77</v>
      </c>
      <c r="E12" s="14" t="s">
        <v>80</v>
      </c>
      <c r="F12" s="15" t="s">
        <v>68</v>
      </c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34</v>
      </c>
      <c r="C13" s="14" t="n">
        <v>15</v>
      </c>
      <c r="D13" s="15" t="s">
        <v>77</v>
      </c>
      <c r="E13" s="14" t="s">
        <v>81</v>
      </c>
      <c r="F13" s="15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49</v>
      </c>
      <c r="C14" s="14" t="n">
        <v>15</v>
      </c>
      <c r="D14" s="15" t="s">
        <v>77</v>
      </c>
      <c r="E14" s="14" t="s">
        <v>82</v>
      </c>
      <c r="F14" s="15" t="s">
        <v>68</v>
      </c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64</v>
      </c>
      <c r="C15" s="14" t="n">
        <v>1</v>
      </c>
      <c r="D15" s="15" t="s">
        <v>77</v>
      </c>
      <c r="E15" s="14" t="s">
        <v>83</v>
      </c>
      <c r="F15" s="15" t="s">
        <v>68</v>
      </c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65</v>
      </c>
      <c r="C16" s="14" t="n">
        <v>1</v>
      </c>
      <c r="D16" s="15" t="s">
        <v>70</v>
      </c>
      <c r="E16" s="14" t="s">
        <v>84</v>
      </c>
      <c r="F16" s="15" t="s">
        <v>68</v>
      </c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66</v>
      </c>
      <c r="C17" s="14" t="n">
        <v>8</v>
      </c>
      <c r="D17" s="15" t="s">
        <v>70</v>
      </c>
      <c r="E17" s="14" t="s">
        <v>85</v>
      </c>
      <c r="F17" s="15" t="s">
        <v>68</v>
      </c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74</v>
      </c>
      <c r="C18" s="14" t="n">
        <v>1</v>
      </c>
      <c r="D18" s="15" t="s">
        <v>70</v>
      </c>
      <c r="E18" s="14" t="s">
        <v>86</v>
      </c>
      <c r="F18" s="15"/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75</v>
      </c>
      <c r="C19" s="14" t="n">
        <v>1</v>
      </c>
      <c r="D19" s="15" t="s">
        <v>70</v>
      </c>
      <c r="E19" s="14" t="s">
        <v>87</v>
      </c>
      <c r="F19" s="15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76</v>
      </c>
      <c r="C20" s="14" t="n">
        <v>5</v>
      </c>
      <c r="D20" s="15" t="s">
        <v>77</v>
      </c>
      <c r="E20" s="14" t="s">
        <v>88</v>
      </c>
      <c r="F20" s="15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81</v>
      </c>
      <c r="C21" s="14" t="n">
        <v>5</v>
      </c>
      <c r="D21" s="15" t="s">
        <v>70</v>
      </c>
      <c r="E21" s="14" t="s">
        <v>89</v>
      </c>
      <c r="F21" s="15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86</v>
      </c>
      <c r="C22" s="14" t="n">
        <v>50</v>
      </c>
      <c r="D22" s="15" t="s">
        <v>12</v>
      </c>
      <c r="E22" s="14" t="s">
        <v>90</v>
      </c>
      <c r="F22" s="15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136</v>
      </c>
      <c r="C23" s="14" t="n">
        <v>3</v>
      </c>
      <c r="D23" s="15" t="s">
        <v>12</v>
      </c>
      <c r="E23" s="14" t="s">
        <v>91</v>
      </c>
      <c r="F23" s="15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139</v>
      </c>
      <c r="C24" s="14" t="n">
        <v>5</v>
      </c>
      <c r="D24" s="15" t="s">
        <v>70</v>
      </c>
      <c r="E24" s="14" t="s">
        <v>92</v>
      </c>
      <c r="F24" s="15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144</v>
      </c>
      <c r="C25" s="14" t="n">
        <v>3</v>
      </c>
      <c r="D25" s="15" t="s">
        <v>12</v>
      </c>
      <c r="E25" s="14" t="s">
        <v>93</v>
      </c>
      <c r="F25" s="15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147</v>
      </c>
      <c r="C26" s="14" t="n">
        <v>3</v>
      </c>
      <c r="D26" s="15" t="s">
        <v>12</v>
      </c>
      <c r="E26" s="14" t="s">
        <v>94</v>
      </c>
      <c r="F26" s="15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150</v>
      </c>
      <c r="C27" s="14" t="n">
        <v>3</v>
      </c>
      <c r="D27" s="15" t="s">
        <v>12</v>
      </c>
      <c r="E27" s="14" t="s">
        <v>95</v>
      </c>
      <c r="F27" s="15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153</v>
      </c>
      <c r="C28" s="14" t="n">
        <v>3</v>
      </c>
      <c r="D28" s="15" t="s">
        <v>12</v>
      </c>
      <c r="E28" s="14" t="s">
        <v>96</v>
      </c>
      <c r="F28" s="15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156</v>
      </c>
      <c r="C29" s="14" t="n">
        <v>3</v>
      </c>
      <c r="D29" s="15" t="s">
        <v>12</v>
      </c>
      <c r="E29" s="14" t="s">
        <v>97</v>
      </c>
      <c r="F29" s="15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159</v>
      </c>
      <c r="C30" s="14" t="n">
        <v>3</v>
      </c>
      <c r="D30" s="15" t="s">
        <v>12</v>
      </c>
      <c r="E30" s="14" t="s">
        <v>98</v>
      </c>
      <c r="F30" s="15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162</v>
      </c>
      <c r="C31" s="14" t="n">
        <v>40</v>
      </c>
      <c r="D31" s="15" t="s">
        <v>12</v>
      </c>
      <c r="E31" s="14" t="s">
        <v>99</v>
      </c>
      <c r="F31" s="15"/>
      <c r="G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202</v>
      </c>
      <c r="C32" s="14" t="n">
        <v>30</v>
      </c>
      <c r="D32" s="15" t="s">
        <v>12</v>
      </c>
      <c r="E32" s="14" t="s">
        <v>100</v>
      </c>
      <c r="F32" s="15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232</v>
      </c>
      <c r="C33" s="14" t="n">
        <v>5</v>
      </c>
      <c r="D33" s="15" t="s">
        <v>70</v>
      </c>
      <c r="E33" s="14" t="s">
        <v>101</v>
      </c>
      <c r="F33" s="15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237</v>
      </c>
      <c r="C34" s="14" t="n">
        <v>5</v>
      </c>
      <c r="D34" s="15" t="s">
        <v>70</v>
      </c>
      <c r="E34" s="14" t="s">
        <v>102</v>
      </c>
      <c r="F34" s="15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242</v>
      </c>
      <c r="C35" s="14" t="n">
        <v>30</v>
      </c>
      <c r="D35" s="15" t="s">
        <v>12</v>
      </c>
      <c r="E35" s="14" t="s">
        <v>103</v>
      </c>
      <c r="F35" s="15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272</v>
      </c>
      <c r="C36" s="14" t="n">
        <v>2</v>
      </c>
      <c r="D36" s="15" t="s">
        <v>70</v>
      </c>
      <c r="E36" s="14" t="s">
        <v>104</v>
      </c>
      <c r="F36" s="15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274</v>
      </c>
      <c r="C37" s="14" t="n">
        <v>20</v>
      </c>
      <c r="D37" s="15" t="s">
        <v>12</v>
      </c>
      <c r="E37" s="14" t="s">
        <v>105</v>
      </c>
      <c r="F37" s="15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294</v>
      </c>
      <c r="C38" s="14" t="n">
        <v>9</v>
      </c>
      <c r="D38" s="15" t="s">
        <v>70</v>
      </c>
      <c r="E38" s="14" t="s">
        <v>106</v>
      </c>
      <c r="F38" s="15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303</v>
      </c>
      <c r="C39" s="14" t="n">
        <v>9</v>
      </c>
      <c r="D39" s="15" t="s">
        <v>70</v>
      </c>
      <c r="E39" s="14" t="s">
        <v>107</v>
      </c>
      <c r="F39" s="15"/>
      <c r="G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312</v>
      </c>
      <c r="C40" s="14" t="n">
        <v>9</v>
      </c>
      <c r="D40" s="15" t="s">
        <v>70</v>
      </c>
      <c r="E40" s="14" t="s">
        <v>108</v>
      </c>
      <c r="F40" s="15"/>
      <c r="G40" s="14"/>
    </row>
    <row r="41" customFormat="false" ht="12.75" hidden="false" customHeight="true" outlineLevel="0" collapsed="false">
      <c r="A41" s="42" t="n">
        <f aca="false">A40+1</f>
        <v>36</v>
      </c>
      <c r="B41" s="42" t="n">
        <f aca="false">C40+B40</f>
        <v>321</v>
      </c>
      <c r="C41" s="42" t="n">
        <v>50</v>
      </c>
      <c r="D41" s="43" t="s">
        <v>12</v>
      </c>
      <c r="E41" s="42" t="s">
        <v>109</v>
      </c>
      <c r="F41" s="43"/>
      <c r="G41" s="42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  <c r="IS41" s="44"/>
      <c r="IT41" s="44"/>
      <c r="IU41" s="44"/>
      <c r="IV41" s="44"/>
      <c r="IW41" s="4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371</v>
      </c>
      <c r="C42" s="14" t="n">
        <v>40</v>
      </c>
      <c r="D42" s="15" t="s">
        <v>12</v>
      </c>
      <c r="E42" s="14" t="s">
        <v>110</v>
      </c>
      <c r="F42" s="15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411</v>
      </c>
      <c r="C43" s="14" t="n">
        <v>30</v>
      </c>
      <c r="D43" s="15" t="s">
        <v>12</v>
      </c>
      <c r="E43" s="14" t="s">
        <v>111</v>
      </c>
      <c r="F43" s="15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441</v>
      </c>
      <c r="C44" s="14" t="n">
        <v>100</v>
      </c>
      <c r="D44" s="15" t="s">
        <v>12</v>
      </c>
      <c r="E44" s="14" t="s">
        <v>112</v>
      </c>
      <c r="F44" s="15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541</v>
      </c>
      <c r="C45" s="14" t="n">
        <v>10</v>
      </c>
      <c r="D45" s="15" t="s">
        <v>12</v>
      </c>
      <c r="E45" s="14" t="s">
        <v>113</v>
      </c>
      <c r="F45" s="15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551</v>
      </c>
      <c r="C46" s="14" t="n">
        <v>30</v>
      </c>
      <c r="D46" s="15" t="s">
        <v>12</v>
      </c>
      <c r="E46" s="14" t="s">
        <v>114</v>
      </c>
      <c r="F46" s="15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581</v>
      </c>
      <c r="C47" s="14" t="n">
        <v>30</v>
      </c>
      <c r="D47" s="15" t="s">
        <v>12</v>
      </c>
      <c r="E47" s="14" t="s">
        <v>115</v>
      </c>
      <c r="F47" s="15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611</v>
      </c>
      <c r="C48" s="14" t="n">
        <v>2</v>
      </c>
      <c r="D48" s="15" t="s">
        <v>12</v>
      </c>
      <c r="E48" s="14" t="s">
        <v>116</v>
      </c>
      <c r="F48" s="15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613</v>
      </c>
      <c r="C49" s="14" t="n">
        <v>15</v>
      </c>
      <c r="D49" s="15" t="s">
        <v>12</v>
      </c>
      <c r="E49" s="14" t="s">
        <v>117</v>
      </c>
      <c r="F49" s="15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628</v>
      </c>
      <c r="C50" s="14" t="n">
        <v>15</v>
      </c>
      <c r="D50" s="15" t="s">
        <v>12</v>
      </c>
      <c r="E50" s="14" t="s">
        <v>118</v>
      </c>
      <c r="F50" s="15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643</v>
      </c>
      <c r="C51" s="14" t="n">
        <v>15</v>
      </c>
      <c r="D51" s="15" t="s">
        <v>12</v>
      </c>
      <c r="E51" s="14" t="s">
        <v>119</v>
      </c>
      <c r="F51" s="15"/>
      <c r="G51" s="14"/>
    </row>
    <row r="52" customFormat="false" ht="12.75" hidden="false" customHeight="true" outlineLevel="0" collapsed="false">
      <c r="A52" s="42" t="n">
        <f aca="false">A51+1</f>
        <v>47</v>
      </c>
      <c r="B52" s="42" t="n">
        <f aca="false">C51+B51</f>
        <v>658</v>
      </c>
      <c r="C52" s="42" t="n">
        <v>1</v>
      </c>
      <c r="D52" s="43" t="s">
        <v>70</v>
      </c>
      <c r="E52" s="42" t="s">
        <v>120</v>
      </c>
      <c r="F52" s="43" t="s">
        <v>68</v>
      </c>
      <c r="G52" s="42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  <c r="IS52" s="44"/>
      <c r="IT52" s="44"/>
      <c r="IU52" s="44"/>
      <c r="IV52" s="44"/>
      <c r="IW52" s="4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659</v>
      </c>
      <c r="C53" s="14" t="n">
        <v>5</v>
      </c>
      <c r="D53" s="15" t="s">
        <v>70</v>
      </c>
      <c r="E53" s="14" t="s">
        <v>121</v>
      </c>
      <c r="F53" s="15" t="s">
        <v>122</v>
      </c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664</v>
      </c>
      <c r="C54" s="14" t="n">
        <v>5</v>
      </c>
      <c r="D54" s="15" t="s">
        <v>70</v>
      </c>
      <c r="E54" s="14" t="s">
        <v>123</v>
      </c>
      <c r="F54" s="15" t="s">
        <v>122</v>
      </c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669</v>
      </c>
      <c r="C55" s="14" t="n">
        <v>1</v>
      </c>
      <c r="D55" s="15" t="s">
        <v>70</v>
      </c>
      <c r="E55" s="14" t="s">
        <v>124</v>
      </c>
      <c r="F55" s="15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670</v>
      </c>
      <c r="C56" s="14" t="n">
        <v>20</v>
      </c>
      <c r="D56" s="15" t="s">
        <v>12</v>
      </c>
      <c r="E56" s="14" t="s">
        <v>125</v>
      </c>
      <c r="F56" s="15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690</v>
      </c>
      <c r="C57" s="14" t="n">
        <v>1</v>
      </c>
      <c r="D57" s="15" t="s">
        <v>70</v>
      </c>
      <c r="E57" s="14" t="s">
        <v>126</v>
      </c>
      <c r="F57" s="15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691</v>
      </c>
      <c r="C58" s="14" t="n">
        <v>5</v>
      </c>
      <c r="D58" s="15" t="s">
        <v>70</v>
      </c>
      <c r="E58" s="14" t="s">
        <v>127</v>
      </c>
      <c r="F58" s="15" t="s">
        <v>122</v>
      </c>
      <c r="G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696</v>
      </c>
      <c r="C59" s="14" t="n">
        <v>5</v>
      </c>
      <c r="D59" s="15" t="s">
        <v>70</v>
      </c>
      <c r="E59" s="14" t="s">
        <v>128</v>
      </c>
      <c r="F59" s="15" t="s">
        <v>122</v>
      </c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701</v>
      </c>
      <c r="C60" s="14" t="n">
        <v>1</v>
      </c>
      <c r="D60" s="15" t="s">
        <v>70</v>
      </c>
      <c r="E60" s="14" t="s">
        <v>129</v>
      </c>
      <c r="F60" s="15"/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702</v>
      </c>
      <c r="C61" s="14" t="n">
        <v>20</v>
      </c>
      <c r="D61" s="15" t="s">
        <v>12</v>
      </c>
      <c r="E61" s="14" t="s">
        <v>130</v>
      </c>
      <c r="F61" s="15"/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722</v>
      </c>
      <c r="C62" s="14" t="n">
        <v>1</v>
      </c>
      <c r="D62" s="15" t="s">
        <v>70</v>
      </c>
      <c r="E62" s="14" t="s">
        <v>131</v>
      </c>
      <c r="F62" s="15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723</v>
      </c>
      <c r="C63" s="14" t="n">
        <v>5</v>
      </c>
      <c r="D63" s="15" t="s">
        <v>70</v>
      </c>
      <c r="E63" s="14" t="s">
        <v>132</v>
      </c>
      <c r="F63" s="15" t="s">
        <v>122</v>
      </c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728</v>
      </c>
      <c r="C64" s="14" t="n">
        <v>5</v>
      </c>
      <c r="D64" s="15" t="s">
        <v>70</v>
      </c>
      <c r="E64" s="14" t="s">
        <v>133</v>
      </c>
      <c r="F64" s="15" t="s">
        <v>122</v>
      </c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733</v>
      </c>
      <c r="C65" s="14" t="n">
        <v>1</v>
      </c>
      <c r="D65" s="15" t="s">
        <v>70</v>
      </c>
      <c r="E65" s="14" t="s">
        <v>134</v>
      </c>
      <c r="F65" s="15"/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734</v>
      </c>
      <c r="C66" s="14" t="n">
        <v>20</v>
      </c>
      <c r="D66" s="15" t="s">
        <v>12</v>
      </c>
      <c r="E66" s="14" t="s">
        <v>135</v>
      </c>
      <c r="F66" s="15"/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754</v>
      </c>
      <c r="C67" s="14" t="n">
        <v>1</v>
      </c>
      <c r="D67" s="15" t="s">
        <v>70</v>
      </c>
      <c r="E67" s="14" t="s">
        <v>136</v>
      </c>
      <c r="F67" s="15"/>
      <c r="G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755</v>
      </c>
      <c r="C68" s="14" t="n">
        <v>5</v>
      </c>
      <c r="D68" s="15" t="s">
        <v>70</v>
      </c>
      <c r="E68" s="14" t="s">
        <v>137</v>
      </c>
      <c r="F68" s="15" t="s">
        <v>122</v>
      </c>
      <c r="G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760</v>
      </c>
      <c r="C69" s="14" t="n">
        <v>5</v>
      </c>
      <c r="D69" s="15" t="s">
        <v>70</v>
      </c>
      <c r="E69" s="14" t="s">
        <v>138</v>
      </c>
      <c r="F69" s="15" t="s">
        <v>122</v>
      </c>
      <c r="G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765</v>
      </c>
      <c r="C70" s="14" t="n">
        <v>1</v>
      </c>
      <c r="D70" s="15" t="s">
        <v>70</v>
      </c>
      <c r="E70" s="14" t="s">
        <v>139</v>
      </c>
      <c r="F70" s="15"/>
      <c r="G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766</v>
      </c>
      <c r="C71" s="14" t="n">
        <v>20</v>
      </c>
      <c r="D71" s="15" t="s">
        <v>12</v>
      </c>
      <c r="E71" s="14" t="s">
        <v>140</v>
      </c>
      <c r="F71" s="15"/>
      <c r="G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786</v>
      </c>
      <c r="C72" s="14" t="n">
        <v>1</v>
      </c>
      <c r="D72" s="15" t="s">
        <v>70</v>
      </c>
      <c r="E72" s="14" t="s">
        <v>141</v>
      </c>
      <c r="F72" s="15"/>
      <c r="G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787</v>
      </c>
      <c r="C73" s="14" t="n">
        <v>5</v>
      </c>
      <c r="D73" s="15" t="s">
        <v>70</v>
      </c>
      <c r="E73" s="14" t="s">
        <v>142</v>
      </c>
      <c r="F73" s="15" t="s">
        <v>122</v>
      </c>
      <c r="G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792</v>
      </c>
      <c r="C74" s="14" t="n">
        <v>5</v>
      </c>
      <c r="D74" s="15" t="s">
        <v>70</v>
      </c>
      <c r="E74" s="14" t="s">
        <v>143</v>
      </c>
      <c r="F74" s="15" t="s">
        <v>122</v>
      </c>
      <c r="G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797</v>
      </c>
      <c r="C75" s="14" t="n">
        <v>1</v>
      </c>
      <c r="D75" s="15" t="s">
        <v>70</v>
      </c>
      <c r="E75" s="14" t="s">
        <v>144</v>
      </c>
      <c r="F75" s="15"/>
      <c r="G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798</v>
      </c>
      <c r="C76" s="14" t="n">
        <v>20</v>
      </c>
      <c r="D76" s="15" t="s">
        <v>12</v>
      </c>
      <c r="E76" s="14" t="s">
        <v>145</v>
      </c>
      <c r="F76" s="15"/>
      <c r="G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818</v>
      </c>
      <c r="C77" s="14" t="n">
        <v>1</v>
      </c>
      <c r="D77" s="15" t="s">
        <v>70</v>
      </c>
      <c r="E77" s="14" t="s">
        <v>146</v>
      </c>
      <c r="F77" s="15"/>
      <c r="G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819</v>
      </c>
      <c r="C78" s="14" t="n">
        <v>5</v>
      </c>
      <c r="D78" s="15" t="s">
        <v>70</v>
      </c>
      <c r="E78" s="14" t="s">
        <v>147</v>
      </c>
      <c r="F78" s="15" t="s">
        <v>122</v>
      </c>
      <c r="G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824</v>
      </c>
      <c r="C79" s="14" t="n">
        <v>5</v>
      </c>
      <c r="D79" s="15" t="s">
        <v>70</v>
      </c>
      <c r="E79" s="14" t="s">
        <v>148</v>
      </c>
      <c r="F79" s="15" t="s">
        <v>122</v>
      </c>
      <c r="G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829</v>
      </c>
      <c r="C80" s="14" t="n">
        <v>1</v>
      </c>
      <c r="D80" s="15" t="s">
        <v>70</v>
      </c>
      <c r="E80" s="14" t="s">
        <v>149</v>
      </c>
      <c r="F80" s="15"/>
      <c r="G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830</v>
      </c>
      <c r="C81" s="14" t="n">
        <v>20</v>
      </c>
      <c r="D81" s="15" t="s">
        <v>12</v>
      </c>
      <c r="E81" s="14" t="s">
        <v>150</v>
      </c>
      <c r="F81" s="15"/>
      <c r="G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850</v>
      </c>
      <c r="C82" s="14" t="n">
        <v>1</v>
      </c>
      <c r="D82" s="15" t="s">
        <v>70</v>
      </c>
      <c r="E82" s="14" t="s">
        <v>151</v>
      </c>
      <c r="F82" s="15"/>
      <c r="G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851</v>
      </c>
      <c r="C83" s="14" t="n">
        <v>5</v>
      </c>
      <c r="D83" s="15" t="s">
        <v>70</v>
      </c>
      <c r="E83" s="14" t="s">
        <v>152</v>
      </c>
      <c r="F83" s="15" t="s">
        <v>122</v>
      </c>
      <c r="G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856</v>
      </c>
      <c r="C84" s="14" t="n">
        <v>5</v>
      </c>
      <c r="D84" s="15" t="s">
        <v>70</v>
      </c>
      <c r="E84" s="14" t="s">
        <v>153</v>
      </c>
      <c r="F84" s="15" t="s">
        <v>122</v>
      </c>
      <c r="G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861</v>
      </c>
      <c r="C85" s="14" t="n">
        <v>1</v>
      </c>
      <c r="D85" s="15" t="s">
        <v>70</v>
      </c>
      <c r="E85" s="14" t="s">
        <v>154</v>
      </c>
      <c r="F85" s="15"/>
      <c r="G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862</v>
      </c>
      <c r="C86" s="14" t="n">
        <v>20</v>
      </c>
      <c r="D86" s="15" t="s">
        <v>12</v>
      </c>
      <c r="E86" s="14" t="s">
        <v>155</v>
      </c>
      <c r="F86" s="15"/>
      <c r="G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882</v>
      </c>
      <c r="C87" s="14" t="n">
        <v>1</v>
      </c>
      <c r="D87" s="15" t="s">
        <v>70</v>
      </c>
      <c r="E87" s="14" t="s">
        <v>156</v>
      </c>
      <c r="F87" s="15"/>
      <c r="G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883</v>
      </c>
      <c r="C88" s="14" t="n">
        <v>5</v>
      </c>
      <c r="D88" s="15" t="s">
        <v>70</v>
      </c>
      <c r="E88" s="14" t="s">
        <v>157</v>
      </c>
      <c r="F88" s="15" t="s">
        <v>122</v>
      </c>
      <c r="G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888</v>
      </c>
      <c r="C89" s="14" t="n">
        <v>5</v>
      </c>
      <c r="D89" s="15" t="s">
        <v>70</v>
      </c>
      <c r="E89" s="14" t="s">
        <v>158</v>
      </c>
      <c r="F89" s="15" t="s">
        <v>122</v>
      </c>
      <c r="G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893</v>
      </c>
      <c r="C90" s="14" t="n">
        <v>1</v>
      </c>
      <c r="D90" s="15" t="s">
        <v>70</v>
      </c>
      <c r="E90" s="14" t="s">
        <v>159</v>
      </c>
      <c r="F90" s="15"/>
      <c r="G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894</v>
      </c>
      <c r="C91" s="14" t="n">
        <v>20</v>
      </c>
      <c r="D91" s="15" t="s">
        <v>12</v>
      </c>
      <c r="E91" s="14" t="s">
        <v>160</v>
      </c>
      <c r="F91" s="15"/>
      <c r="G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914</v>
      </c>
      <c r="C92" s="14" t="n">
        <v>9</v>
      </c>
      <c r="D92" s="15" t="s">
        <v>12</v>
      </c>
      <c r="E92" s="14" t="s">
        <v>161</v>
      </c>
      <c r="F92" s="15"/>
      <c r="G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923</v>
      </c>
      <c r="C93" s="14" t="n">
        <v>20</v>
      </c>
      <c r="D93" s="15" t="s">
        <v>12</v>
      </c>
      <c r="E93" s="14" t="s">
        <v>162</v>
      </c>
      <c r="F93" s="15"/>
      <c r="G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943</v>
      </c>
      <c r="C94" s="14" t="n">
        <v>9</v>
      </c>
      <c r="D94" s="15" t="s">
        <v>12</v>
      </c>
      <c r="E94" s="14" t="s">
        <v>163</v>
      </c>
      <c r="F94" s="15"/>
      <c r="G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952</v>
      </c>
      <c r="C95" s="14" t="n">
        <v>15</v>
      </c>
      <c r="D95" s="15" t="s">
        <v>77</v>
      </c>
      <c r="E95" s="14" t="s">
        <v>164</v>
      </c>
      <c r="F95" s="15"/>
      <c r="G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967</v>
      </c>
      <c r="C96" s="14" t="n">
        <v>15</v>
      </c>
      <c r="D96" s="15" t="s">
        <v>77</v>
      </c>
      <c r="E96" s="14" t="s">
        <v>165</v>
      </c>
      <c r="F96" s="15"/>
      <c r="G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982</v>
      </c>
      <c r="C97" s="14" t="n">
        <v>15</v>
      </c>
      <c r="D97" s="15" t="s">
        <v>77</v>
      </c>
      <c r="E97" s="14" t="s">
        <v>166</v>
      </c>
      <c r="F97" s="15"/>
      <c r="G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997</v>
      </c>
      <c r="C98" s="14" t="n">
        <v>1</v>
      </c>
      <c r="D98" s="15" t="s">
        <v>77</v>
      </c>
      <c r="E98" s="14" t="s">
        <v>167</v>
      </c>
      <c r="F98" s="15"/>
      <c r="G98" s="14"/>
    </row>
    <row r="99" customFormat="false" ht="12.75" hidden="false" customHeight="true" outlineLevel="0" collapsed="false">
      <c r="A99" s="42" t="n">
        <f aca="false">A98+1</f>
        <v>94</v>
      </c>
      <c r="B99" s="42" t="n">
        <f aca="false">C98+B98</f>
        <v>998</v>
      </c>
      <c r="C99" s="42" t="n">
        <v>8</v>
      </c>
      <c r="D99" s="43" t="s">
        <v>70</v>
      </c>
      <c r="E99" s="42" t="s">
        <v>168</v>
      </c>
      <c r="F99" s="43"/>
      <c r="G99" s="42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  <c r="IQ99" s="44"/>
      <c r="IR99" s="44"/>
      <c r="IS99" s="44"/>
      <c r="IT99" s="44"/>
      <c r="IU99" s="44"/>
      <c r="IV99" s="44"/>
      <c r="IW99" s="4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1006</v>
      </c>
      <c r="C100" s="14" t="n">
        <v>1</v>
      </c>
      <c r="D100" s="15" t="s">
        <v>70</v>
      </c>
      <c r="E100" s="14" t="s">
        <v>169</v>
      </c>
      <c r="F100" s="15"/>
      <c r="G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1007</v>
      </c>
      <c r="C101" s="14" t="n">
        <v>1</v>
      </c>
      <c r="D101" s="15" t="s">
        <v>70</v>
      </c>
      <c r="E101" s="14" t="s">
        <v>170</v>
      </c>
      <c r="F101" s="15"/>
      <c r="G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1008</v>
      </c>
      <c r="C102" s="14" t="n">
        <v>1</v>
      </c>
      <c r="D102" s="15" t="s">
        <v>70</v>
      </c>
      <c r="E102" s="14" t="s">
        <v>171</v>
      </c>
      <c r="F102" s="15"/>
      <c r="G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1009</v>
      </c>
      <c r="C103" s="14" t="n">
        <v>5</v>
      </c>
      <c r="D103" s="15" t="s">
        <v>77</v>
      </c>
      <c r="E103" s="14" t="s">
        <v>172</v>
      </c>
      <c r="F103" s="15"/>
      <c r="G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1014</v>
      </c>
      <c r="C104" s="14" t="n">
        <v>5</v>
      </c>
      <c r="D104" s="15" t="s">
        <v>70</v>
      </c>
      <c r="E104" s="14" t="s">
        <v>173</v>
      </c>
      <c r="F104" s="15"/>
      <c r="G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1019</v>
      </c>
      <c r="C105" s="14" t="n">
        <v>50</v>
      </c>
      <c r="D105" s="15" t="s">
        <v>12</v>
      </c>
      <c r="E105" s="14" t="s">
        <v>174</v>
      </c>
      <c r="F105" s="15"/>
      <c r="G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1069</v>
      </c>
      <c r="C106" s="14" t="n">
        <v>3</v>
      </c>
      <c r="D106" s="15" t="s">
        <v>12</v>
      </c>
      <c r="E106" s="14" t="s">
        <v>175</v>
      </c>
      <c r="F106" s="15"/>
      <c r="G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1072</v>
      </c>
      <c r="C107" s="14" t="n">
        <v>5</v>
      </c>
      <c r="D107" s="15" t="s">
        <v>70</v>
      </c>
      <c r="E107" s="14" t="s">
        <v>176</v>
      </c>
      <c r="F107" s="15"/>
      <c r="G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1077</v>
      </c>
      <c r="C108" s="14" t="n">
        <v>3</v>
      </c>
      <c r="D108" s="15" t="s">
        <v>12</v>
      </c>
      <c r="E108" s="14" t="s">
        <v>177</v>
      </c>
      <c r="F108" s="15"/>
      <c r="G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1080</v>
      </c>
      <c r="C109" s="14" t="n">
        <v>3</v>
      </c>
      <c r="D109" s="15" t="s">
        <v>12</v>
      </c>
      <c r="E109" s="14" t="s">
        <v>178</v>
      </c>
      <c r="F109" s="15"/>
      <c r="G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1083</v>
      </c>
      <c r="C110" s="14" t="n">
        <v>3</v>
      </c>
      <c r="D110" s="15" t="s">
        <v>12</v>
      </c>
      <c r="E110" s="14" t="s">
        <v>179</v>
      </c>
      <c r="F110" s="15"/>
      <c r="G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1086</v>
      </c>
      <c r="C111" s="14" t="n">
        <v>3</v>
      </c>
      <c r="D111" s="15" t="s">
        <v>12</v>
      </c>
      <c r="E111" s="14" t="s">
        <v>180</v>
      </c>
      <c r="F111" s="15"/>
      <c r="G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1089</v>
      </c>
      <c r="C112" s="14" t="n">
        <v>3</v>
      </c>
      <c r="D112" s="15" t="s">
        <v>12</v>
      </c>
      <c r="E112" s="14" t="s">
        <v>181</v>
      </c>
      <c r="F112" s="15"/>
      <c r="G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1092</v>
      </c>
      <c r="C113" s="14" t="n">
        <v>3</v>
      </c>
      <c r="D113" s="15" t="s">
        <v>12</v>
      </c>
      <c r="E113" s="14" t="s">
        <v>182</v>
      </c>
      <c r="F113" s="15"/>
      <c r="G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1095</v>
      </c>
      <c r="C114" s="14" t="n">
        <v>40</v>
      </c>
      <c r="D114" s="15" t="s">
        <v>12</v>
      </c>
      <c r="E114" s="14" t="s">
        <v>183</v>
      </c>
      <c r="F114" s="15"/>
      <c r="G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1135</v>
      </c>
      <c r="C115" s="14" t="n">
        <v>30</v>
      </c>
      <c r="D115" s="15" t="s">
        <v>12</v>
      </c>
      <c r="E115" s="14" t="s">
        <v>184</v>
      </c>
      <c r="F115" s="15"/>
      <c r="G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1165</v>
      </c>
      <c r="C116" s="14" t="n">
        <v>5</v>
      </c>
      <c r="D116" s="15" t="s">
        <v>70</v>
      </c>
      <c r="E116" s="14" t="s">
        <v>185</v>
      </c>
      <c r="F116" s="15"/>
      <c r="G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1170</v>
      </c>
      <c r="C117" s="14" t="n">
        <v>5</v>
      </c>
      <c r="D117" s="15" t="s">
        <v>70</v>
      </c>
      <c r="E117" s="14" t="s">
        <v>186</v>
      </c>
      <c r="F117" s="15"/>
      <c r="G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1175</v>
      </c>
      <c r="C118" s="14" t="n">
        <v>30</v>
      </c>
      <c r="D118" s="15" t="s">
        <v>12</v>
      </c>
      <c r="E118" s="14" t="s">
        <v>187</v>
      </c>
      <c r="F118" s="15"/>
      <c r="G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1205</v>
      </c>
      <c r="C119" s="14" t="n">
        <v>2</v>
      </c>
      <c r="D119" s="15" t="s">
        <v>70</v>
      </c>
      <c r="E119" s="14" t="s">
        <v>188</v>
      </c>
      <c r="F119" s="15"/>
      <c r="G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1207</v>
      </c>
      <c r="C120" s="14" t="n">
        <v>20</v>
      </c>
      <c r="D120" s="15" t="s">
        <v>12</v>
      </c>
      <c r="E120" s="14" t="s">
        <v>189</v>
      </c>
      <c r="F120" s="15"/>
      <c r="G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1227</v>
      </c>
      <c r="C121" s="14" t="n">
        <v>9</v>
      </c>
      <c r="D121" s="15" t="s">
        <v>70</v>
      </c>
      <c r="E121" s="14" t="s">
        <v>190</v>
      </c>
      <c r="F121" s="15"/>
      <c r="G121" s="14"/>
    </row>
    <row r="122" customFormat="false" ht="12.75" hidden="false" customHeight="true" outlineLevel="0" collapsed="false">
      <c r="A122" s="42" t="n">
        <f aca="false">A121+1</f>
        <v>117</v>
      </c>
      <c r="B122" s="42" t="n">
        <f aca="false">C121+B121</f>
        <v>1236</v>
      </c>
      <c r="C122" s="42" t="n">
        <v>9</v>
      </c>
      <c r="D122" s="43" t="s">
        <v>70</v>
      </c>
      <c r="E122" s="42" t="s">
        <v>191</v>
      </c>
      <c r="F122" s="43"/>
      <c r="G122" s="42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44"/>
      <c r="DF122" s="44"/>
      <c r="DG122" s="44"/>
      <c r="DH122" s="44"/>
      <c r="DI122" s="44"/>
      <c r="DJ122" s="44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44"/>
      <c r="ED122" s="44"/>
      <c r="EE122" s="44"/>
      <c r="EF122" s="44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4"/>
      <c r="FF122" s="44"/>
      <c r="FG122" s="44"/>
      <c r="FH122" s="44"/>
      <c r="FI122" s="44"/>
      <c r="FJ122" s="44"/>
      <c r="FK122" s="44"/>
      <c r="FL122" s="44"/>
      <c r="FM122" s="44"/>
      <c r="FN122" s="44"/>
      <c r="FO122" s="44"/>
      <c r="FP122" s="44"/>
      <c r="FQ122" s="44"/>
      <c r="FR122" s="44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44"/>
      <c r="GE122" s="44"/>
      <c r="GF122" s="44"/>
      <c r="GG122" s="44"/>
      <c r="GH122" s="44"/>
      <c r="GI122" s="44"/>
      <c r="GJ122" s="44"/>
      <c r="GK122" s="44"/>
      <c r="GL122" s="44"/>
      <c r="GM122" s="44"/>
      <c r="GN122" s="44"/>
      <c r="GO122" s="44"/>
      <c r="GP122" s="44"/>
      <c r="GQ122" s="44"/>
      <c r="GR122" s="44"/>
      <c r="GS122" s="44"/>
      <c r="GT122" s="44"/>
      <c r="GU122" s="44"/>
      <c r="GV122" s="44"/>
      <c r="GW122" s="44"/>
      <c r="GX122" s="44"/>
      <c r="GY122" s="44"/>
      <c r="GZ122" s="44"/>
      <c r="HA122" s="44"/>
      <c r="HB122" s="44"/>
      <c r="HC122" s="44"/>
      <c r="HD122" s="44"/>
      <c r="HE122" s="44"/>
      <c r="HF122" s="44"/>
      <c r="HG122" s="44"/>
      <c r="HH122" s="44"/>
      <c r="HI122" s="44"/>
      <c r="HJ122" s="44"/>
      <c r="HK122" s="44"/>
      <c r="HL122" s="44"/>
      <c r="HM122" s="44"/>
      <c r="HN122" s="44"/>
      <c r="HO122" s="44"/>
      <c r="HP122" s="44"/>
      <c r="HQ122" s="44"/>
      <c r="HR122" s="44"/>
      <c r="HS122" s="44"/>
      <c r="HT122" s="44"/>
      <c r="HU122" s="44"/>
      <c r="HV122" s="44"/>
      <c r="HW122" s="44"/>
      <c r="HX122" s="44"/>
      <c r="HY122" s="44"/>
      <c r="HZ122" s="44"/>
      <c r="IA122" s="44"/>
      <c r="IB122" s="44"/>
      <c r="IC122" s="44"/>
      <c r="ID122" s="44"/>
      <c r="IE122" s="44"/>
      <c r="IF122" s="44"/>
      <c r="IG122" s="44"/>
      <c r="IH122" s="44"/>
      <c r="II122" s="44"/>
      <c r="IJ122" s="44"/>
      <c r="IK122" s="44"/>
      <c r="IL122" s="44"/>
      <c r="IM122" s="44"/>
      <c r="IN122" s="44"/>
      <c r="IO122" s="44"/>
      <c r="IP122" s="44"/>
      <c r="IQ122" s="44"/>
      <c r="IR122" s="44"/>
      <c r="IS122" s="44"/>
      <c r="IT122" s="44"/>
      <c r="IU122" s="44"/>
      <c r="IV122" s="44"/>
      <c r="IW122" s="4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1245</v>
      </c>
      <c r="C123" s="14" t="n">
        <v>9</v>
      </c>
      <c r="D123" s="15" t="s">
        <v>70</v>
      </c>
      <c r="E123" s="14" t="s">
        <v>192</v>
      </c>
      <c r="F123" s="15"/>
      <c r="G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1254</v>
      </c>
      <c r="C124" s="14" t="n">
        <v>50</v>
      </c>
      <c r="D124" s="15" t="s">
        <v>12</v>
      </c>
      <c r="E124" s="14" t="s">
        <v>193</v>
      </c>
      <c r="F124" s="15"/>
      <c r="G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1304</v>
      </c>
      <c r="C125" s="14" t="n">
        <v>40</v>
      </c>
      <c r="D125" s="15" t="s">
        <v>12</v>
      </c>
      <c r="E125" s="14" t="s">
        <v>194</v>
      </c>
      <c r="F125" s="15"/>
      <c r="G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1344</v>
      </c>
      <c r="C126" s="14" t="n">
        <v>30</v>
      </c>
      <c r="D126" s="15" t="s">
        <v>12</v>
      </c>
      <c r="E126" s="14" t="s">
        <v>195</v>
      </c>
      <c r="F126" s="15"/>
      <c r="G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1374</v>
      </c>
      <c r="C127" s="14" t="n">
        <v>100</v>
      </c>
      <c r="D127" s="15" t="s">
        <v>12</v>
      </c>
      <c r="E127" s="14" t="s">
        <v>196</v>
      </c>
      <c r="F127" s="15"/>
      <c r="G127" s="14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1474</v>
      </c>
      <c r="C128" s="14" t="n">
        <v>10</v>
      </c>
      <c r="D128" s="15" t="s">
        <v>12</v>
      </c>
      <c r="E128" s="14" t="s">
        <v>197</v>
      </c>
      <c r="F128" s="15"/>
      <c r="G128" s="14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1484</v>
      </c>
      <c r="C129" s="14" t="n">
        <v>30</v>
      </c>
      <c r="D129" s="15" t="s">
        <v>12</v>
      </c>
      <c r="E129" s="14" t="s">
        <v>198</v>
      </c>
      <c r="F129" s="15"/>
      <c r="G129" s="14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1514</v>
      </c>
      <c r="C130" s="14" t="n">
        <v>30</v>
      </c>
      <c r="D130" s="15" t="s">
        <v>12</v>
      </c>
      <c r="E130" s="14" t="s">
        <v>199</v>
      </c>
      <c r="F130" s="15"/>
      <c r="G130" s="14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1544</v>
      </c>
      <c r="C131" s="14" t="n">
        <v>2</v>
      </c>
      <c r="D131" s="15" t="s">
        <v>12</v>
      </c>
      <c r="E131" s="14" t="s">
        <v>200</v>
      </c>
      <c r="F131" s="15"/>
      <c r="G131" s="14"/>
    </row>
    <row r="132" customFormat="false" ht="12.75" hidden="false" customHeight="true" outlineLevel="0" collapsed="false">
      <c r="A132" s="14" t="n">
        <f aca="false">A131+1</f>
        <v>127</v>
      </c>
      <c r="B132" s="14" t="n">
        <f aca="false">C131+B131</f>
        <v>1546</v>
      </c>
      <c r="C132" s="14" t="n">
        <v>15</v>
      </c>
      <c r="D132" s="15" t="s">
        <v>12</v>
      </c>
      <c r="E132" s="14" t="s">
        <v>201</v>
      </c>
      <c r="F132" s="15"/>
      <c r="G132" s="14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1561</v>
      </c>
      <c r="C133" s="14" t="n">
        <v>15</v>
      </c>
      <c r="D133" s="15" t="s">
        <v>12</v>
      </c>
      <c r="E133" s="14" t="s">
        <v>202</v>
      </c>
      <c r="F133" s="15"/>
      <c r="G133" s="14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1576</v>
      </c>
      <c r="C134" s="14" t="n">
        <v>15</v>
      </c>
      <c r="D134" s="15" t="s">
        <v>12</v>
      </c>
      <c r="E134" s="14" t="s">
        <v>203</v>
      </c>
      <c r="F134" s="15"/>
      <c r="G134" s="1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1591</v>
      </c>
      <c r="C135" s="14" t="n">
        <v>12</v>
      </c>
      <c r="D135" s="15" t="s">
        <v>12</v>
      </c>
      <c r="E135" s="14" t="s">
        <v>204</v>
      </c>
      <c r="F135" s="15"/>
      <c r="G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1603</v>
      </c>
      <c r="C136" s="14" t="n">
        <v>9</v>
      </c>
      <c r="D136" s="15" t="s">
        <v>12</v>
      </c>
      <c r="E136" s="14" t="s">
        <v>205</v>
      </c>
      <c r="F136" s="15"/>
      <c r="G136" s="14"/>
    </row>
    <row r="137" customFormat="false" ht="12.75" hidden="false" customHeight="true" outlineLevel="0" collapsed="false">
      <c r="A137" s="14" t="n">
        <f aca="false">A136+1</f>
        <v>132</v>
      </c>
      <c r="B137" s="14" t="n">
        <f aca="false">C136+B136</f>
        <v>1612</v>
      </c>
      <c r="C137" s="14" t="n">
        <v>32</v>
      </c>
      <c r="D137" s="15" t="s">
        <v>12</v>
      </c>
      <c r="E137" s="14" t="s">
        <v>206</v>
      </c>
      <c r="F137" s="15"/>
      <c r="G137" s="14"/>
    </row>
    <row r="138" customFormat="false" ht="12.75" hidden="false" customHeight="true" outlineLevel="0" collapsed="false">
      <c r="A138" s="14" t="n">
        <f aca="false">A137+1</f>
        <v>133</v>
      </c>
      <c r="B138" s="14" t="n">
        <f aca="false">C137+B137</f>
        <v>1644</v>
      </c>
      <c r="C138" s="14" t="n">
        <v>20</v>
      </c>
      <c r="D138" s="15" t="s">
        <v>12</v>
      </c>
      <c r="E138" s="14" t="s">
        <v>207</v>
      </c>
      <c r="F138" s="15"/>
      <c r="G138" s="14"/>
    </row>
    <row r="139" customFormat="false" ht="12.75" hidden="false" customHeight="true" outlineLevel="0" collapsed="false">
      <c r="A139" s="14" t="n">
        <f aca="false">A138+1</f>
        <v>134</v>
      </c>
      <c r="B139" s="14" t="n">
        <f aca="false">C138+B138</f>
        <v>1664</v>
      </c>
      <c r="C139" s="14" t="n">
        <v>2</v>
      </c>
      <c r="D139" s="15" t="s">
        <v>70</v>
      </c>
      <c r="E139" s="14" t="s">
        <v>208</v>
      </c>
      <c r="F139" s="15"/>
      <c r="G139" s="1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44"/>
      <c r="DF139" s="44"/>
      <c r="DG139" s="44"/>
      <c r="DH139" s="44"/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44"/>
      <c r="ED139" s="44"/>
      <c r="EE139" s="44"/>
      <c r="EF139" s="44"/>
      <c r="EG139" s="44"/>
      <c r="EH139" s="44"/>
      <c r="EI139" s="44"/>
      <c r="EJ139" s="44"/>
      <c r="EK139" s="44"/>
      <c r="EL139" s="44"/>
      <c r="EM139" s="44"/>
      <c r="EN139" s="44"/>
      <c r="EO139" s="44"/>
      <c r="EP139" s="44"/>
      <c r="EQ139" s="44"/>
      <c r="ER139" s="44"/>
      <c r="ES139" s="44"/>
      <c r="ET139" s="44"/>
      <c r="EU139" s="44"/>
      <c r="EV139" s="44"/>
      <c r="EW139" s="44"/>
      <c r="EX139" s="44"/>
      <c r="EY139" s="44"/>
      <c r="EZ139" s="44"/>
      <c r="FA139" s="44"/>
      <c r="FB139" s="44"/>
      <c r="FC139" s="44"/>
      <c r="FD139" s="44"/>
      <c r="FE139" s="44"/>
      <c r="FF139" s="44"/>
      <c r="FG139" s="44"/>
      <c r="FH139" s="44"/>
      <c r="FI139" s="44"/>
      <c r="FJ139" s="44"/>
      <c r="FK139" s="44"/>
      <c r="FL139" s="44"/>
      <c r="FM139" s="44"/>
      <c r="FN139" s="44"/>
      <c r="FO139" s="44"/>
      <c r="FP139" s="44"/>
      <c r="FQ139" s="44"/>
      <c r="FR139" s="44"/>
      <c r="FS139" s="44"/>
      <c r="FT139" s="44"/>
      <c r="FU139" s="44"/>
      <c r="FV139" s="44"/>
      <c r="FW139" s="44"/>
      <c r="FX139" s="44"/>
      <c r="FY139" s="44"/>
      <c r="FZ139" s="44"/>
      <c r="GA139" s="44"/>
      <c r="GB139" s="44"/>
      <c r="GC139" s="44"/>
      <c r="GD139" s="44"/>
      <c r="GE139" s="44"/>
      <c r="GF139" s="44"/>
      <c r="GG139" s="44"/>
      <c r="GH139" s="44"/>
      <c r="GI139" s="44"/>
      <c r="GJ139" s="44"/>
      <c r="GK139" s="44"/>
      <c r="GL139" s="44"/>
      <c r="GM139" s="44"/>
      <c r="GN139" s="44"/>
      <c r="GO139" s="44"/>
      <c r="GP139" s="44"/>
      <c r="GQ139" s="44"/>
      <c r="GR139" s="44"/>
      <c r="GS139" s="44"/>
      <c r="GT139" s="44"/>
      <c r="GU139" s="44"/>
      <c r="GV139" s="44"/>
      <c r="GW139" s="44"/>
      <c r="GX139" s="44"/>
      <c r="GY139" s="44"/>
      <c r="GZ139" s="44"/>
      <c r="HA139" s="44"/>
      <c r="HB139" s="44"/>
      <c r="HC139" s="44"/>
      <c r="HD139" s="44"/>
      <c r="HE139" s="44"/>
      <c r="HF139" s="44"/>
      <c r="HG139" s="44"/>
      <c r="HH139" s="44"/>
      <c r="HI139" s="44"/>
      <c r="HJ139" s="44"/>
      <c r="HK139" s="44"/>
      <c r="HL139" s="44"/>
      <c r="HM139" s="44"/>
      <c r="HN139" s="44"/>
      <c r="HO139" s="44"/>
      <c r="HP139" s="44"/>
      <c r="HQ139" s="44"/>
      <c r="HR139" s="44"/>
      <c r="HS139" s="44"/>
      <c r="HT139" s="44"/>
      <c r="HU139" s="44"/>
      <c r="HV139" s="44"/>
      <c r="HW139" s="44"/>
      <c r="HX139" s="44"/>
      <c r="HY139" s="44"/>
      <c r="HZ139" s="44"/>
      <c r="IA139" s="44"/>
      <c r="IB139" s="44"/>
      <c r="IC139" s="44"/>
      <c r="ID139" s="44"/>
      <c r="IE139" s="44"/>
      <c r="IF139" s="44"/>
      <c r="IG139" s="44"/>
      <c r="IH139" s="44"/>
      <c r="II139" s="44"/>
      <c r="IJ139" s="44"/>
      <c r="IK139" s="44"/>
      <c r="IL139" s="44"/>
      <c r="IM139" s="44"/>
      <c r="IN139" s="44"/>
      <c r="IO139" s="44"/>
      <c r="IP139" s="44"/>
      <c r="IQ139" s="44"/>
      <c r="IR139" s="44"/>
      <c r="IS139" s="44"/>
      <c r="IT139" s="44"/>
      <c r="IU139" s="44"/>
      <c r="IV139" s="44"/>
      <c r="IW139" s="44"/>
    </row>
    <row r="140" customFormat="false" ht="12.75" hidden="false" customHeight="true" outlineLevel="0" collapsed="false">
      <c r="A140" s="14" t="n">
        <f aca="false">A139+1</f>
        <v>135</v>
      </c>
      <c r="B140" s="14" t="n">
        <f aca="false">C139+B139</f>
        <v>1666</v>
      </c>
      <c r="C140" s="14" t="n">
        <v>10</v>
      </c>
      <c r="D140" s="15" t="s">
        <v>77</v>
      </c>
      <c r="E140" s="14" t="s">
        <v>209</v>
      </c>
      <c r="F140" s="15"/>
      <c r="G140" s="1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4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44"/>
      <c r="DF140" s="44"/>
      <c r="DG140" s="44"/>
      <c r="DH140" s="44"/>
      <c r="DI140" s="44"/>
      <c r="DJ140" s="44"/>
      <c r="DK140" s="44"/>
      <c r="DL140" s="44"/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  <c r="DX140" s="44"/>
      <c r="DY140" s="44"/>
      <c r="DZ140" s="44"/>
      <c r="EA140" s="44"/>
      <c r="EB140" s="44"/>
      <c r="EC140" s="44"/>
      <c r="ED140" s="44"/>
      <c r="EE140" s="44"/>
      <c r="EF140" s="44"/>
      <c r="EG140" s="44"/>
      <c r="EH140" s="44"/>
      <c r="EI140" s="44"/>
      <c r="EJ140" s="44"/>
      <c r="EK140" s="44"/>
      <c r="EL140" s="44"/>
      <c r="EM140" s="44"/>
      <c r="EN140" s="44"/>
      <c r="EO140" s="44"/>
      <c r="EP140" s="44"/>
      <c r="EQ140" s="44"/>
      <c r="ER140" s="44"/>
      <c r="ES140" s="44"/>
      <c r="ET140" s="44"/>
      <c r="EU140" s="44"/>
      <c r="EV140" s="44"/>
      <c r="EW140" s="44"/>
      <c r="EX140" s="44"/>
      <c r="EY140" s="44"/>
      <c r="EZ140" s="44"/>
      <c r="FA140" s="44"/>
      <c r="FB140" s="44"/>
      <c r="FC140" s="44"/>
      <c r="FD140" s="44"/>
      <c r="FE140" s="44"/>
      <c r="FF140" s="44"/>
      <c r="FG140" s="44"/>
      <c r="FH140" s="44"/>
      <c r="FI140" s="44"/>
      <c r="FJ140" s="44"/>
      <c r="FK140" s="44"/>
      <c r="FL140" s="44"/>
      <c r="FM140" s="44"/>
      <c r="FN140" s="44"/>
      <c r="FO140" s="44"/>
      <c r="FP140" s="44"/>
      <c r="FQ140" s="44"/>
      <c r="FR140" s="44"/>
      <c r="FS140" s="44"/>
      <c r="FT140" s="44"/>
      <c r="FU140" s="44"/>
      <c r="FV140" s="44"/>
      <c r="FW140" s="44"/>
      <c r="FX140" s="44"/>
      <c r="FY140" s="44"/>
      <c r="FZ140" s="44"/>
      <c r="GA140" s="44"/>
      <c r="GB140" s="44"/>
      <c r="GC140" s="44"/>
      <c r="GD140" s="44"/>
      <c r="GE140" s="44"/>
      <c r="GF140" s="44"/>
      <c r="GG140" s="44"/>
      <c r="GH140" s="44"/>
      <c r="GI140" s="44"/>
      <c r="GJ140" s="44"/>
      <c r="GK140" s="44"/>
      <c r="GL140" s="44"/>
      <c r="GM140" s="44"/>
      <c r="GN140" s="44"/>
      <c r="GO140" s="44"/>
      <c r="GP140" s="44"/>
      <c r="GQ140" s="44"/>
      <c r="GR140" s="44"/>
      <c r="GS140" s="44"/>
      <c r="GT140" s="44"/>
      <c r="GU140" s="44"/>
      <c r="GV140" s="44"/>
      <c r="GW140" s="44"/>
      <c r="GX140" s="44"/>
      <c r="GY140" s="44"/>
      <c r="GZ140" s="44"/>
      <c r="HA140" s="44"/>
      <c r="HB140" s="44"/>
      <c r="HC140" s="44"/>
      <c r="HD140" s="44"/>
      <c r="HE140" s="44"/>
      <c r="HF140" s="44"/>
      <c r="HG140" s="44"/>
      <c r="HH140" s="44"/>
      <c r="HI140" s="44"/>
      <c r="HJ140" s="44"/>
      <c r="HK140" s="44"/>
      <c r="HL140" s="44"/>
      <c r="HM140" s="44"/>
      <c r="HN140" s="44"/>
      <c r="HO140" s="44"/>
      <c r="HP140" s="44"/>
      <c r="HQ140" s="44"/>
      <c r="HR140" s="44"/>
      <c r="HS140" s="44"/>
      <c r="HT140" s="44"/>
      <c r="HU140" s="44"/>
      <c r="HV140" s="44"/>
      <c r="HW140" s="44"/>
      <c r="HX140" s="44"/>
      <c r="HY140" s="44"/>
      <c r="HZ140" s="44"/>
      <c r="IA140" s="44"/>
      <c r="IB140" s="44"/>
      <c r="IC140" s="44"/>
      <c r="ID140" s="44"/>
      <c r="IE140" s="44"/>
      <c r="IF140" s="44"/>
      <c r="IG140" s="44"/>
      <c r="IH140" s="44"/>
      <c r="II140" s="44"/>
      <c r="IJ140" s="44"/>
      <c r="IK140" s="44"/>
      <c r="IL140" s="44"/>
      <c r="IM140" s="44"/>
      <c r="IN140" s="44"/>
      <c r="IO140" s="44"/>
      <c r="IP140" s="44"/>
      <c r="IQ140" s="44"/>
      <c r="IR140" s="44"/>
      <c r="IS140" s="44"/>
      <c r="IT140" s="44"/>
      <c r="IU140" s="44"/>
      <c r="IV140" s="44"/>
      <c r="IW140" s="4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1676</v>
      </c>
      <c r="C141" s="14" t="n">
        <v>4</v>
      </c>
      <c r="D141" s="15" t="s">
        <v>70</v>
      </c>
      <c r="E141" s="14" t="s">
        <v>210</v>
      </c>
      <c r="F141" s="15"/>
      <c r="G141" s="1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4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4"/>
      <c r="EC141" s="44"/>
      <c r="ED141" s="44"/>
      <c r="EE141" s="44"/>
      <c r="EF141" s="44"/>
      <c r="EG141" s="44"/>
      <c r="EH141" s="44"/>
      <c r="EI141" s="44"/>
      <c r="EJ141" s="44"/>
      <c r="EK141" s="44"/>
      <c r="EL141" s="44"/>
      <c r="EM141" s="44"/>
      <c r="EN141" s="44"/>
      <c r="EO141" s="44"/>
      <c r="EP141" s="44"/>
      <c r="EQ141" s="44"/>
      <c r="ER141" s="44"/>
      <c r="ES141" s="44"/>
      <c r="ET141" s="44"/>
      <c r="EU141" s="44"/>
      <c r="EV141" s="44"/>
      <c r="EW141" s="44"/>
      <c r="EX141" s="44"/>
      <c r="EY141" s="44"/>
      <c r="EZ141" s="44"/>
      <c r="FA141" s="44"/>
      <c r="FB141" s="44"/>
      <c r="FC141" s="44"/>
      <c r="FD141" s="44"/>
      <c r="FE141" s="44"/>
      <c r="FF141" s="44"/>
      <c r="FG141" s="44"/>
      <c r="FH141" s="44"/>
      <c r="FI141" s="44"/>
      <c r="FJ141" s="44"/>
      <c r="FK141" s="44"/>
      <c r="FL141" s="44"/>
      <c r="FM141" s="44"/>
      <c r="FN141" s="44"/>
      <c r="FO141" s="44"/>
      <c r="FP141" s="44"/>
      <c r="FQ141" s="44"/>
      <c r="FR141" s="44"/>
      <c r="FS141" s="44"/>
      <c r="FT141" s="44"/>
      <c r="FU141" s="44"/>
      <c r="FV141" s="44"/>
      <c r="FW141" s="44"/>
      <c r="FX141" s="44"/>
      <c r="FY141" s="44"/>
      <c r="FZ141" s="44"/>
      <c r="GA141" s="44"/>
      <c r="GB141" s="44"/>
      <c r="GC141" s="44"/>
      <c r="GD141" s="44"/>
      <c r="GE141" s="44"/>
      <c r="GF141" s="44"/>
      <c r="GG141" s="44"/>
      <c r="GH141" s="44"/>
      <c r="GI141" s="44"/>
      <c r="GJ141" s="44"/>
      <c r="GK141" s="44"/>
      <c r="GL141" s="44"/>
      <c r="GM141" s="44"/>
      <c r="GN141" s="44"/>
      <c r="GO141" s="44"/>
      <c r="GP141" s="44"/>
      <c r="GQ141" s="44"/>
      <c r="GR141" s="44"/>
      <c r="GS141" s="44"/>
      <c r="GT141" s="44"/>
      <c r="GU141" s="44"/>
      <c r="GV141" s="44"/>
      <c r="GW141" s="44"/>
      <c r="GX141" s="44"/>
      <c r="GY141" s="44"/>
      <c r="GZ141" s="44"/>
      <c r="HA141" s="44"/>
      <c r="HB141" s="44"/>
      <c r="HC141" s="44"/>
      <c r="HD141" s="44"/>
      <c r="HE141" s="44"/>
      <c r="HF141" s="44"/>
      <c r="HG141" s="44"/>
      <c r="HH141" s="44"/>
      <c r="HI141" s="44"/>
      <c r="HJ141" s="44"/>
      <c r="HK141" s="44"/>
      <c r="HL141" s="44"/>
      <c r="HM141" s="44"/>
      <c r="HN141" s="44"/>
      <c r="HO141" s="44"/>
      <c r="HP141" s="44"/>
      <c r="HQ141" s="44"/>
      <c r="HR141" s="44"/>
      <c r="HS141" s="44"/>
      <c r="HT141" s="44"/>
      <c r="HU141" s="44"/>
      <c r="HV141" s="44"/>
      <c r="HW141" s="44"/>
      <c r="HX141" s="44"/>
      <c r="HY141" s="44"/>
      <c r="HZ141" s="44"/>
      <c r="IA141" s="44"/>
      <c r="IB141" s="44"/>
      <c r="IC141" s="44"/>
      <c r="ID141" s="44"/>
      <c r="IE141" s="44"/>
      <c r="IF141" s="44"/>
      <c r="IG141" s="44"/>
      <c r="IH141" s="44"/>
      <c r="II141" s="44"/>
      <c r="IJ141" s="44"/>
      <c r="IK141" s="44"/>
      <c r="IL141" s="44"/>
      <c r="IM141" s="44"/>
      <c r="IN141" s="44"/>
      <c r="IO141" s="44"/>
      <c r="IP141" s="44"/>
      <c r="IQ141" s="44"/>
      <c r="IR141" s="44"/>
      <c r="IS141" s="44"/>
      <c r="IT141" s="44"/>
      <c r="IU141" s="44"/>
      <c r="IV141" s="44"/>
      <c r="IW141" s="4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1680</v>
      </c>
      <c r="C142" s="14" t="n">
        <v>34</v>
      </c>
      <c r="D142" s="15" t="s">
        <v>12</v>
      </c>
      <c r="E142" s="14" t="s">
        <v>211</v>
      </c>
      <c r="F142" s="15"/>
      <c r="G142" s="1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  <c r="CI142" s="44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4"/>
      <c r="DH142" s="44"/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4"/>
      <c r="EC142" s="44"/>
      <c r="ED142" s="44"/>
      <c r="EE142" s="44"/>
      <c r="EF142" s="44"/>
      <c r="EG142" s="44"/>
      <c r="EH142" s="44"/>
      <c r="EI142" s="44"/>
      <c r="EJ142" s="44"/>
      <c r="EK142" s="44"/>
      <c r="EL142" s="44"/>
      <c r="EM142" s="44"/>
      <c r="EN142" s="44"/>
      <c r="EO142" s="44"/>
      <c r="EP142" s="44"/>
      <c r="EQ142" s="44"/>
      <c r="ER142" s="44"/>
      <c r="ES142" s="44"/>
      <c r="ET142" s="44"/>
      <c r="EU142" s="44"/>
      <c r="EV142" s="44"/>
      <c r="EW142" s="44"/>
      <c r="EX142" s="44"/>
      <c r="EY142" s="44"/>
      <c r="EZ142" s="44"/>
      <c r="FA142" s="44"/>
      <c r="FB142" s="44"/>
      <c r="FC142" s="44"/>
      <c r="FD142" s="44"/>
      <c r="FE142" s="44"/>
      <c r="FF142" s="44"/>
      <c r="FG142" s="44"/>
      <c r="FH142" s="44"/>
      <c r="FI142" s="44"/>
      <c r="FJ142" s="44"/>
      <c r="FK142" s="44"/>
      <c r="FL142" s="44"/>
      <c r="FM142" s="44"/>
      <c r="FN142" s="44"/>
      <c r="FO142" s="44"/>
      <c r="FP142" s="44"/>
      <c r="FQ142" s="44"/>
      <c r="FR142" s="44"/>
      <c r="FS142" s="44"/>
      <c r="FT142" s="44"/>
      <c r="FU142" s="44"/>
      <c r="FV142" s="44"/>
      <c r="FW142" s="44"/>
      <c r="FX142" s="44"/>
      <c r="FY142" s="44"/>
      <c r="FZ142" s="44"/>
      <c r="GA142" s="44"/>
      <c r="GB142" s="44"/>
      <c r="GC142" s="44"/>
      <c r="GD142" s="44"/>
      <c r="GE142" s="44"/>
      <c r="GF142" s="44"/>
      <c r="GG142" s="44"/>
      <c r="GH142" s="44"/>
      <c r="GI142" s="44"/>
      <c r="GJ142" s="44"/>
      <c r="GK142" s="44"/>
      <c r="GL142" s="44"/>
      <c r="GM142" s="44"/>
      <c r="GN142" s="44"/>
      <c r="GO142" s="44"/>
      <c r="GP142" s="44"/>
      <c r="GQ142" s="44"/>
      <c r="GR142" s="44"/>
      <c r="GS142" s="44"/>
      <c r="GT142" s="44"/>
      <c r="GU142" s="44"/>
      <c r="GV142" s="44"/>
      <c r="GW142" s="44"/>
      <c r="GX142" s="44"/>
      <c r="GY142" s="44"/>
      <c r="GZ142" s="44"/>
      <c r="HA142" s="44"/>
      <c r="HB142" s="44"/>
      <c r="HC142" s="44"/>
      <c r="HD142" s="44"/>
      <c r="HE142" s="44"/>
      <c r="HF142" s="44"/>
      <c r="HG142" s="44"/>
      <c r="HH142" s="44"/>
      <c r="HI142" s="44"/>
      <c r="HJ142" s="44"/>
      <c r="HK142" s="44"/>
      <c r="HL142" s="44"/>
      <c r="HM142" s="44"/>
      <c r="HN142" s="44"/>
      <c r="HO142" s="44"/>
      <c r="HP142" s="44"/>
      <c r="HQ142" s="44"/>
      <c r="HR142" s="44"/>
      <c r="HS142" s="44"/>
      <c r="HT142" s="44"/>
      <c r="HU142" s="44"/>
      <c r="HV142" s="44"/>
      <c r="HW142" s="44"/>
      <c r="HX142" s="44"/>
      <c r="HY142" s="44"/>
      <c r="HZ142" s="44"/>
      <c r="IA142" s="44"/>
      <c r="IB142" s="44"/>
      <c r="IC142" s="44"/>
      <c r="ID142" s="44"/>
      <c r="IE142" s="44"/>
      <c r="IF142" s="44"/>
      <c r="IG142" s="44"/>
      <c r="IH142" s="44"/>
      <c r="II142" s="44"/>
      <c r="IJ142" s="44"/>
      <c r="IK142" s="44"/>
      <c r="IL142" s="44"/>
      <c r="IM142" s="44"/>
      <c r="IN142" s="44"/>
      <c r="IO142" s="44"/>
      <c r="IP142" s="44"/>
      <c r="IQ142" s="44"/>
      <c r="IR142" s="44"/>
      <c r="IS142" s="44"/>
      <c r="IT142" s="44"/>
      <c r="IU142" s="44"/>
      <c r="IV142" s="44"/>
      <c r="IW142" s="44"/>
    </row>
    <row r="143" customFormat="false" ht="12" hidden="false" customHeight="true" outlineLevel="0" collapsed="false">
      <c r="A143" s="14" t="n">
        <f aca="false">A142+1</f>
        <v>138</v>
      </c>
      <c r="B143" s="14" t="n">
        <f aca="false">C142+B142</f>
        <v>1714</v>
      </c>
      <c r="C143" s="14" t="n">
        <v>13</v>
      </c>
      <c r="D143" s="15" t="s">
        <v>70</v>
      </c>
      <c r="E143" s="14" t="s">
        <v>212</v>
      </c>
      <c r="F143" s="15"/>
      <c r="G143" s="14"/>
    </row>
    <row r="144" customFormat="false" ht="12.75" hidden="false" customHeight="true" outlineLevel="0" collapsed="false">
      <c r="A144" s="14" t="n">
        <f aca="false">A143+1</f>
        <v>139</v>
      </c>
      <c r="B144" s="14" t="n">
        <f aca="false">C143+B143</f>
        <v>1727</v>
      </c>
      <c r="C144" s="14" t="n">
        <v>21</v>
      </c>
      <c r="D144" s="15" t="s">
        <v>12</v>
      </c>
      <c r="E144" s="14" t="s">
        <v>213</v>
      </c>
      <c r="F144" s="15"/>
      <c r="G144" s="14"/>
    </row>
    <row r="145" customFormat="false" ht="12.75" hidden="false" customHeight="true" outlineLevel="0" collapsed="false">
      <c r="A145" s="14" t="n">
        <f aca="false">A144+1</f>
        <v>140</v>
      </c>
      <c r="B145" s="14" t="n">
        <f aca="false">C144+B144</f>
        <v>1748</v>
      </c>
      <c r="C145" s="14" t="n">
        <v>13</v>
      </c>
      <c r="D145" s="15" t="s">
        <v>214</v>
      </c>
      <c r="E145" s="14" t="s">
        <v>215</v>
      </c>
      <c r="F145" s="15"/>
      <c r="G145" s="14"/>
    </row>
    <row r="146" customFormat="false" ht="12.75" hidden="false" customHeight="true" outlineLevel="0" collapsed="false">
      <c r="A146" s="14" t="n">
        <f aca="false">A145+1</f>
        <v>141</v>
      </c>
      <c r="B146" s="14" t="n">
        <f aca="false">C145+B145</f>
        <v>1761</v>
      </c>
      <c r="C146" s="14" t="n">
        <v>1</v>
      </c>
      <c r="D146" s="15" t="s">
        <v>70</v>
      </c>
      <c r="E146" s="14" t="s">
        <v>216</v>
      </c>
      <c r="F146" s="15"/>
      <c r="G146" s="14"/>
    </row>
    <row r="147" customFormat="false" ht="12.75" hidden="false" customHeight="true" outlineLevel="0" collapsed="false">
      <c r="A147" s="14" t="n">
        <f aca="false">A146+1</f>
        <v>142</v>
      </c>
      <c r="B147" s="14" t="n">
        <f aca="false">C146+B146</f>
        <v>1762</v>
      </c>
      <c r="C147" s="14" t="n">
        <v>1</v>
      </c>
      <c r="D147" s="15" t="s">
        <v>70</v>
      </c>
      <c r="E147" s="14" t="s">
        <v>217</v>
      </c>
      <c r="F147" s="15"/>
      <c r="G147" s="14"/>
    </row>
    <row r="148" customFormat="false" ht="12.75" hidden="false" customHeight="true" outlineLevel="0" collapsed="false">
      <c r="A148" s="14" t="n">
        <f aca="false">A147+1</f>
        <v>143</v>
      </c>
      <c r="B148" s="14" t="n">
        <f aca="false">C147+B147</f>
        <v>1763</v>
      </c>
      <c r="C148" s="14" t="n">
        <v>1</v>
      </c>
      <c r="D148" s="15" t="s">
        <v>70</v>
      </c>
      <c r="E148" s="14" t="s">
        <v>218</v>
      </c>
      <c r="F148" s="15"/>
      <c r="G148" s="14"/>
    </row>
    <row r="149" customFormat="false" ht="12.75" hidden="false" customHeight="true" outlineLevel="0" collapsed="false">
      <c r="A149" s="14" t="n">
        <f aca="false">A148+1</f>
        <v>144</v>
      </c>
      <c r="B149" s="14" t="n">
        <f aca="false">C148+B148</f>
        <v>1764</v>
      </c>
      <c r="C149" s="14" t="n">
        <v>1</v>
      </c>
      <c r="D149" s="15" t="s">
        <v>70</v>
      </c>
      <c r="E149" s="14" t="s">
        <v>219</v>
      </c>
      <c r="F149" s="15"/>
      <c r="G149" s="14"/>
    </row>
    <row r="150" customFormat="false" ht="12.75" hidden="false" customHeight="true" outlineLevel="0" collapsed="false">
      <c r="A150" s="14" t="n">
        <f aca="false">A149+1</f>
        <v>145</v>
      </c>
      <c r="B150" s="14" t="n">
        <f aca="false">C149+B149</f>
        <v>1765</v>
      </c>
      <c r="C150" s="14" t="n">
        <v>20</v>
      </c>
      <c r="D150" s="14" t="s">
        <v>12</v>
      </c>
      <c r="E150" s="14" t="s">
        <v>220</v>
      </c>
      <c r="F150" s="15"/>
      <c r="G150" s="14"/>
    </row>
    <row r="151" customFormat="false" ht="12.75" hidden="false" customHeight="true" outlineLevel="0" collapsed="false">
      <c r="A151" s="14" t="n">
        <f aca="false">A150+1</f>
        <v>146</v>
      </c>
      <c r="B151" s="14" t="n">
        <f aca="false">C150+B150</f>
        <v>1785</v>
      </c>
      <c r="C151" s="14" t="n">
        <v>13</v>
      </c>
      <c r="D151" s="14" t="s">
        <v>12</v>
      </c>
      <c r="E151" s="14" t="s">
        <v>221</v>
      </c>
      <c r="F151" s="15"/>
      <c r="G151" s="14"/>
    </row>
    <row r="152" customFormat="false" ht="12.75" hidden="false" customHeight="true" outlineLevel="0" collapsed="false">
      <c r="A152" s="14" t="n">
        <f aca="false">A151+1</f>
        <v>147</v>
      </c>
      <c r="B152" s="14" t="n">
        <f aca="false">C151+B151</f>
        <v>1798</v>
      </c>
      <c r="C152" s="14" t="n">
        <v>9</v>
      </c>
      <c r="D152" s="14" t="s">
        <v>12</v>
      </c>
      <c r="E152" s="14" t="s">
        <v>222</v>
      </c>
      <c r="F152" s="15" t="s">
        <v>68</v>
      </c>
      <c r="G152" s="14" t="s">
        <v>223</v>
      </c>
    </row>
    <row r="153" customFormat="false" ht="12.75" hidden="false" customHeight="true" outlineLevel="0" collapsed="false">
      <c r="A153" s="14" t="n">
        <f aca="false">A152+1</f>
        <v>148</v>
      </c>
      <c r="B153" s="14" t="n">
        <f aca="false">C152+B152</f>
        <v>1807</v>
      </c>
      <c r="C153" s="14" t="n">
        <v>2</v>
      </c>
      <c r="D153" s="14" t="s">
        <v>12</v>
      </c>
      <c r="E153" s="14" t="s">
        <v>29</v>
      </c>
      <c r="F153" s="15"/>
      <c r="G153" s="14"/>
    </row>
    <row r="154" customFormat="false" ht="12.75" hidden="false" customHeight="true" outlineLevel="0" collapsed="false">
      <c r="A154" s="19" t="s">
        <v>30</v>
      </c>
      <c r="B154" s="14"/>
      <c r="C154" s="45" t="n">
        <f aca="false">SUM(C6:C153)</f>
        <v>1808</v>
      </c>
      <c r="D154" s="19"/>
      <c r="E154" s="19"/>
      <c r="F154" s="19"/>
      <c r="G154" s="19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</row>
    <row r="155" customFormat="false" ht="12.75" hidden="false" customHeight="true" outlineLevel="0" collapsed="false">
      <c r="A155" s="46"/>
      <c r="B155" s="46"/>
      <c r="C155" s="46"/>
      <c r="D155" s="47"/>
      <c r="E155" s="46"/>
    </row>
    <row r="156" customFormat="false" ht="12.75" hidden="false" customHeight="true" outlineLevel="0" collapsed="false">
      <c r="A156" s="46"/>
      <c r="B156" s="46"/>
      <c r="C156" s="46"/>
      <c r="D156" s="47"/>
      <c r="E156" s="46"/>
    </row>
    <row r="157" customFormat="false" ht="12.75" hidden="false" customHeight="true" outlineLevel="0" collapsed="false">
      <c r="A157" s="46"/>
      <c r="B157" s="46"/>
      <c r="C157" s="46"/>
      <c r="D157" s="47"/>
      <c r="E157" s="46"/>
    </row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23" activePane="bottomLeft" state="frozen"/>
      <selection pane="topLeft" activeCell="A1" activeCellId="0" sqref="A1"/>
      <selection pane="bottomLeft" activeCell="C149" activeCellId="0" sqref="C149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31" width="6.85"/>
    <col collapsed="false" customWidth="true" hidden="false" outlineLevel="0" max="3" min="3" style="31" width="5.85"/>
    <col collapsed="false" customWidth="true" hidden="false" outlineLevel="0" max="4" min="4" style="32" width="5.85"/>
    <col collapsed="false" customWidth="true" hidden="false" outlineLevel="0" max="5" min="5" style="31" width="110.13"/>
    <col collapsed="false" customWidth="true" hidden="false" outlineLevel="0" max="6" min="6" style="32" width="13.28"/>
    <col collapsed="false" customWidth="true" hidden="false" outlineLevel="0" max="7" min="7" style="31" width="23.42"/>
    <col collapsed="false" customWidth="false" hidden="false" outlineLevel="0" max="257" min="8" style="1" width="11.42"/>
  </cols>
  <sheetData>
    <row r="1" customFormat="false" ht="10.2" hidden="false" customHeight="true" outlineLevel="0" collapsed="false">
      <c r="A1" s="33"/>
      <c r="B1" s="34"/>
      <c r="C1" s="33"/>
      <c r="D1" s="35"/>
      <c r="E1" s="35"/>
      <c r="F1" s="48"/>
      <c r="G1" s="49"/>
    </row>
    <row r="2" customFormat="false" ht="24.9" hidden="false" customHeight="true" outlineLevel="0" collapsed="false">
      <c r="A2" s="33"/>
      <c r="B2" s="7" t="s">
        <v>0</v>
      </c>
      <c r="C2" s="33"/>
      <c r="D2" s="35"/>
      <c r="E2" s="35"/>
      <c r="F2" s="48"/>
      <c r="G2" s="49"/>
    </row>
    <row r="3" customFormat="false" ht="13.2" hidden="false" customHeight="true" outlineLevel="0" collapsed="false">
      <c r="A3" s="8" t="s">
        <v>1</v>
      </c>
      <c r="B3" s="8"/>
      <c r="C3" s="9" t="s">
        <v>2</v>
      </c>
      <c r="D3" s="9"/>
      <c r="E3" s="9"/>
      <c r="F3" s="37"/>
      <c r="G3" s="37"/>
    </row>
    <row r="4" customFormat="false" ht="13.2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38"/>
      <c r="G4" s="38"/>
    </row>
    <row r="5" customFormat="false" ht="12.75" hidden="false" customHeight="true" outlineLevel="0" collapsed="false">
      <c r="A5" s="50" t="s">
        <v>5</v>
      </c>
      <c r="B5" s="50" t="s">
        <v>6</v>
      </c>
      <c r="C5" s="50" t="s">
        <v>7</v>
      </c>
      <c r="D5" s="51" t="s">
        <v>8</v>
      </c>
      <c r="E5" s="52" t="s">
        <v>9</v>
      </c>
      <c r="F5" s="52" t="s">
        <v>10</v>
      </c>
      <c r="G5" s="52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 t="s">
        <v>73</v>
      </c>
      <c r="F8" s="16" t="s">
        <v>68</v>
      </c>
      <c r="G8" s="14" t="s">
        <v>224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4" t="s">
        <v>78</v>
      </c>
      <c r="F10" s="15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9</v>
      </c>
      <c r="D11" s="15" t="s">
        <v>12</v>
      </c>
      <c r="E11" s="14" t="s">
        <v>225</v>
      </c>
      <c r="F11" s="15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19</v>
      </c>
      <c r="C12" s="14" t="n">
        <v>40</v>
      </c>
      <c r="D12" s="15" t="s">
        <v>77</v>
      </c>
      <c r="E12" s="14" t="s">
        <v>226</v>
      </c>
      <c r="F12" s="15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59</v>
      </c>
      <c r="C13" s="14" t="n">
        <v>8</v>
      </c>
      <c r="D13" s="15" t="s">
        <v>70</v>
      </c>
      <c r="E13" s="14" t="s">
        <v>227</v>
      </c>
      <c r="F13" s="15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67</v>
      </c>
      <c r="C14" s="14" t="n">
        <v>8</v>
      </c>
      <c r="D14" s="15" t="s">
        <v>70</v>
      </c>
      <c r="E14" s="14" t="s">
        <v>228</v>
      </c>
      <c r="F14" s="15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75</v>
      </c>
      <c r="C15" s="14" t="n">
        <v>1</v>
      </c>
      <c r="D15" s="15" t="s">
        <v>70</v>
      </c>
      <c r="E15" s="14" t="s">
        <v>229</v>
      </c>
      <c r="F15" s="15"/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76</v>
      </c>
      <c r="C16" s="14" t="n">
        <v>1</v>
      </c>
      <c r="D16" s="15" t="s">
        <v>12</v>
      </c>
      <c r="E16" s="14" t="s">
        <v>230</v>
      </c>
      <c r="F16" s="15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77</v>
      </c>
      <c r="C17" s="14" t="n">
        <v>1</v>
      </c>
      <c r="D17" s="15" t="s">
        <v>12</v>
      </c>
      <c r="E17" s="14" t="s">
        <v>231</v>
      </c>
      <c r="F17" s="15"/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78</v>
      </c>
      <c r="C18" s="14" t="n">
        <v>9</v>
      </c>
      <c r="D18" s="15" t="s">
        <v>12</v>
      </c>
      <c r="E18" s="14" t="s">
        <v>232</v>
      </c>
      <c r="F18" s="15"/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87</v>
      </c>
      <c r="C19" s="14" t="n">
        <v>40</v>
      </c>
      <c r="D19" s="15" t="s">
        <v>77</v>
      </c>
      <c r="E19" s="14" t="s">
        <v>233</v>
      </c>
      <c r="F19" s="15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127</v>
      </c>
      <c r="C20" s="14" t="n">
        <v>8</v>
      </c>
      <c r="D20" s="15" t="s">
        <v>70</v>
      </c>
      <c r="E20" s="14" t="s">
        <v>234</v>
      </c>
      <c r="F20" s="15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135</v>
      </c>
      <c r="C21" s="14" t="n">
        <v>8</v>
      </c>
      <c r="D21" s="15" t="s">
        <v>70</v>
      </c>
      <c r="E21" s="14" t="s">
        <v>235</v>
      </c>
      <c r="F21" s="15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143</v>
      </c>
      <c r="C22" s="14" t="n">
        <v>1</v>
      </c>
      <c r="D22" s="15" t="s">
        <v>70</v>
      </c>
      <c r="E22" s="14" t="s">
        <v>236</v>
      </c>
      <c r="F22" s="15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144</v>
      </c>
      <c r="C23" s="14" t="n">
        <v>1</v>
      </c>
      <c r="D23" s="15" t="s">
        <v>12</v>
      </c>
      <c r="E23" s="14" t="s">
        <v>237</v>
      </c>
      <c r="F23" s="15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145</v>
      </c>
      <c r="C24" s="14" t="n">
        <v>1</v>
      </c>
      <c r="D24" s="15" t="s">
        <v>12</v>
      </c>
      <c r="E24" s="14" t="s">
        <v>238</v>
      </c>
      <c r="F24" s="15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146</v>
      </c>
      <c r="C25" s="14" t="n">
        <v>9</v>
      </c>
      <c r="D25" s="15" t="s">
        <v>12</v>
      </c>
      <c r="E25" s="14" t="s">
        <v>239</v>
      </c>
      <c r="F25" s="15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155</v>
      </c>
      <c r="C26" s="14" t="n">
        <v>40</v>
      </c>
      <c r="D26" s="15" t="s">
        <v>77</v>
      </c>
      <c r="E26" s="14" t="s">
        <v>240</v>
      </c>
      <c r="F26" s="15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195</v>
      </c>
      <c r="C27" s="14" t="n">
        <v>8</v>
      </c>
      <c r="D27" s="15" t="s">
        <v>70</v>
      </c>
      <c r="E27" s="14" t="s">
        <v>241</v>
      </c>
      <c r="F27" s="15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203</v>
      </c>
      <c r="C28" s="14" t="n">
        <v>8</v>
      </c>
      <c r="D28" s="15" t="s">
        <v>70</v>
      </c>
      <c r="E28" s="14" t="s">
        <v>242</v>
      </c>
      <c r="F28" s="15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211</v>
      </c>
      <c r="C29" s="14" t="n">
        <v>1</v>
      </c>
      <c r="D29" s="15" t="s">
        <v>70</v>
      </c>
      <c r="E29" s="14" t="s">
        <v>243</v>
      </c>
      <c r="F29" s="15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212</v>
      </c>
      <c r="C30" s="14" t="n">
        <v>1</v>
      </c>
      <c r="D30" s="15" t="s">
        <v>12</v>
      </c>
      <c r="E30" s="14" t="s">
        <v>244</v>
      </c>
      <c r="F30" s="15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213</v>
      </c>
      <c r="C31" s="14" t="n">
        <v>1</v>
      </c>
      <c r="D31" s="15" t="s">
        <v>12</v>
      </c>
      <c r="E31" s="14" t="s">
        <v>245</v>
      </c>
      <c r="F31" s="15"/>
      <c r="G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214</v>
      </c>
      <c r="C32" s="14" t="n">
        <v>9</v>
      </c>
      <c r="D32" s="15" t="s">
        <v>12</v>
      </c>
      <c r="E32" s="14" t="s">
        <v>246</v>
      </c>
      <c r="F32" s="15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223</v>
      </c>
      <c r="C33" s="14" t="n">
        <v>40</v>
      </c>
      <c r="D33" s="15" t="s">
        <v>77</v>
      </c>
      <c r="E33" s="14" t="s">
        <v>247</v>
      </c>
      <c r="F33" s="15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263</v>
      </c>
      <c r="C34" s="14" t="n">
        <v>8</v>
      </c>
      <c r="D34" s="15" t="s">
        <v>70</v>
      </c>
      <c r="E34" s="14" t="s">
        <v>248</v>
      </c>
      <c r="F34" s="15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271</v>
      </c>
      <c r="C35" s="14" t="n">
        <v>8</v>
      </c>
      <c r="D35" s="15" t="s">
        <v>70</v>
      </c>
      <c r="E35" s="14" t="s">
        <v>249</v>
      </c>
      <c r="F35" s="15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279</v>
      </c>
      <c r="C36" s="14" t="n">
        <v>1</v>
      </c>
      <c r="D36" s="15" t="s">
        <v>70</v>
      </c>
      <c r="E36" s="14" t="s">
        <v>250</v>
      </c>
      <c r="F36" s="15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280</v>
      </c>
      <c r="C37" s="14" t="n">
        <v>1</v>
      </c>
      <c r="D37" s="15" t="s">
        <v>12</v>
      </c>
      <c r="E37" s="14" t="s">
        <v>251</v>
      </c>
      <c r="F37" s="15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281</v>
      </c>
      <c r="C38" s="14" t="n">
        <v>1</v>
      </c>
      <c r="D38" s="15" t="s">
        <v>12</v>
      </c>
      <c r="E38" s="14" t="s">
        <v>252</v>
      </c>
      <c r="F38" s="15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282</v>
      </c>
      <c r="C39" s="14" t="n">
        <v>9</v>
      </c>
      <c r="D39" s="15" t="s">
        <v>12</v>
      </c>
      <c r="E39" s="14" t="s">
        <v>253</v>
      </c>
      <c r="F39" s="15"/>
      <c r="G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291</v>
      </c>
      <c r="C40" s="14" t="n">
        <v>40</v>
      </c>
      <c r="D40" s="15" t="s">
        <v>77</v>
      </c>
      <c r="E40" s="14" t="s">
        <v>254</v>
      </c>
      <c r="F40" s="15"/>
      <c r="G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331</v>
      </c>
      <c r="C41" s="14" t="n">
        <v>8</v>
      </c>
      <c r="D41" s="15" t="s">
        <v>70</v>
      </c>
      <c r="E41" s="14" t="s">
        <v>255</v>
      </c>
      <c r="F41" s="15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339</v>
      </c>
      <c r="C42" s="14" t="n">
        <v>8</v>
      </c>
      <c r="D42" s="15" t="s">
        <v>70</v>
      </c>
      <c r="E42" s="14" t="s">
        <v>256</v>
      </c>
      <c r="F42" s="15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347</v>
      </c>
      <c r="C43" s="14" t="n">
        <v>1</v>
      </c>
      <c r="D43" s="15" t="s">
        <v>70</v>
      </c>
      <c r="E43" s="14" t="s">
        <v>257</v>
      </c>
      <c r="F43" s="15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348</v>
      </c>
      <c r="C44" s="14" t="n">
        <v>1</v>
      </c>
      <c r="D44" s="15" t="s">
        <v>12</v>
      </c>
      <c r="E44" s="14" t="s">
        <v>258</v>
      </c>
      <c r="F44" s="15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349</v>
      </c>
      <c r="C45" s="14" t="n">
        <v>1</v>
      </c>
      <c r="D45" s="15" t="s">
        <v>12</v>
      </c>
      <c r="E45" s="14" t="s">
        <v>259</v>
      </c>
      <c r="F45" s="15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350</v>
      </c>
      <c r="C46" s="14" t="n">
        <v>9</v>
      </c>
      <c r="D46" s="15" t="s">
        <v>12</v>
      </c>
      <c r="E46" s="14" t="s">
        <v>260</v>
      </c>
      <c r="F46" s="15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359</v>
      </c>
      <c r="C47" s="14" t="n">
        <v>40</v>
      </c>
      <c r="D47" s="15" t="s">
        <v>77</v>
      </c>
      <c r="E47" s="14" t="s">
        <v>261</v>
      </c>
      <c r="F47" s="15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399</v>
      </c>
      <c r="C48" s="14" t="n">
        <v>8</v>
      </c>
      <c r="D48" s="15" t="s">
        <v>70</v>
      </c>
      <c r="E48" s="14" t="s">
        <v>262</v>
      </c>
      <c r="F48" s="15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407</v>
      </c>
      <c r="C49" s="14" t="n">
        <v>8</v>
      </c>
      <c r="D49" s="15" t="s">
        <v>70</v>
      </c>
      <c r="E49" s="14" t="s">
        <v>263</v>
      </c>
      <c r="F49" s="15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415</v>
      </c>
      <c r="C50" s="14" t="n">
        <v>1</v>
      </c>
      <c r="D50" s="15" t="s">
        <v>70</v>
      </c>
      <c r="E50" s="14" t="s">
        <v>264</v>
      </c>
      <c r="F50" s="15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416</v>
      </c>
      <c r="C51" s="14" t="n">
        <v>1</v>
      </c>
      <c r="D51" s="15" t="s">
        <v>12</v>
      </c>
      <c r="E51" s="14" t="s">
        <v>265</v>
      </c>
      <c r="F51" s="15"/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417</v>
      </c>
      <c r="C52" s="14" t="n">
        <v>1</v>
      </c>
      <c r="D52" s="15" t="s">
        <v>12</v>
      </c>
      <c r="E52" s="14" t="s">
        <v>266</v>
      </c>
      <c r="F52" s="15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418</v>
      </c>
      <c r="C53" s="14" t="n">
        <v>9</v>
      </c>
      <c r="D53" s="15" t="s">
        <v>12</v>
      </c>
      <c r="E53" s="14" t="s">
        <v>267</v>
      </c>
      <c r="F53" s="15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427</v>
      </c>
      <c r="C54" s="14" t="n">
        <v>40</v>
      </c>
      <c r="D54" s="15" t="s">
        <v>77</v>
      </c>
      <c r="E54" s="14" t="s">
        <v>268</v>
      </c>
      <c r="F54" s="15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467</v>
      </c>
      <c r="C55" s="14" t="n">
        <v>8</v>
      </c>
      <c r="D55" s="15" t="s">
        <v>70</v>
      </c>
      <c r="E55" s="14" t="s">
        <v>269</v>
      </c>
      <c r="F55" s="15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475</v>
      </c>
      <c r="C56" s="14" t="n">
        <v>8</v>
      </c>
      <c r="D56" s="15" t="s">
        <v>70</v>
      </c>
      <c r="E56" s="14" t="s">
        <v>270</v>
      </c>
      <c r="F56" s="15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483</v>
      </c>
      <c r="C57" s="14" t="n">
        <v>1</v>
      </c>
      <c r="D57" s="15" t="s">
        <v>70</v>
      </c>
      <c r="E57" s="14" t="s">
        <v>271</v>
      </c>
      <c r="F57" s="15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484</v>
      </c>
      <c r="C58" s="14" t="n">
        <v>1</v>
      </c>
      <c r="D58" s="15" t="s">
        <v>12</v>
      </c>
      <c r="E58" s="14" t="s">
        <v>272</v>
      </c>
      <c r="F58" s="15"/>
      <c r="G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485</v>
      </c>
      <c r="C59" s="14" t="n">
        <v>1</v>
      </c>
      <c r="D59" s="15" t="s">
        <v>12</v>
      </c>
      <c r="E59" s="14" t="s">
        <v>273</v>
      </c>
      <c r="F59" s="15"/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486</v>
      </c>
      <c r="C60" s="14" t="n">
        <v>9</v>
      </c>
      <c r="D60" s="15" t="s">
        <v>12</v>
      </c>
      <c r="E60" s="14" t="s">
        <v>274</v>
      </c>
      <c r="F60" s="15"/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495</v>
      </c>
      <c r="C61" s="14" t="n">
        <v>40</v>
      </c>
      <c r="D61" s="15" t="s">
        <v>77</v>
      </c>
      <c r="E61" s="14" t="s">
        <v>275</v>
      </c>
      <c r="F61" s="15"/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535</v>
      </c>
      <c r="C62" s="14" t="n">
        <v>8</v>
      </c>
      <c r="D62" s="15" t="s">
        <v>70</v>
      </c>
      <c r="E62" s="14" t="s">
        <v>276</v>
      </c>
      <c r="F62" s="15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543</v>
      </c>
      <c r="C63" s="14" t="n">
        <v>8</v>
      </c>
      <c r="D63" s="15" t="s">
        <v>70</v>
      </c>
      <c r="E63" s="14" t="s">
        <v>277</v>
      </c>
      <c r="F63" s="15"/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551</v>
      </c>
      <c r="C64" s="14" t="n">
        <v>1</v>
      </c>
      <c r="D64" s="15" t="s">
        <v>70</v>
      </c>
      <c r="E64" s="14" t="s">
        <v>278</v>
      </c>
      <c r="F64" s="15"/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552</v>
      </c>
      <c r="C65" s="14" t="n">
        <v>1</v>
      </c>
      <c r="D65" s="15" t="s">
        <v>12</v>
      </c>
      <c r="E65" s="14" t="s">
        <v>279</v>
      </c>
      <c r="F65" s="15"/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553</v>
      </c>
      <c r="C66" s="14" t="n">
        <v>1</v>
      </c>
      <c r="D66" s="15" t="s">
        <v>12</v>
      </c>
      <c r="E66" s="14" t="s">
        <v>280</v>
      </c>
      <c r="F66" s="15"/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554</v>
      </c>
      <c r="C67" s="14" t="n">
        <v>9</v>
      </c>
      <c r="D67" s="15" t="s">
        <v>12</v>
      </c>
      <c r="E67" s="14" t="s">
        <v>281</v>
      </c>
      <c r="F67" s="15"/>
      <c r="G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563</v>
      </c>
      <c r="C68" s="14" t="n">
        <v>40</v>
      </c>
      <c r="D68" s="15" t="s">
        <v>77</v>
      </c>
      <c r="E68" s="14" t="s">
        <v>282</v>
      </c>
      <c r="F68" s="15"/>
      <c r="G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603</v>
      </c>
      <c r="C69" s="14" t="n">
        <v>8</v>
      </c>
      <c r="D69" s="15" t="s">
        <v>70</v>
      </c>
      <c r="E69" s="14" t="s">
        <v>283</v>
      </c>
      <c r="F69" s="15"/>
      <c r="G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611</v>
      </c>
      <c r="C70" s="14" t="n">
        <v>8</v>
      </c>
      <c r="D70" s="15" t="s">
        <v>70</v>
      </c>
      <c r="E70" s="14" t="s">
        <v>284</v>
      </c>
      <c r="F70" s="15"/>
      <c r="G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619</v>
      </c>
      <c r="C71" s="14" t="n">
        <v>1</v>
      </c>
      <c r="D71" s="15" t="s">
        <v>70</v>
      </c>
      <c r="E71" s="14" t="s">
        <v>285</v>
      </c>
      <c r="F71" s="15"/>
      <c r="G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620</v>
      </c>
      <c r="C72" s="14" t="n">
        <v>1</v>
      </c>
      <c r="D72" s="15" t="s">
        <v>12</v>
      </c>
      <c r="E72" s="14" t="s">
        <v>286</v>
      </c>
      <c r="F72" s="15"/>
      <c r="G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621</v>
      </c>
      <c r="C73" s="14" t="n">
        <v>1</v>
      </c>
      <c r="D73" s="15" t="s">
        <v>12</v>
      </c>
      <c r="E73" s="14" t="s">
        <v>287</v>
      </c>
      <c r="F73" s="15"/>
      <c r="G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622</v>
      </c>
      <c r="C74" s="14" t="n">
        <v>9</v>
      </c>
      <c r="D74" s="15" t="s">
        <v>12</v>
      </c>
      <c r="E74" s="14" t="s">
        <v>288</v>
      </c>
      <c r="F74" s="15"/>
      <c r="G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631</v>
      </c>
      <c r="C75" s="14" t="n">
        <v>40</v>
      </c>
      <c r="D75" s="15" t="s">
        <v>77</v>
      </c>
      <c r="E75" s="14" t="s">
        <v>289</v>
      </c>
      <c r="F75" s="15"/>
      <c r="G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671</v>
      </c>
      <c r="C76" s="14" t="n">
        <v>8</v>
      </c>
      <c r="D76" s="15" t="s">
        <v>70</v>
      </c>
      <c r="E76" s="14" t="s">
        <v>290</v>
      </c>
      <c r="F76" s="15"/>
      <c r="G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679</v>
      </c>
      <c r="C77" s="14" t="n">
        <v>8</v>
      </c>
      <c r="D77" s="15" t="s">
        <v>70</v>
      </c>
      <c r="E77" s="14" t="s">
        <v>291</v>
      </c>
      <c r="F77" s="15"/>
      <c r="G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687</v>
      </c>
      <c r="C78" s="14" t="n">
        <v>1</v>
      </c>
      <c r="D78" s="15" t="s">
        <v>70</v>
      </c>
      <c r="E78" s="14" t="s">
        <v>292</v>
      </c>
      <c r="F78" s="15"/>
      <c r="G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688</v>
      </c>
      <c r="C79" s="14" t="n">
        <v>1</v>
      </c>
      <c r="D79" s="15" t="s">
        <v>12</v>
      </c>
      <c r="E79" s="14" t="s">
        <v>293</v>
      </c>
      <c r="F79" s="15"/>
      <c r="G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689</v>
      </c>
      <c r="C80" s="14" t="n">
        <v>1</v>
      </c>
      <c r="D80" s="15" t="s">
        <v>12</v>
      </c>
      <c r="E80" s="14" t="s">
        <v>294</v>
      </c>
      <c r="F80" s="15"/>
      <c r="G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690</v>
      </c>
      <c r="C81" s="14" t="n">
        <v>9</v>
      </c>
      <c r="D81" s="15" t="s">
        <v>12</v>
      </c>
      <c r="E81" s="14" t="s">
        <v>295</v>
      </c>
      <c r="F81" s="15"/>
      <c r="G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699</v>
      </c>
      <c r="C82" s="14" t="n">
        <v>40</v>
      </c>
      <c r="D82" s="15" t="s">
        <v>77</v>
      </c>
      <c r="E82" s="14" t="s">
        <v>296</v>
      </c>
      <c r="F82" s="15"/>
      <c r="G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739</v>
      </c>
      <c r="C83" s="14" t="n">
        <v>8</v>
      </c>
      <c r="D83" s="15" t="s">
        <v>70</v>
      </c>
      <c r="E83" s="14" t="s">
        <v>297</v>
      </c>
      <c r="F83" s="15"/>
      <c r="G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747</v>
      </c>
      <c r="C84" s="14" t="n">
        <v>8</v>
      </c>
      <c r="D84" s="15" t="s">
        <v>70</v>
      </c>
      <c r="E84" s="14" t="s">
        <v>298</v>
      </c>
      <c r="F84" s="15"/>
      <c r="G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755</v>
      </c>
      <c r="C85" s="14" t="n">
        <v>1</v>
      </c>
      <c r="D85" s="15" t="s">
        <v>70</v>
      </c>
      <c r="E85" s="14" t="s">
        <v>299</v>
      </c>
      <c r="F85" s="15"/>
      <c r="G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756</v>
      </c>
      <c r="C86" s="14" t="n">
        <v>1</v>
      </c>
      <c r="D86" s="15" t="s">
        <v>12</v>
      </c>
      <c r="E86" s="14" t="s">
        <v>300</v>
      </c>
      <c r="F86" s="15"/>
      <c r="G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757</v>
      </c>
      <c r="C87" s="14" t="n">
        <v>1</v>
      </c>
      <c r="D87" s="15" t="s">
        <v>12</v>
      </c>
      <c r="E87" s="14" t="s">
        <v>301</v>
      </c>
      <c r="F87" s="15"/>
      <c r="G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758</v>
      </c>
      <c r="C88" s="14" t="n">
        <v>9</v>
      </c>
      <c r="D88" s="15" t="s">
        <v>12</v>
      </c>
      <c r="E88" s="14" t="s">
        <v>302</v>
      </c>
      <c r="F88" s="15"/>
      <c r="G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767</v>
      </c>
      <c r="C89" s="14" t="n">
        <v>40</v>
      </c>
      <c r="D89" s="15" t="s">
        <v>77</v>
      </c>
      <c r="E89" s="14" t="s">
        <v>303</v>
      </c>
      <c r="F89" s="15"/>
      <c r="G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807</v>
      </c>
      <c r="C90" s="14" t="n">
        <v>8</v>
      </c>
      <c r="D90" s="15" t="s">
        <v>70</v>
      </c>
      <c r="E90" s="14" t="s">
        <v>304</v>
      </c>
      <c r="F90" s="15"/>
      <c r="G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815</v>
      </c>
      <c r="C91" s="14" t="n">
        <v>8</v>
      </c>
      <c r="D91" s="15" t="s">
        <v>70</v>
      </c>
      <c r="E91" s="14" t="s">
        <v>305</v>
      </c>
      <c r="F91" s="15"/>
      <c r="G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823</v>
      </c>
      <c r="C92" s="14" t="n">
        <v>1</v>
      </c>
      <c r="D92" s="15" t="s">
        <v>70</v>
      </c>
      <c r="E92" s="14" t="s">
        <v>306</v>
      </c>
      <c r="F92" s="15"/>
      <c r="G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824</v>
      </c>
      <c r="C93" s="14" t="n">
        <v>1</v>
      </c>
      <c r="D93" s="15" t="s">
        <v>12</v>
      </c>
      <c r="E93" s="14" t="s">
        <v>307</v>
      </c>
      <c r="F93" s="15"/>
      <c r="G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825</v>
      </c>
      <c r="C94" s="14" t="n">
        <v>1</v>
      </c>
      <c r="D94" s="15" t="s">
        <v>12</v>
      </c>
      <c r="E94" s="14" t="s">
        <v>308</v>
      </c>
      <c r="F94" s="15"/>
      <c r="G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826</v>
      </c>
      <c r="C95" s="14" t="n">
        <v>2</v>
      </c>
      <c r="D95" s="15" t="s">
        <v>70</v>
      </c>
      <c r="E95" s="14" t="s">
        <v>309</v>
      </c>
      <c r="F95" s="15"/>
      <c r="G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828</v>
      </c>
      <c r="C96" s="14" t="n">
        <v>8</v>
      </c>
      <c r="D96" s="15" t="s">
        <v>70</v>
      </c>
      <c r="E96" s="14" t="s">
        <v>310</v>
      </c>
      <c r="F96" s="15"/>
      <c r="G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836</v>
      </c>
      <c r="C97" s="14" t="n">
        <v>2</v>
      </c>
      <c r="D97" s="15" t="s">
        <v>70</v>
      </c>
      <c r="E97" s="14" t="s">
        <v>309</v>
      </c>
      <c r="F97" s="15"/>
      <c r="G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838</v>
      </c>
      <c r="C98" s="14" t="n">
        <v>8</v>
      </c>
      <c r="D98" s="15" t="s">
        <v>70</v>
      </c>
      <c r="E98" s="14" t="s">
        <v>310</v>
      </c>
      <c r="F98" s="15"/>
      <c r="G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846</v>
      </c>
      <c r="C99" s="14" t="n">
        <v>9</v>
      </c>
      <c r="D99" s="15" t="s">
        <v>12</v>
      </c>
      <c r="E99" s="14" t="s">
        <v>311</v>
      </c>
      <c r="F99" s="15"/>
      <c r="G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855</v>
      </c>
      <c r="C100" s="14" t="n">
        <v>9</v>
      </c>
      <c r="D100" s="15" t="s">
        <v>12</v>
      </c>
      <c r="E100" s="14" t="s">
        <v>311</v>
      </c>
      <c r="F100" s="15"/>
      <c r="G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864</v>
      </c>
      <c r="C101" s="14" t="n">
        <v>9</v>
      </c>
      <c r="D101" s="15" t="s">
        <v>12</v>
      </c>
      <c r="E101" s="14" t="s">
        <v>311</v>
      </c>
      <c r="F101" s="15"/>
      <c r="G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873</v>
      </c>
      <c r="C102" s="14" t="n">
        <v>9</v>
      </c>
      <c r="D102" s="15" t="s">
        <v>12</v>
      </c>
      <c r="E102" s="14" t="s">
        <v>311</v>
      </c>
      <c r="F102" s="15"/>
      <c r="G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882</v>
      </c>
      <c r="C103" s="14" t="n">
        <v>9</v>
      </c>
      <c r="D103" s="15" t="s">
        <v>12</v>
      </c>
      <c r="E103" s="14" t="s">
        <v>312</v>
      </c>
      <c r="F103" s="15"/>
      <c r="G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891</v>
      </c>
      <c r="C104" s="14" t="n">
        <v>40</v>
      </c>
      <c r="D104" s="15" t="s">
        <v>77</v>
      </c>
      <c r="E104" s="14" t="s">
        <v>313</v>
      </c>
      <c r="F104" s="15"/>
      <c r="G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931</v>
      </c>
      <c r="C105" s="14" t="n">
        <v>1</v>
      </c>
      <c r="D105" s="15" t="s">
        <v>70</v>
      </c>
      <c r="E105" s="14" t="s">
        <v>314</v>
      </c>
      <c r="F105" s="15"/>
      <c r="G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932</v>
      </c>
      <c r="C106" s="14" t="n">
        <v>24</v>
      </c>
      <c r="D106" s="15" t="s">
        <v>12</v>
      </c>
      <c r="E106" s="14" t="s">
        <v>204</v>
      </c>
      <c r="F106" s="15"/>
      <c r="G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956</v>
      </c>
      <c r="C107" s="14" t="n">
        <v>9</v>
      </c>
      <c r="D107" s="15" t="s">
        <v>12</v>
      </c>
      <c r="E107" s="14" t="s">
        <v>315</v>
      </c>
      <c r="F107" s="15"/>
      <c r="G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965</v>
      </c>
      <c r="C108" s="14" t="n">
        <v>40</v>
      </c>
      <c r="D108" s="15" t="s">
        <v>77</v>
      </c>
      <c r="E108" s="14" t="s">
        <v>316</v>
      </c>
      <c r="F108" s="15"/>
      <c r="G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1005</v>
      </c>
      <c r="C109" s="14" t="n">
        <v>8</v>
      </c>
      <c r="D109" s="15" t="s">
        <v>70</v>
      </c>
      <c r="E109" s="14" t="s">
        <v>317</v>
      </c>
      <c r="F109" s="15"/>
      <c r="G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1013</v>
      </c>
      <c r="C110" s="14" t="n">
        <v>1</v>
      </c>
      <c r="D110" s="15" t="s">
        <v>70</v>
      </c>
      <c r="E110" s="14" t="s">
        <v>318</v>
      </c>
      <c r="F110" s="15"/>
      <c r="G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1014</v>
      </c>
      <c r="C111" s="14" t="n">
        <v>1</v>
      </c>
      <c r="D111" s="15" t="s">
        <v>12</v>
      </c>
      <c r="E111" s="14" t="s">
        <v>319</v>
      </c>
      <c r="F111" s="15"/>
      <c r="G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1015</v>
      </c>
      <c r="C112" s="14" t="n">
        <v>1</v>
      </c>
      <c r="D112" s="15" t="s">
        <v>12</v>
      </c>
      <c r="E112" s="14" t="s">
        <v>320</v>
      </c>
      <c r="F112" s="15"/>
      <c r="G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1016</v>
      </c>
      <c r="C113" s="14" t="n">
        <v>9</v>
      </c>
      <c r="D113" s="15" t="s">
        <v>12</v>
      </c>
      <c r="E113" s="14" t="s">
        <v>321</v>
      </c>
      <c r="F113" s="15"/>
      <c r="G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1025</v>
      </c>
      <c r="C114" s="14" t="n">
        <v>40</v>
      </c>
      <c r="D114" s="15" t="s">
        <v>77</v>
      </c>
      <c r="E114" s="14" t="s">
        <v>322</v>
      </c>
      <c r="F114" s="15"/>
      <c r="G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1065</v>
      </c>
      <c r="C115" s="14" t="n">
        <v>8</v>
      </c>
      <c r="D115" s="15" t="s">
        <v>70</v>
      </c>
      <c r="E115" s="14" t="s">
        <v>323</v>
      </c>
      <c r="F115" s="15"/>
      <c r="G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1073</v>
      </c>
      <c r="C116" s="14" t="n">
        <v>1</v>
      </c>
      <c r="D116" s="15" t="s">
        <v>70</v>
      </c>
      <c r="E116" s="14" t="s">
        <v>324</v>
      </c>
      <c r="F116" s="15"/>
      <c r="G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1074</v>
      </c>
      <c r="C117" s="14" t="n">
        <v>1</v>
      </c>
      <c r="D117" s="15" t="s">
        <v>12</v>
      </c>
      <c r="E117" s="14" t="s">
        <v>325</v>
      </c>
      <c r="F117" s="15"/>
      <c r="G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1075</v>
      </c>
      <c r="C118" s="14" t="n">
        <v>1</v>
      </c>
      <c r="D118" s="15" t="s">
        <v>12</v>
      </c>
      <c r="E118" s="14" t="s">
        <v>326</v>
      </c>
      <c r="F118" s="15"/>
      <c r="G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1076</v>
      </c>
      <c r="C119" s="14" t="n">
        <v>9</v>
      </c>
      <c r="D119" s="15" t="s">
        <v>12</v>
      </c>
      <c r="E119" s="14" t="s">
        <v>327</v>
      </c>
      <c r="F119" s="15"/>
      <c r="G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1085</v>
      </c>
      <c r="C120" s="14" t="n">
        <v>40</v>
      </c>
      <c r="D120" s="15" t="s">
        <v>77</v>
      </c>
      <c r="E120" s="14" t="s">
        <v>328</v>
      </c>
      <c r="F120" s="15"/>
      <c r="G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1125</v>
      </c>
      <c r="C121" s="14" t="n">
        <v>8</v>
      </c>
      <c r="D121" s="15" t="s">
        <v>70</v>
      </c>
      <c r="E121" s="14" t="s">
        <v>329</v>
      </c>
      <c r="F121" s="15"/>
      <c r="G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1133</v>
      </c>
      <c r="C122" s="14" t="n">
        <v>1</v>
      </c>
      <c r="D122" s="15" t="s">
        <v>70</v>
      </c>
      <c r="E122" s="14" t="s">
        <v>330</v>
      </c>
      <c r="F122" s="15"/>
      <c r="G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1134</v>
      </c>
      <c r="C123" s="14" t="n">
        <v>1</v>
      </c>
      <c r="D123" s="15" t="s">
        <v>12</v>
      </c>
      <c r="E123" s="14" t="s">
        <v>331</v>
      </c>
      <c r="F123" s="15"/>
      <c r="G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1135</v>
      </c>
      <c r="C124" s="14" t="n">
        <v>1</v>
      </c>
      <c r="D124" s="15" t="s">
        <v>12</v>
      </c>
      <c r="E124" s="14" t="s">
        <v>332</v>
      </c>
      <c r="F124" s="15"/>
      <c r="G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1136</v>
      </c>
      <c r="C125" s="14" t="n">
        <v>9</v>
      </c>
      <c r="D125" s="15" t="s">
        <v>12</v>
      </c>
      <c r="E125" s="14" t="s">
        <v>333</v>
      </c>
      <c r="F125" s="15"/>
      <c r="G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1145</v>
      </c>
      <c r="C126" s="14" t="n">
        <v>40</v>
      </c>
      <c r="D126" s="15" t="s">
        <v>77</v>
      </c>
      <c r="E126" s="14" t="s">
        <v>334</v>
      </c>
      <c r="F126" s="15"/>
      <c r="G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1185</v>
      </c>
      <c r="C127" s="14" t="n">
        <v>8</v>
      </c>
      <c r="D127" s="15" t="s">
        <v>70</v>
      </c>
      <c r="E127" s="14" t="s">
        <v>335</v>
      </c>
      <c r="F127" s="15"/>
      <c r="G127" s="14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1193</v>
      </c>
      <c r="C128" s="14" t="n">
        <v>1</v>
      </c>
      <c r="D128" s="15" t="s">
        <v>70</v>
      </c>
      <c r="E128" s="14" t="s">
        <v>336</v>
      </c>
      <c r="F128" s="15"/>
      <c r="G128" s="14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1194</v>
      </c>
      <c r="C129" s="14" t="n">
        <v>1</v>
      </c>
      <c r="D129" s="15" t="s">
        <v>12</v>
      </c>
      <c r="E129" s="14" t="s">
        <v>337</v>
      </c>
      <c r="F129" s="15"/>
      <c r="G129" s="14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1195</v>
      </c>
      <c r="C130" s="14" t="n">
        <v>1</v>
      </c>
      <c r="D130" s="15" t="s">
        <v>12</v>
      </c>
      <c r="E130" s="14" t="s">
        <v>338</v>
      </c>
      <c r="F130" s="15"/>
      <c r="G130" s="14"/>
    </row>
    <row r="131" customFormat="false" ht="12.75" hidden="false" customHeight="true" outlineLevel="0" collapsed="false">
      <c r="A131" s="42" t="n">
        <f aca="false">A130+1</f>
        <v>126</v>
      </c>
      <c r="B131" s="42" t="n">
        <f aca="false">C130+B130</f>
        <v>1196</v>
      </c>
      <c r="C131" s="42" t="n">
        <v>9</v>
      </c>
      <c r="D131" s="43" t="s">
        <v>12</v>
      </c>
      <c r="E131" s="54" t="s">
        <v>339</v>
      </c>
      <c r="F131" s="43"/>
      <c r="G131" s="42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  <c r="DX131" s="44"/>
      <c r="DY131" s="44"/>
      <c r="DZ131" s="44"/>
      <c r="EA131" s="44"/>
      <c r="EB131" s="44"/>
      <c r="EC131" s="44"/>
      <c r="ED131" s="44"/>
      <c r="EE131" s="44"/>
      <c r="EF131" s="44"/>
      <c r="EG131" s="44"/>
      <c r="EH131" s="44"/>
      <c r="EI131" s="44"/>
      <c r="EJ131" s="44"/>
      <c r="EK131" s="44"/>
      <c r="EL131" s="44"/>
      <c r="EM131" s="44"/>
      <c r="EN131" s="44"/>
      <c r="EO131" s="44"/>
      <c r="EP131" s="44"/>
      <c r="EQ131" s="44"/>
      <c r="ER131" s="44"/>
      <c r="ES131" s="44"/>
      <c r="ET131" s="44"/>
      <c r="EU131" s="44"/>
      <c r="EV131" s="44"/>
      <c r="EW131" s="44"/>
      <c r="EX131" s="44"/>
      <c r="EY131" s="44"/>
      <c r="EZ131" s="44"/>
      <c r="FA131" s="44"/>
      <c r="FB131" s="44"/>
      <c r="FC131" s="44"/>
      <c r="FD131" s="44"/>
      <c r="FE131" s="44"/>
      <c r="FF131" s="44"/>
      <c r="FG131" s="44"/>
      <c r="FH131" s="44"/>
      <c r="FI131" s="44"/>
      <c r="FJ131" s="44"/>
      <c r="FK131" s="44"/>
      <c r="FL131" s="44"/>
      <c r="FM131" s="44"/>
      <c r="FN131" s="44"/>
      <c r="FO131" s="44"/>
      <c r="FP131" s="44"/>
      <c r="FQ131" s="44"/>
      <c r="FR131" s="44"/>
      <c r="FS131" s="44"/>
      <c r="FT131" s="44"/>
      <c r="FU131" s="44"/>
      <c r="FV131" s="44"/>
      <c r="FW131" s="44"/>
      <c r="FX131" s="44"/>
      <c r="FY131" s="44"/>
      <c r="FZ131" s="44"/>
      <c r="GA131" s="44"/>
      <c r="GB131" s="44"/>
      <c r="GC131" s="44"/>
      <c r="GD131" s="44"/>
      <c r="GE131" s="44"/>
      <c r="GF131" s="44"/>
      <c r="GG131" s="44"/>
      <c r="GH131" s="44"/>
      <c r="GI131" s="44"/>
      <c r="GJ131" s="44"/>
      <c r="GK131" s="44"/>
      <c r="GL131" s="44"/>
      <c r="GM131" s="44"/>
      <c r="GN131" s="44"/>
      <c r="GO131" s="44"/>
      <c r="GP131" s="44"/>
      <c r="GQ131" s="44"/>
      <c r="GR131" s="44"/>
      <c r="GS131" s="44"/>
      <c r="GT131" s="44"/>
      <c r="GU131" s="44"/>
      <c r="GV131" s="44"/>
      <c r="GW131" s="44"/>
      <c r="GX131" s="44"/>
      <c r="GY131" s="44"/>
      <c r="GZ131" s="44"/>
      <c r="HA131" s="44"/>
      <c r="HB131" s="44"/>
      <c r="HC131" s="44"/>
      <c r="HD131" s="44"/>
      <c r="HE131" s="44"/>
      <c r="HF131" s="44"/>
      <c r="HG131" s="44"/>
      <c r="HH131" s="44"/>
      <c r="HI131" s="44"/>
      <c r="HJ131" s="44"/>
      <c r="HK131" s="44"/>
      <c r="HL131" s="44"/>
      <c r="HM131" s="44"/>
      <c r="HN131" s="44"/>
      <c r="HO131" s="44"/>
      <c r="HP131" s="44"/>
      <c r="HQ131" s="44"/>
      <c r="HR131" s="44"/>
      <c r="HS131" s="44"/>
      <c r="HT131" s="44"/>
      <c r="HU131" s="44"/>
      <c r="HV131" s="44"/>
      <c r="HW131" s="44"/>
      <c r="HX131" s="44"/>
      <c r="HY131" s="44"/>
      <c r="HZ131" s="44"/>
      <c r="IA131" s="44"/>
      <c r="IB131" s="44"/>
      <c r="IC131" s="44"/>
      <c r="ID131" s="44"/>
      <c r="IE131" s="44"/>
      <c r="IF131" s="44"/>
      <c r="IG131" s="44"/>
      <c r="IH131" s="44"/>
      <c r="II131" s="44"/>
      <c r="IJ131" s="44"/>
      <c r="IK131" s="44"/>
      <c r="IL131" s="44"/>
      <c r="IM131" s="44"/>
      <c r="IN131" s="44"/>
      <c r="IO131" s="44"/>
      <c r="IP131" s="44"/>
      <c r="IQ131" s="44"/>
      <c r="IR131" s="44"/>
      <c r="IS131" s="44"/>
      <c r="IT131" s="44"/>
      <c r="IU131" s="44"/>
      <c r="IV131" s="44"/>
      <c r="IW131" s="44"/>
    </row>
    <row r="132" customFormat="false" ht="12.75" hidden="false" customHeight="true" outlineLevel="0" collapsed="false">
      <c r="A132" s="54" t="n">
        <f aca="false">A131+1</f>
        <v>127</v>
      </c>
      <c r="B132" s="54" t="n">
        <f aca="false">C131+B131</f>
        <v>1205</v>
      </c>
      <c r="C132" s="54" t="n">
        <v>8</v>
      </c>
      <c r="D132" s="55" t="s">
        <v>70</v>
      </c>
      <c r="E132" s="54" t="s">
        <v>340</v>
      </c>
      <c r="F132" s="55"/>
      <c r="G132" s="54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56"/>
      <c r="CW132" s="56"/>
      <c r="CX132" s="56"/>
      <c r="CY132" s="56"/>
      <c r="CZ132" s="56"/>
      <c r="DA132" s="56"/>
      <c r="DB132" s="56"/>
      <c r="DC132" s="56"/>
      <c r="DD132" s="56"/>
      <c r="DE132" s="56"/>
      <c r="DF132" s="56"/>
      <c r="DG132" s="56"/>
      <c r="DH132" s="56"/>
      <c r="DI132" s="56"/>
      <c r="DJ132" s="56"/>
      <c r="DK132" s="56"/>
      <c r="DL132" s="56"/>
      <c r="DM132" s="56"/>
      <c r="DN132" s="56"/>
      <c r="DO132" s="56"/>
      <c r="DP132" s="56"/>
      <c r="DQ132" s="56"/>
      <c r="DR132" s="56"/>
      <c r="DS132" s="56"/>
      <c r="DT132" s="56"/>
      <c r="DU132" s="56"/>
      <c r="DV132" s="56"/>
      <c r="DW132" s="56"/>
      <c r="DX132" s="56"/>
      <c r="DY132" s="56"/>
      <c r="DZ132" s="56"/>
      <c r="EA132" s="56"/>
      <c r="EB132" s="56"/>
      <c r="EC132" s="56"/>
      <c r="ED132" s="56"/>
      <c r="EE132" s="56"/>
      <c r="EF132" s="56"/>
      <c r="EG132" s="56"/>
      <c r="EH132" s="56"/>
      <c r="EI132" s="56"/>
      <c r="EJ132" s="56"/>
      <c r="EK132" s="56"/>
      <c r="EL132" s="56"/>
      <c r="EM132" s="56"/>
      <c r="EN132" s="56"/>
      <c r="EO132" s="56"/>
      <c r="EP132" s="56"/>
      <c r="EQ132" s="56"/>
      <c r="ER132" s="56"/>
      <c r="ES132" s="56"/>
      <c r="ET132" s="56"/>
      <c r="EU132" s="56"/>
      <c r="EV132" s="56"/>
      <c r="EW132" s="56"/>
      <c r="EX132" s="56"/>
      <c r="EY132" s="56"/>
      <c r="EZ132" s="56"/>
      <c r="FA132" s="56"/>
      <c r="FB132" s="56"/>
      <c r="FC132" s="56"/>
      <c r="FD132" s="56"/>
      <c r="FE132" s="56"/>
      <c r="FF132" s="56"/>
      <c r="FG132" s="56"/>
      <c r="FH132" s="56"/>
      <c r="FI132" s="56"/>
      <c r="FJ132" s="56"/>
      <c r="FK132" s="56"/>
      <c r="FL132" s="56"/>
      <c r="FM132" s="56"/>
      <c r="FN132" s="56"/>
      <c r="FO132" s="56"/>
      <c r="FP132" s="56"/>
      <c r="FQ132" s="56"/>
      <c r="FR132" s="56"/>
      <c r="FS132" s="56"/>
      <c r="FT132" s="56"/>
      <c r="FU132" s="56"/>
      <c r="FV132" s="56"/>
      <c r="FW132" s="56"/>
      <c r="FX132" s="56"/>
      <c r="FY132" s="56"/>
      <c r="FZ132" s="56"/>
      <c r="GA132" s="56"/>
      <c r="GB132" s="56"/>
      <c r="GC132" s="56"/>
      <c r="GD132" s="56"/>
      <c r="GE132" s="56"/>
      <c r="GF132" s="56"/>
      <c r="GG132" s="56"/>
      <c r="GH132" s="56"/>
      <c r="GI132" s="56"/>
      <c r="GJ132" s="56"/>
      <c r="GK132" s="56"/>
      <c r="GL132" s="56"/>
      <c r="GM132" s="56"/>
      <c r="GN132" s="56"/>
      <c r="GO132" s="56"/>
      <c r="GP132" s="56"/>
      <c r="GQ132" s="56"/>
      <c r="GR132" s="56"/>
      <c r="GS132" s="56"/>
      <c r="GT132" s="56"/>
      <c r="GU132" s="56"/>
      <c r="GV132" s="56"/>
      <c r="GW132" s="56"/>
      <c r="GX132" s="56"/>
      <c r="GY132" s="56"/>
      <c r="GZ132" s="56"/>
      <c r="HA132" s="56"/>
      <c r="HB132" s="56"/>
      <c r="HC132" s="56"/>
      <c r="HD132" s="56"/>
      <c r="HE132" s="56"/>
      <c r="HF132" s="56"/>
      <c r="HG132" s="56"/>
      <c r="HH132" s="56"/>
      <c r="HI132" s="56"/>
      <c r="HJ132" s="56"/>
      <c r="HK132" s="56"/>
      <c r="HL132" s="56"/>
      <c r="HM132" s="56"/>
      <c r="HN132" s="56"/>
      <c r="HO132" s="56"/>
      <c r="HP132" s="56"/>
      <c r="HQ132" s="56"/>
      <c r="HR132" s="56"/>
      <c r="HS132" s="56"/>
      <c r="HT132" s="56"/>
      <c r="HU132" s="56"/>
      <c r="HV132" s="56"/>
      <c r="HW132" s="56"/>
      <c r="HX132" s="56"/>
      <c r="HY132" s="56"/>
      <c r="HZ132" s="56"/>
      <c r="IA132" s="56"/>
      <c r="IB132" s="56"/>
      <c r="IC132" s="56"/>
      <c r="ID132" s="56"/>
      <c r="IE132" s="56"/>
      <c r="IF132" s="56"/>
      <c r="IG132" s="56"/>
      <c r="IH132" s="56"/>
      <c r="II132" s="56"/>
      <c r="IJ132" s="56"/>
      <c r="IK132" s="56"/>
      <c r="IL132" s="56"/>
      <c r="IM132" s="56"/>
      <c r="IN132" s="56"/>
      <c r="IO132" s="56"/>
      <c r="IP132" s="56"/>
      <c r="IQ132" s="56"/>
      <c r="IR132" s="56"/>
      <c r="IS132" s="56"/>
      <c r="IT132" s="56"/>
      <c r="IU132" s="56"/>
      <c r="IV132" s="56"/>
      <c r="IW132" s="56"/>
    </row>
    <row r="133" customFormat="false" ht="12.75" hidden="false" customHeight="true" outlineLevel="0" collapsed="false">
      <c r="A133" s="42" t="n">
        <f aca="false">A132+1</f>
        <v>128</v>
      </c>
      <c r="B133" s="42" t="n">
        <f aca="false">C132+B132</f>
        <v>1213</v>
      </c>
      <c r="C133" s="42" t="n">
        <v>9</v>
      </c>
      <c r="D133" s="43" t="s">
        <v>12</v>
      </c>
      <c r="E133" s="54" t="s">
        <v>339</v>
      </c>
      <c r="F133" s="43"/>
      <c r="G133" s="42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4"/>
      <c r="DH133" s="44"/>
      <c r="DI133" s="44"/>
      <c r="DJ133" s="44"/>
      <c r="DK133" s="44"/>
      <c r="DL133" s="44"/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  <c r="DX133" s="44"/>
      <c r="DY133" s="44"/>
      <c r="DZ133" s="44"/>
      <c r="EA133" s="44"/>
      <c r="EB133" s="44"/>
      <c r="EC133" s="44"/>
      <c r="ED133" s="44"/>
      <c r="EE133" s="44"/>
      <c r="EF133" s="44"/>
      <c r="EG133" s="44"/>
      <c r="EH133" s="44"/>
      <c r="EI133" s="44"/>
      <c r="EJ133" s="44"/>
      <c r="EK133" s="44"/>
      <c r="EL133" s="44"/>
      <c r="EM133" s="44"/>
      <c r="EN133" s="44"/>
      <c r="EO133" s="44"/>
      <c r="EP133" s="44"/>
      <c r="EQ133" s="44"/>
      <c r="ER133" s="44"/>
      <c r="ES133" s="44"/>
      <c r="ET133" s="44"/>
      <c r="EU133" s="44"/>
      <c r="EV133" s="44"/>
      <c r="EW133" s="44"/>
      <c r="EX133" s="44"/>
      <c r="EY133" s="44"/>
      <c r="EZ133" s="44"/>
      <c r="FA133" s="44"/>
      <c r="FB133" s="44"/>
      <c r="FC133" s="44"/>
      <c r="FD133" s="44"/>
      <c r="FE133" s="44"/>
      <c r="FF133" s="44"/>
      <c r="FG133" s="44"/>
      <c r="FH133" s="44"/>
      <c r="FI133" s="44"/>
      <c r="FJ133" s="44"/>
      <c r="FK133" s="44"/>
      <c r="FL133" s="44"/>
      <c r="FM133" s="44"/>
      <c r="FN133" s="44"/>
      <c r="FO133" s="44"/>
      <c r="FP133" s="44"/>
      <c r="FQ133" s="44"/>
      <c r="FR133" s="44"/>
      <c r="FS133" s="44"/>
      <c r="FT133" s="44"/>
      <c r="FU133" s="44"/>
      <c r="FV133" s="44"/>
      <c r="FW133" s="44"/>
      <c r="FX133" s="44"/>
      <c r="FY133" s="44"/>
      <c r="FZ133" s="44"/>
      <c r="GA133" s="44"/>
      <c r="GB133" s="44"/>
      <c r="GC133" s="44"/>
      <c r="GD133" s="44"/>
      <c r="GE133" s="44"/>
      <c r="GF133" s="44"/>
      <c r="GG133" s="44"/>
      <c r="GH133" s="44"/>
      <c r="GI133" s="44"/>
      <c r="GJ133" s="44"/>
      <c r="GK133" s="44"/>
      <c r="GL133" s="44"/>
      <c r="GM133" s="44"/>
      <c r="GN133" s="44"/>
      <c r="GO133" s="44"/>
      <c r="GP133" s="44"/>
      <c r="GQ133" s="44"/>
      <c r="GR133" s="44"/>
      <c r="GS133" s="44"/>
      <c r="GT133" s="44"/>
      <c r="GU133" s="44"/>
      <c r="GV133" s="44"/>
      <c r="GW133" s="44"/>
      <c r="GX133" s="44"/>
      <c r="GY133" s="44"/>
      <c r="GZ133" s="44"/>
      <c r="HA133" s="44"/>
      <c r="HB133" s="44"/>
      <c r="HC133" s="44"/>
      <c r="HD133" s="44"/>
      <c r="HE133" s="44"/>
      <c r="HF133" s="44"/>
      <c r="HG133" s="44"/>
      <c r="HH133" s="44"/>
      <c r="HI133" s="44"/>
      <c r="HJ133" s="44"/>
      <c r="HK133" s="44"/>
      <c r="HL133" s="44"/>
      <c r="HM133" s="44"/>
      <c r="HN133" s="44"/>
      <c r="HO133" s="44"/>
      <c r="HP133" s="44"/>
      <c r="HQ133" s="44"/>
      <c r="HR133" s="44"/>
      <c r="HS133" s="44"/>
      <c r="HT133" s="44"/>
      <c r="HU133" s="44"/>
      <c r="HV133" s="44"/>
      <c r="HW133" s="44"/>
      <c r="HX133" s="44"/>
      <c r="HY133" s="44"/>
      <c r="HZ133" s="44"/>
      <c r="IA133" s="44"/>
      <c r="IB133" s="44"/>
      <c r="IC133" s="44"/>
      <c r="ID133" s="44"/>
      <c r="IE133" s="44"/>
      <c r="IF133" s="44"/>
      <c r="IG133" s="44"/>
      <c r="IH133" s="44"/>
      <c r="II133" s="44"/>
      <c r="IJ133" s="44"/>
      <c r="IK133" s="44"/>
      <c r="IL133" s="44"/>
      <c r="IM133" s="44"/>
      <c r="IN133" s="44"/>
      <c r="IO133" s="44"/>
      <c r="IP133" s="44"/>
      <c r="IQ133" s="44"/>
      <c r="IR133" s="44"/>
      <c r="IS133" s="44"/>
      <c r="IT133" s="44"/>
      <c r="IU133" s="44"/>
      <c r="IV133" s="44"/>
      <c r="IW133" s="44"/>
    </row>
    <row r="134" customFormat="false" ht="12.75" hidden="false" customHeight="true" outlineLevel="0" collapsed="false">
      <c r="A134" s="42" t="n">
        <f aca="false">A133+1</f>
        <v>129</v>
      </c>
      <c r="B134" s="42" t="n">
        <f aca="false">C133+B133</f>
        <v>1222</v>
      </c>
      <c r="C134" s="42" t="n">
        <v>8</v>
      </c>
      <c r="D134" s="43" t="s">
        <v>70</v>
      </c>
      <c r="E134" s="54" t="s">
        <v>340</v>
      </c>
      <c r="F134" s="43"/>
      <c r="G134" s="42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4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/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4"/>
      <c r="EZ134" s="44"/>
      <c r="FA134" s="44"/>
      <c r="FB134" s="44"/>
      <c r="FC134" s="44"/>
      <c r="FD134" s="44"/>
      <c r="FE134" s="44"/>
      <c r="FF134" s="44"/>
      <c r="FG134" s="44"/>
      <c r="FH134" s="44"/>
      <c r="FI134" s="44"/>
      <c r="FJ134" s="44"/>
      <c r="FK134" s="44"/>
      <c r="FL134" s="44"/>
      <c r="FM134" s="44"/>
      <c r="FN134" s="44"/>
      <c r="FO134" s="44"/>
      <c r="FP134" s="44"/>
      <c r="FQ134" s="44"/>
      <c r="FR134" s="44"/>
      <c r="FS134" s="44"/>
      <c r="FT134" s="44"/>
      <c r="FU134" s="44"/>
      <c r="FV134" s="44"/>
      <c r="FW134" s="44"/>
      <c r="FX134" s="44"/>
      <c r="FY134" s="44"/>
      <c r="FZ134" s="44"/>
      <c r="GA134" s="44"/>
      <c r="GB134" s="44"/>
      <c r="GC134" s="44"/>
      <c r="GD134" s="44"/>
      <c r="GE134" s="44"/>
      <c r="GF134" s="44"/>
      <c r="GG134" s="44"/>
      <c r="GH134" s="44"/>
      <c r="GI134" s="44"/>
      <c r="GJ134" s="44"/>
      <c r="GK134" s="44"/>
      <c r="GL134" s="44"/>
      <c r="GM134" s="44"/>
      <c r="GN134" s="44"/>
      <c r="GO134" s="44"/>
      <c r="GP134" s="44"/>
      <c r="GQ134" s="44"/>
      <c r="GR134" s="44"/>
      <c r="GS134" s="44"/>
      <c r="GT134" s="44"/>
      <c r="GU134" s="44"/>
      <c r="GV134" s="44"/>
      <c r="GW134" s="44"/>
      <c r="GX134" s="44"/>
      <c r="GY134" s="44"/>
      <c r="GZ134" s="44"/>
      <c r="HA134" s="44"/>
      <c r="HB134" s="44"/>
      <c r="HC134" s="44"/>
      <c r="HD134" s="44"/>
      <c r="HE134" s="44"/>
      <c r="HF134" s="44"/>
      <c r="HG134" s="44"/>
      <c r="HH134" s="44"/>
      <c r="HI134" s="44"/>
      <c r="HJ134" s="44"/>
      <c r="HK134" s="44"/>
      <c r="HL134" s="44"/>
      <c r="HM134" s="44"/>
      <c r="HN134" s="44"/>
      <c r="HO134" s="44"/>
      <c r="HP134" s="44"/>
      <c r="HQ134" s="44"/>
      <c r="HR134" s="44"/>
      <c r="HS134" s="44"/>
      <c r="HT134" s="44"/>
      <c r="HU134" s="44"/>
      <c r="HV134" s="44"/>
      <c r="HW134" s="44"/>
      <c r="HX134" s="44"/>
      <c r="HY134" s="44"/>
      <c r="HZ134" s="44"/>
      <c r="IA134" s="44"/>
      <c r="IB134" s="44"/>
      <c r="IC134" s="44"/>
      <c r="ID134" s="44"/>
      <c r="IE134" s="44"/>
      <c r="IF134" s="44"/>
      <c r="IG134" s="44"/>
      <c r="IH134" s="44"/>
      <c r="II134" s="44"/>
      <c r="IJ134" s="44"/>
      <c r="IK134" s="44"/>
      <c r="IL134" s="44"/>
      <c r="IM134" s="44"/>
      <c r="IN134" s="44"/>
      <c r="IO134" s="44"/>
      <c r="IP134" s="44"/>
      <c r="IQ134" s="44"/>
      <c r="IR134" s="44"/>
      <c r="IS134" s="44"/>
      <c r="IT134" s="44"/>
      <c r="IU134" s="44"/>
      <c r="IV134" s="44"/>
      <c r="IW134" s="4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1230</v>
      </c>
      <c r="C135" s="14" t="n">
        <v>8</v>
      </c>
      <c r="D135" s="15" t="s">
        <v>70</v>
      </c>
      <c r="E135" s="14" t="s">
        <v>341</v>
      </c>
      <c r="F135" s="15"/>
      <c r="G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1238</v>
      </c>
      <c r="C136" s="14" t="n">
        <v>1</v>
      </c>
      <c r="D136" s="15" t="s">
        <v>70</v>
      </c>
      <c r="E136" s="14" t="s">
        <v>342</v>
      </c>
      <c r="F136" s="15" t="s">
        <v>68</v>
      </c>
      <c r="G136" s="14"/>
    </row>
    <row r="137" customFormat="false" ht="12.75" hidden="false" customHeight="true" outlineLevel="0" collapsed="false">
      <c r="A137" s="14" t="n">
        <f aca="false">A136+1</f>
        <v>132</v>
      </c>
      <c r="B137" s="14" t="n">
        <f aca="false">C136+B136</f>
        <v>1239</v>
      </c>
      <c r="C137" s="14" t="n">
        <v>2</v>
      </c>
      <c r="D137" s="15" t="s">
        <v>70</v>
      </c>
      <c r="E137" s="14" t="s">
        <v>343</v>
      </c>
      <c r="F137" s="15" t="s">
        <v>68</v>
      </c>
      <c r="G137" s="14"/>
    </row>
    <row r="138" customFormat="false" ht="12.75" hidden="false" customHeight="true" outlineLevel="0" collapsed="false">
      <c r="A138" s="14" t="n">
        <f aca="false">A137+1</f>
        <v>133</v>
      </c>
      <c r="B138" s="14" t="n">
        <f aca="false">C137+B137</f>
        <v>1241</v>
      </c>
      <c r="C138" s="14" t="n">
        <v>1</v>
      </c>
      <c r="D138" s="15" t="s">
        <v>77</v>
      </c>
      <c r="E138" s="14" t="s">
        <v>344</v>
      </c>
      <c r="F138" s="15"/>
      <c r="G138" s="14"/>
    </row>
    <row r="139" customFormat="false" ht="12.75" hidden="false" customHeight="true" outlineLevel="0" collapsed="false">
      <c r="A139" s="14" t="n">
        <f aca="false">A138+1</f>
        <v>134</v>
      </c>
      <c r="B139" s="14" t="n">
        <f aca="false">C138+B138</f>
        <v>1242</v>
      </c>
      <c r="C139" s="14" t="n">
        <v>1</v>
      </c>
      <c r="D139" s="15" t="s">
        <v>77</v>
      </c>
      <c r="E139" s="14" t="s">
        <v>345</v>
      </c>
      <c r="F139" s="15"/>
      <c r="G139" s="14"/>
    </row>
    <row r="140" customFormat="false" ht="12.75" hidden="false" customHeight="true" outlineLevel="0" collapsed="false">
      <c r="A140" s="14" t="n">
        <f aca="false">A139+1</f>
        <v>135</v>
      </c>
      <c r="B140" s="14" t="n">
        <f aca="false">C139+B139</f>
        <v>1243</v>
      </c>
      <c r="C140" s="14" t="n">
        <v>1</v>
      </c>
      <c r="D140" s="15" t="s">
        <v>70</v>
      </c>
      <c r="E140" s="14" t="s">
        <v>346</v>
      </c>
      <c r="F140" s="15"/>
      <c r="G140" s="1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1244</v>
      </c>
      <c r="C141" s="14" t="n">
        <v>1</v>
      </c>
      <c r="D141" s="15" t="s">
        <v>70</v>
      </c>
      <c r="E141" s="14" t="s">
        <v>347</v>
      </c>
      <c r="F141" s="15"/>
      <c r="G141" s="1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1245</v>
      </c>
      <c r="C142" s="14" t="n">
        <v>1</v>
      </c>
      <c r="D142" s="15" t="s">
        <v>70</v>
      </c>
      <c r="E142" s="14" t="s">
        <v>348</v>
      </c>
      <c r="F142" s="15"/>
      <c r="G142" s="14"/>
    </row>
    <row r="143" customFormat="false" ht="12.75" hidden="false" customHeight="true" outlineLevel="0" collapsed="false">
      <c r="A143" s="14" t="n">
        <f aca="false">A142+1</f>
        <v>138</v>
      </c>
      <c r="B143" s="14" t="n">
        <f aca="false">C142+B142</f>
        <v>1246</v>
      </c>
      <c r="C143" s="14" t="n">
        <v>1</v>
      </c>
      <c r="D143" s="15" t="s">
        <v>70</v>
      </c>
      <c r="E143" s="14" t="s">
        <v>349</v>
      </c>
      <c r="F143" s="57"/>
      <c r="G143" s="14"/>
    </row>
    <row r="144" customFormat="false" ht="12.75" hidden="false" customHeight="true" outlineLevel="0" collapsed="false">
      <c r="A144" s="42" t="n">
        <f aca="false">A143+1</f>
        <v>139</v>
      </c>
      <c r="B144" s="42" t="n">
        <f aca="false">C143+B143</f>
        <v>1247</v>
      </c>
      <c r="C144" s="42" t="n">
        <v>1</v>
      </c>
      <c r="D144" s="43" t="s">
        <v>70</v>
      </c>
      <c r="E144" s="54" t="s">
        <v>350</v>
      </c>
      <c r="F144" s="58"/>
      <c r="G144" s="42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4"/>
      <c r="EC144" s="44"/>
      <c r="ED144" s="44"/>
      <c r="EE144" s="44"/>
      <c r="EF144" s="44"/>
      <c r="EG144" s="44"/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4"/>
      <c r="EZ144" s="44"/>
      <c r="FA144" s="44"/>
      <c r="FB144" s="44"/>
      <c r="FC144" s="44"/>
      <c r="FD144" s="44"/>
      <c r="FE144" s="44"/>
      <c r="FF144" s="44"/>
      <c r="FG144" s="44"/>
      <c r="FH144" s="44"/>
      <c r="FI144" s="44"/>
      <c r="FJ144" s="44"/>
      <c r="FK144" s="44"/>
      <c r="FL144" s="44"/>
      <c r="FM144" s="44"/>
      <c r="FN144" s="44"/>
      <c r="FO144" s="44"/>
      <c r="FP144" s="44"/>
      <c r="FQ144" s="44"/>
      <c r="FR144" s="44"/>
      <c r="FS144" s="44"/>
      <c r="FT144" s="44"/>
      <c r="FU144" s="44"/>
      <c r="FV144" s="44"/>
      <c r="FW144" s="44"/>
      <c r="FX144" s="44"/>
      <c r="FY144" s="44"/>
      <c r="FZ144" s="44"/>
      <c r="GA144" s="44"/>
      <c r="GB144" s="44"/>
      <c r="GC144" s="44"/>
      <c r="GD144" s="44"/>
      <c r="GE144" s="44"/>
      <c r="GF144" s="44"/>
      <c r="GG144" s="44"/>
      <c r="GH144" s="44"/>
      <c r="GI144" s="44"/>
      <c r="GJ144" s="44"/>
      <c r="GK144" s="44"/>
      <c r="GL144" s="44"/>
      <c r="GM144" s="44"/>
      <c r="GN144" s="44"/>
      <c r="GO144" s="44"/>
      <c r="GP144" s="44"/>
      <c r="GQ144" s="44"/>
      <c r="GR144" s="44"/>
      <c r="GS144" s="44"/>
      <c r="GT144" s="44"/>
      <c r="GU144" s="44"/>
      <c r="GV144" s="44"/>
      <c r="GW144" s="44"/>
      <c r="GX144" s="44"/>
      <c r="GY144" s="44"/>
      <c r="GZ144" s="44"/>
      <c r="HA144" s="44"/>
      <c r="HB144" s="44"/>
      <c r="HC144" s="44"/>
      <c r="HD144" s="44"/>
      <c r="HE144" s="44"/>
      <c r="HF144" s="44"/>
      <c r="HG144" s="44"/>
      <c r="HH144" s="44"/>
      <c r="HI144" s="44"/>
      <c r="HJ144" s="44"/>
      <c r="HK144" s="44"/>
      <c r="HL144" s="44"/>
      <c r="HM144" s="44"/>
      <c r="HN144" s="44"/>
      <c r="HO144" s="44"/>
      <c r="HP144" s="44"/>
      <c r="HQ144" s="44"/>
      <c r="HR144" s="44"/>
      <c r="HS144" s="44"/>
      <c r="HT144" s="44"/>
      <c r="HU144" s="44"/>
      <c r="HV144" s="44"/>
      <c r="HW144" s="44"/>
      <c r="HX144" s="44"/>
      <c r="HY144" s="44"/>
      <c r="HZ144" s="44"/>
      <c r="IA144" s="44"/>
      <c r="IB144" s="44"/>
      <c r="IC144" s="44"/>
      <c r="ID144" s="44"/>
      <c r="IE144" s="44"/>
      <c r="IF144" s="44"/>
      <c r="IG144" s="44"/>
      <c r="IH144" s="44"/>
      <c r="II144" s="44"/>
      <c r="IJ144" s="44"/>
      <c r="IK144" s="44"/>
      <c r="IL144" s="44"/>
      <c r="IM144" s="44"/>
      <c r="IN144" s="44"/>
      <c r="IO144" s="44"/>
      <c r="IP144" s="44"/>
      <c r="IQ144" s="44"/>
      <c r="IR144" s="44"/>
      <c r="IS144" s="44"/>
      <c r="IT144" s="44"/>
      <c r="IU144" s="44"/>
      <c r="IV144" s="44"/>
      <c r="IW144" s="44"/>
    </row>
    <row r="145" customFormat="false" ht="12.75" hidden="false" customHeight="true" outlineLevel="0" collapsed="false">
      <c r="A145" s="14" t="n">
        <f aca="false">A144+1</f>
        <v>140</v>
      </c>
      <c r="B145" s="14" t="n">
        <f aca="false">C144+B144</f>
        <v>1248</v>
      </c>
      <c r="C145" s="14" t="n">
        <v>1</v>
      </c>
      <c r="D145" s="15" t="s">
        <v>70</v>
      </c>
      <c r="E145" s="14" t="s">
        <v>351</v>
      </c>
      <c r="F145" s="57"/>
      <c r="G145" s="14"/>
    </row>
    <row r="146" customFormat="false" ht="12.75" hidden="false" customHeight="true" outlineLevel="0" collapsed="false">
      <c r="A146" s="14" t="n">
        <f aca="false">A145+1</f>
        <v>141</v>
      </c>
      <c r="B146" s="14" t="n">
        <f aca="false">C145+B145</f>
        <v>1249</v>
      </c>
      <c r="C146" s="14" t="n">
        <v>9</v>
      </c>
      <c r="D146" s="15" t="s">
        <v>12</v>
      </c>
      <c r="E146" s="14" t="s">
        <v>222</v>
      </c>
      <c r="F146" s="32" t="s">
        <v>68</v>
      </c>
      <c r="G146" s="15" t="s">
        <v>352</v>
      </c>
    </row>
    <row r="147" customFormat="false" ht="12.75" hidden="false" customHeight="true" outlineLevel="0" collapsed="false">
      <c r="A147" s="14" t="n">
        <f aca="false">A146+1</f>
        <v>142</v>
      </c>
      <c r="B147" s="14" t="n">
        <f aca="false">C146+B146</f>
        <v>1258</v>
      </c>
      <c r="C147" s="14" t="n">
        <v>2</v>
      </c>
      <c r="D147" s="15" t="s">
        <v>12</v>
      </c>
      <c r="E147" s="14" t="s">
        <v>29</v>
      </c>
      <c r="F147" s="15"/>
      <c r="G147" s="14"/>
    </row>
    <row r="148" customFormat="false" ht="12.75" hidden="false" customHeight="true" outlineLevel="0" collapsed="false">
      <c r="A148" s="19" t="s">
        <v>30</v>
      </c>
      <c r="B148" s="14"/>
      <c r="C148" s="59" t="n">
        <f aca="false">SUM(C6:C147)</f>
        <v>1259</v>
      </c>
      <c r="D148" s="60"/>
      <c r="E148" s="19"/>
      <c r="F148" s="60"/>
      <c r="G148" s="19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</row>
    <row r="152" customFormat="false" ht="12" hidden="false" customHeight="true" outlineLevel="0" collapsed="false"/>
    <row r="185" customFormat="false" ht="10.2" hidden="false" customHeight="true" outlineLevel="0" collapsed="false"/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0784722222222222" right="0.0902777777777778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39" activePane="bottomLeft" state="frozen"/>
      <selection pane="topLeft" activeCell="A1" activeCellId="0" sqref="A1"/>
      <selection pane="bottomLeft" activeCell="B41" activeCellId="0" sqref="B41:B47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1" min="1" style="61" width="6.99"/>
    <col collapsed="false" customWidth="true" hidden="false" outlineLevel="0" max="2" min="2" style="61" width="6.85"/>
    <col collapsed="false" customWidth="true" hidden="false" outlineLevel="0" max="3" min="3" style="61" width="5.85"/>
    <col collapsed="false" customWidth="true" hidden="false" outlineLevel="0" max="4" min="4" style="62" width="5.85"/>
    <col collapsed="false" customWidth="true" hidden="false" outlineLevel="0" max="5" min="5" style="61" width="122.85"/>
    <col collapsed="false" customWidth="true" hidden="false" outlineLevel="0" max="6" min="6" style="61" width="14.7"/>
    <col collapsed="false" customWidth="true" hidden="false" outlineLevel="0" max="7" min="7" style="61" width="18.85"/>
    <col collapsed="false" customWidth="false" hidden="false" outlineLevel="0" max="257" min="8" style="6" width="11.42"/>
  </cols>
  <sheetData>
    <row r="1" customFormat="false" ht="12.75" hidden="false" customHeight="true" outlineLevel="0" collapsed="false">
      <c r="A1" s="33"/>
      <c r="B1" s="34"/>
      <c r="C1" s="34"/>
      <c r="D1" s="34"/>
      <c r="E1" s="34"/>
      <c r="F1" s="34"/>
      <c r="G1" s="34"/>
    </row>
    <row r="2" customFormat="false" ht="24.9" hidden="false" customHeight="true" outlineLevel="0" collapsed="false">
      <c r="A2" s="33"/>
      <c r="B2" s="7" t="s">
        <v>0</v>
      </c>
      <c r="C2" s="33"/>
      <c r="D2" s="35"/>
      <c r="E2" s="63"/>
      <c r="F2" s="34"/>
      <c r="G2" s="3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37"/>
      <c r="G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38"/>
      <c r="G4" s="38"/>
    </row>
    <row r="5" customFormat="false" ht="12.75" hidden="false" customHeight="true" outlineLevel="0" collapsed="false">
      <c r="A5" s="50" t="s">
        <v>5</v>
      </c>
      <c r="B5" s="50" t="s">
        <v>6</v>
      </c>
      <c r="C5" s="50" t="s">
        <v>353</v>
      </c>
      <c r="D5" s="64" t="s">
        <v>8</v>
      </c>
      <c r="E5" s="52" t="s">
        <v>9</v>
      </c>
      <c r="F5" s="39" t="s">
        <v>10</v>
      </c>
      <c r="G5" s="39" t="s">
        <v>11</v>
      </c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66" t="s">
        <v>12</v>
      </c>
      <c r="E6" s="14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SUM(B6)+C6</f>
        <v>3</v>
      </c>
      <c r="C7" s="14" t="n">
        <v>3</v>
      </c>
      <c r="D7" s="66" t="s">
        <v>70</v>
      </c>
      <c r="E7" s="14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SUM(B7)+C7</f>
        <v>6</v>
      </c>
      <c r="C8" s="14" t="n">
        <v>2</v>
      </c>
      <c r="D8" s="66" t="s">
        <v>70</v>
      </c>
      <c r="E8" s="14" t="s">
        <v>73</v>
      </c>
      <c r="F8" s="16" t="s">
        <v>68</v>
      </c>
      <c r="G8" s="14" t="s">
        <v>354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SUM(B8)+C8</f>
        <v>8</v>
      </c>
      <c r="C9" s="14" t="n">
        <v>1</v>
      </c>
      <c r="D9" s="66" t="s">
        <v>12</v>
      </c>
      <c r="E9" s="14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SUM(B9)+C9</f>
        <v>9</v>
      </c>
      <c r="C10" s="67" t="n">
        <v>1</v>
      </c>
      <c r="D10" s="32" t="s">
        <v>77</v>
      </c>
      <c r="E10" s="14" t="s">
        <v>355</v>
      </c>
      <c r="F10" s="16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SUM(B10)+C10</f>
        <v>10</v>
      </c>
      <c r="C11" s="14" t="n">
        <v>13</v>
      </c>
      <c r="D11" s="66" t="s">
        <v>214</v>
      </c>
      <c r="E11" s="14" t="s">
        <v>356</v>
      </c>
      <c r="F11" s="14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SUM(B11)+C11</f>
        <v>23</v>
      </c>
      <c r="C12" s="14" t="n">
        <v>13</v>
      </c>
      <c r="D12" s="66" t="s">
        <v>214</v>
      </c>
      <c r="E12" s="14" t="s">
        <v>357</v>
      </c>
      <c r="F12" s="14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SUM(B12)+C12</f>
        <v>36</v>
      </c>
      <c r="C13" s="14" t="n">
        <v>13</v>
      </c>
      <c r="D13" s="66" t="s">
        <v>214</v>
      </c>
      <c r="E13" s="14" t="s">
        <v>358</v>
      </c>
      <c r="F13" s="14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SUM(B13)+C13</f>
        <v>49</v>
      </c>
      <c r="C14" s="14" t="n">
        <v>13</v>
      </c>
      <c r="D14" s="66" t="s">
        <v>214</v>
      </c>
      <c r="E14" s="14" t="s">
        <v>359</v>
      </c>
      <c r="F14" s="14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SUM(B14)+C14</f>
        <v>62</v>
      </c>
      <c r="C15" s="14" t="n">
        <v>13</v>
      </c>
      <c r="D15" s="66" t="s">
        <v>214</v>
      </c>
      <c r="E15" s="14" t="s">
        <v>360</v>
      </c>
      <c r="F15" s="14"/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SUM(B15)+C15</f>
        <v>75</v>
      </c>
      <c r="C16" s="14" t="n">
        <v>13</v>
      </c>
      <c r="D16" s="66" t="s">
        <v>214</v>
      </c>
      <c r="E16" s="14" t="s">
        <v>361</v>
      </c>
      <c r="F16" s="14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SUM(B16)+C16</f>
        <v>88</v>
      </c>
      <c r="C17" s="14" t="n">
        <v>13</v>
      </c>
      <c r="D17" s="66" t="s">
        <v>214</v>
      </c>
      <c r="E17" s="14" t="s">
        <v>362</v>
      </c>
      <c r="F17" s="14"/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SUM(B17)+C17</f>
        <v>101</v>
      </c>
      <c r="C18" s="14" t="n">
        <v>13</v>
      </c>
      <c r="D18" s="66" t="s">
        <v>214</v>
      </c>
      <c r="E18" s="14" t="s">
        <v>363</v>
      </c>
      <c r="F18" s="14"/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SUM(B18)+C18</f>
        <v>114</v>
      </c>
      <c r="C19" s="14" t="n">
        <v>13</v>
      </c>
      <c r="D19" s="66" t="s">
        <v>214</v>
      </c>
      <c r="E19" s="14" t="s">
        <v>364</v>
      </c>
      <c r="F19" s="14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SUM(B19)+C19</f>
        <v>127</v>
      </c>
      <c r="C20" s="14" t="n">
        <v>13</v>
      </c>
      <c r="D20" s="66" t="s">
        <v>214</v>
      </c>
      <c r="E20" s="68" t="s">
        <v>365</v>
      </c>
      <c r="F20" s="14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SUM(B20)+C20</f>
        <v>140</v>
      </c>
      <c r="C21" s="14" t="n">
        <v>13</v>
      </c>
      <c r="D21" s="66" t="s">
        <v>214</v>
      </c>
      <c r="E21" s="14" t="s">
        <v>366</v>
      </c>
      <c r="F21" s="14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SUM(B21)+C21</f>
        <v>153</v>
      </c>
      <c r="C22" s="42" t="n">
        <v>13</v>
      </c>
      <c r="D22" s="69" t="s">
        <v>214</v>
      </c>
      <c r="E22" s="42" t="s">
        <v>367</v>
      </c>
      <c r="F22" s="42"/>
      <c r="G22" s="42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SUM(B22)+C22</f>
        <v>166</v>
      </c>
      <c r="C23" s="14" t="n">
        <v>13</v>
      </c>
      <c r="D23" s="66" t="s">
        <v>214</v>
      </c>
      <c r="E23" s="14" t="s">
        <v>368</v>
      </c>
      <c r="F23" s="14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SUM(B23)+C23</f>
        <v>179</v>
      </c>
      <c r="C24" s="14" t="n">
        <v>13</v>
      </c>
      <c r="D24" s="66" t="s">
        <v>214</v>
      </c>
      <c r="E24" s="14" t="s">
        <v>369</v>
      </c>
      <c r="F24" s="14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SUM(B24)+C24</f>
        <v>192</v>
      </c>
      <c r="C25" s="14" t="n">
        <v>13</v>
      </c>
      <c r="D25" s="66" t="s">
        <v>214</v>
      </c>
      <c r="E25" s="59" t="s">
        <v>370</v>
      </c>
      <c r="F25" s="14"/>
      <c r="G25" s="14"/>
    </row>
    <row r="26" customFormat="false" ht="12.75" hidden="false" customHeight="true" outlineLevel="0" collapsed="false">
      <c r="A26" s="42" t="n">
        <f aca="false">A25+1</f>
        <v>21</v>
      </c>
      <c r="B26" s="42" t="n">
        <f aca="false">SUM(B25)+C25</f>
        <v>205</v>
      </c>
      <c r="C26" s="42" t="n">
        <v>13</v>
      </c>
      <c r="D26" s="69" t="s">
        <v>214</v>
      </c>
      <c r="E26" s="42" t="s">
        <v>371</v>
      </c>
      <c r="F26" s="42"/>
      <c r="G26" s="42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</row>
    <row r="27" customFormat="false" ht="12.75" hidden="false" customHeight="true" outlineLevel="0" collapsed="false">
      <c r="A27" s="42" t="n">
        <f aca="false">A26+1</f>
        <v>22</v>
      </c>
      <c r="B27" s="42" t="n">
        <f aca="false">SUM(B26)+C26</f>
        <v>218</v>
      </c>
      <c r="C27" s="42" t="n">
        <v>13</v>
      </c>
      <c r="D27" s="69" t="s">
        <v>214</v>
      </c>
      <c r="E27" s="42" t="s">
        <v>372</v>
      </c>
      <c r="F27" s="42"/>
      <c r="G27" s="42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</row>
    <row r="28" customFormat="false" ht="12.75" hidden="false" customHeight="true" outlineLevel="0" collapsed="false">
      <c r="A28" s="42" t="n">
        <f aca="false">A27+1</f>
        <v>23</v>
      </c>
      <c r="B28" s="42" t="n">
        <f aca="false">SUM(B27)+C27</f>
        <v>231</v>
      </c>
      <c r="C28" s="42" t="n">
        <v>13</v>
      </c>
      <c r="D28" s="69" t="s">
        <v>214</v>
      </c>
      <c r="E28" s="42" t="s">
        <v>373</v>
      </c>
      <c r="F28" s="42"/>
      <c r="G28" s="4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SUM(B28)+C28</f>
        <v>244</v>
      </c>
      <c r="C29" s="14" t="n">
        <v>13</v>
      </c>
      <c r="D29" s="66" t="s">
        <v>214</v>
      </c>
      <c r="E29" s="14" t="s">
        <v>374</v>
      </c>
      <c r="F29" s="14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SUM(B29)+C29</f>
        <v>257</v>
      </c>
      <c r="C30" s="14" t="n">
        <v>13</v>
      </c>
      <c r="D30" s="66" t="s">
        <v>214</v>
      </c>
      <c r="E30" s="14" t="s">
        <v>375</v>
      </c>
      <c r="F30" s="14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SUM(B30)+C30</f>
        <v>270</v>
      </c>
      <c r="C31" s="14" t="n">
        <v>13</v>
      </c>
      <c r="D31" s="66" t="s">
        <v>214</v>
      </c>
      <c r="E31" s="14" t="s">
        <v>376</v>
      </c>
      <c r="F31" s="14"/>
      <c r="G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SUM(B31)+C31</f>
        <v>283</v>
      </c>
      <c r="C32" s="14" t="n">
        <v>13</v>
      </c>
      <c r="D32" s="66" t="s">
        <v>214</v>
      </c>
      <c r="E32" s="14" t="s">
        <v>377</v>
      </c>
      <c r="F32" s="14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SUM(B32)+C32</f>
        <v>296</v>
      </c>
      <c r="C33" s="42" t="n">
        <v>13</v>
      </c>
      <c r="D33" s="69" t="s">
        <v>214</v>
      </c>
      <c r="E33" s="42" t="s">
        <v>378</v>
      </c>
      <c r="F33" s="42"/>
      <c r="G33" s="42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SUM(B33)+C33</f>
        <v>309</v>
      </c>
      <c r="C34" s="14" t="n">
        <v>13</v>
      </c>
      <c r="D34" s="66" t="s">
        <v>214</v>
      </c>
      <c r="E34" s="14" t="s">
        <v>379</v>
      </c>
      <c r="F34" s="14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SUM(B34)+C34</f>
        <v>322</v>
      </c>
      <c r="C35" s="14" t="n">
        <v>13</v>
      </c>
      <c r="D35" s="66" t="s">
        <v>214</v>
      </c>
      <c r="E35" s="14" t="s">
        <v>380</v>
      </c>
      <c r="F35" s="14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SUM(B35)+C35</f>
        <v>335</v>
      </c>
      <c r="C36" s="14" t="n">
        <v>13</v>
      </c>
      <c r="D36" s="66" t="s">
        <v>214</v>
      </c>
      <c r="E36" s="14" t="s">
        <v>381</v>
      </c>
      <c r="F36" s="14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SUM(B36)+C36</f>
        <v>348</v>
      </c>
      <c r="C37" s="14" t="n">
        <v>13</v>
      </c>
      <c r="D37" s="66" t="s">
        <v>214</v>
      </c>
      <c r="E37" s="14" t="s">
        <v>382</v>
      </c>
      <c r="F37" s="14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SUM(B37)+C37</f>
        <v>361</v>
      </c>
      <c r="C38" s="14" t="n">
        <v>13</v>
      </c>
      <c r="D38" s="66" t="s">
        <v>214</v>
      </c>
      <c r="E38" s="14" t="s">
        <v>383</v>
      </c>
      <c r="F38" s="14"/>
      <c r="G38" s="14"/>
    </row>
    <row r="39" customFormat="false" ht="12.75" hidden="false" customHeight="true" outlineLevel="0" collapsed="false">
      <c r="A39" s="42" t="n">
        <f aca="false">A38+1</f>
        <v>34</v>
      </c>
      <c r="B39" s="42" t="n">
        <f aca="false">SUM(B38)+C38</f>
        <v>374</v>
      </c>
      <c r="C39" s="42" t="n">
        <v>13</v>
      </c>
      <c r="D39" s="69" t="s">
        <v>214</v>
      </c>
      <c r="E39" s="54" t="s">
        <v>384</v>
      </c>
      <c r="F39" s="42"/>
      <c r="G39" s="4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SUM(B39)+C39</f>
        <v>387</v>
      </c>
      <c r="C40" s="42" t="n">
        <v>13</v>
      </c>
      <c r="D40" s="69" t="s">
        <v>214</v>
      </c>
      <c r="E40" s="42" t="s">
        <v>385</v>
      </c>
      <c r="F40" s="42"/>
      <c r="G40" s="42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SUM(B40)+C40</f>
        <v>400</v>
      </c>
      <c r="C41" s="14" t="n">
        <v>13</v>
      </c>
      <c r="D41" s="66" t="s">
        <v>214</v>
      </c>
      <c r="E41" s="59" t="s">
        <v>386</v>
      </c>
      <c r="F41" s="14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SUM(B41)+C41</f>
        <v>413</v>
      </c>
      <c r="C42" s="14" t="n">
        <v>13</v>
      </c>
      <c r="D42" s="66" t="s">
        <v>214</v>
      </c>
      <c r="E42" s="59" t="s">
        <v>387</v>
      </c>
      <c r="F42" s="14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SUM(B42)+C42</f>
        <v>426</v>
      </c>
      <c r="C43" s="42" t="n">
        <v>13</v>
      </c>
      <c r="D43" s="69" t="s">
        <v>214</v>
      </c>
      <c r="E43" s="42" t="s">
        <v>388</v>
      </c>
      <c r="F43" s="42"/>
      <c r="G43" s="42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SUM(B43)+C43</f>
        <v>439</v>
      </c>
      <c r="C44" s="42" t="n">
        <v>13</v>
      </c>
      <c r="D44" s="69" t="s">
        <v>214</v>
      </c>
      <c r="E44" s="42" t="s">
        <v>389</v>
      </c>
      <c r="F44" s="42"/>
      <c r="G44" s="42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SUM(B44)+C44</f>
        <v>452</v>
      </c>
      <c r="C45" s="42" t="n">
        <v>13</v>
      </c>
      <c r="D45" s="69" t="s">
        <v>214</v>
      </c>
      <c r="E45" s="42" t="s">
        <v>390</v>
      </c>
      <c r="F45" s="42"/>
      <c r="G45" s="42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SUM(B45)+C45</f>
        <v>465</v>
      </c>
      <c r="C46" s="42" t="n">
        <v>13</v>
      </c>
      <c r="D46" s="69" t="s">
        <v>214</v>
      </c>
      <c r="E46" s="42" t="s">
        <v>391</v>
      </c>
      <c r="F46" s="42"/>
      <c r="G46" s="42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SUM(B46)+C46</f>
        <v>478</v>
      </c>
      <c r="C47" s="42" t="n">
        <v>13</v>
      </c>
      <c r="D47" s="69" t="s">
        <v>214</v>
      </c>
      <c r="E47" s="42" t="s">
        <v>392</v>
      </c>
      <c r="F47" s="42"/>
      <c r="G47" s="4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SUM(B47)+C47</f>
        <v>491</v>
      </c>
      <c r="C48" s="14" t="n">
        <v>13</v>
      </c>
      <c r="D48" s="66" t="s">
        <v>214</v>
      </c>
      <c r="E48" s="14" t="s">
        <v>393</v>
      </c>
      <c r="F48" s="14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SUM(B48)+C48</f>
        <v>504</v>
      </c>
      <c r="C49" s="14" t="n">
        <v>13</v>
      </c>
      <c r="D49" s="66" t="s">
        <v>214</v>
      </c>
      <c r="E49" s="14" t="s">
        <v>394</v>
      </c>
      <c r="F49" s="14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SUM(B49)+C49</f>
        <v>517</v>
      </c>
      <c r="C50" s="14" t="n">
        <v>13</v>
      </c>
      <c r="D50" s="66" t="s">
        <v>214</v>
      </c>
      <c r="E50" s="14" t="s">
        <v>395</v>
      </c>
      <c r="F50" s="14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SUM(B50)+C50</f>
        <v>530</v>
      </c>
      <c r="C51" s="14" t="n">
        <v>13</v>
      </c>
      <c r="D51" s="66" t="s">
        <v>214</v>
      </c>
      <c r="E51" s="14" t="s">
        <v>396</v>
      </c>
      <c r="F51" s="14"/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SUM(B51)+C51</f>
        <v>543</v>
      </c>
      <c r="C52" s="14" t="n">
        <v>13</v>
      </c>
      <c r="D52" s="66" t="s">
        <v>214</v>
      </c>
      <c r="E52" s="14" t="s">
        <v>397</v>
      </c>
      <c r="F52" s="14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SUM(B52)+C52</f>
        <v>556</v>
      </c>
      <c r="C53" s="14" t="n">
        <v>13</v>
      </c>
      <c r="D53" s="66" t="s">
        <v>214</v>
      </c>
      <c r="E53" s="14" t="s">
        <v>398</v>
      </c>
      <c r="F53" s="14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SUM(B53)+C53</f>
        <v>569</v>
      </c>
      <c r="C54" s="14" t="n">
        <v>13</v>
      </c>
      <c r="D54" s="66" t="s">
        <v>214</v>
      </c>
      <c r="E54" s="14" t="s">
        <v>399</v>
      </c>
      <c r="F54" s="14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SUM(B54)+C54</f>
        <v>582</v>
      </c>
      <c r="C55" s="14" t="n">
        <v>13</v>
      </c>
      <c r="D55" s="66" t="s">
        <v>214</v>
      </c>
      <c r="E55" s="14" t="s">
        <v>400</v>
      </c>
      <c r="F55" s="14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SUM(B55)+C55</f>
        <v>595</v>
      </c>
      <c r="C56" s="14" t="n">
        <v>13</v>
      </c>
      <c r="D56" s="66" t="s">
        <v>214</v>
      </c>
      <c r="E56" s="14" t="s">
        <v>401</v>
      </c>
      <c r="F56" s="14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SUM(B56)+C56</f>
        <v>608</v>
      </c>
      <c r="C57" s="14" t="n">
        <v>13</v>
      </c>
      <c r="D57" s="66" t="s">
        <v>214</v>
      </c>
      <c r="E57" s="14" t="s">
        <v>402</v>
      </c>
      <c r="F57" s="14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SUM(B57)+C57</f>
        <v>621</v>
      </c>
      <c r="C58" s="42" t="n">
        <v>9</v>
      </c>
      <c r="D58" s="69" t="s">
        <v>12</v>
      </c>
      <c r="E58" s="42" t="s">
        <v>222</v>
      </c>
      <c r="F58" s="42" t="s">
        <v>68</v>
      </c>
      <c r="G58" s="42" t="s">
        <v>403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SUM(B58)+C58</f>
        <v>630</v>
      </c>
      <c r="C59" s="42" t="n">
        <v>2</v>
      </c>
      <c r="D59" s="69" t="s">
        <v>12</v>
      </c>
      <c r="E59" s="42" t="s">
        <v>29</v>
      </c>
      <c r="F59" s="42"/>
      <c r="G59" s="42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</row>
    <row r="60" customFormat="false" ht="12.75" hidden="false" customHeight="true" outlineLevel="0" collapsed="false">
      <c r="A60" s="19" t="s">
        <v>404</v>
      </c>
      <c r="B60" s="14"/>
      <c r="C60" s="70" t="n">
        <f aca="false">SUM(C6:C59)</f>
        <v>631</v>
      </c>
      <c r="D60" s="60"/>
      <c r="E60" s="19"/>
      <c r="F60" s="19"/>
      <c r="G60" s="19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71"/>
      <c r="ED60" s="71"/>
      <c r="EE60" s="71"/>
      <c r="EF60" s="71"/>
      <c r="EG60" s="71"/>
      <c r="EH60" s="71"/>
      <c r="EI60" s="71"/>
      <c r="EJ60" s="71"/>
      <c r="EK60" s="71"/>
      <c r="EL60" s="71"/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71"/>
      <c r="EZ60" s="71"/>
      <c r="FA60" s="71"/>
      <c r="FB60" s="71"/>
      <c r="FC60" s="71"/>
      <c r="FD60" s="71"/>
      <c r="FE60" s="71"/>
      <c r="FF60" s="71"/>
      <c r="FG60" s="71"/>
      <c r="FH60" s="71"/>
      <c r="FI60" s="71"/>
      <c r="FJ60" s="71"/>
      <c r="FK60" s="71"/>
      <c r="FL60" s="71"/>
      <c r="FM60" s="71"/>
      <c r="FN60" s="71"/>
      <c r="FO60" s="71"/>
      <c r="FP60" s="71"/>
      <c r="FQ60" s="71"/>
      <c r="FR60" s="71"/>
      <c r="FS60" s="71"/>
      <c r="FT60" s="71"/>
      <c r="FU60" s="71"/>
      <c r="FV60" s="71"/>
      <c r="FW60" s="71"/>
      <c r="FX60" s="71"/>
      <c r="FY60" s="71"/>
      <c r="FZ60" s="71"/>
      <c r="GA60" s="71"/>
      <c r="GB60" s="71"/>
      <c r="GC60" s="71"/>
      <c r="GD60" s="71"/>
      <c r="GE60" s="71"/>
      <c r="GF60" s="71"/>
      <c r="GG60" s="71"/>
      <c r="GH60" s="71"/>
      <c r="GI60" s="71"/>
      <c r="GJ60" s="71"/>
      <c r="GK60" s="71"/>
      <c r="GL60" s="71"/>
      <c r="GM60" s="71"/>
      <c r="GN60" s="71"/>
      <c r="GO60" s="71"/>
      <c r="GP60" s="71"/>
      <c r="GQ60" s="71"/>
      <c r="GR60" s="71"/>
      <c r="GS60" s="71"/>
      <c r="GT60" s="71"/>
      <c r="GU60" s="71"/>
      <c r="GV60" s="71"/>
      <c r="GW60" s="71"/>
      <c r="GX60" s="71"/>
      <c r="GY60" s="71"/>
      <c r="GZ60" s="71"/>
      <c r="HA60" s="71"/>
      <c r="HB60" s="71"/>
      <c r="HC60" s="71"/>
      <c r="HD60" s="71"/>
      <c r="HE60" s="71"/>
      <c r="HF60" s="71"/>
      <c r="HG60" s="71"/>
      <c r="HH60" s="71"/>
      <c r="HI60" s="71"/>
      <c r="HJ60" s="71"/>
      <c r="HK60" s="71"/>
      <c r="HL60" s="71"/>
      <c r="HM60" s="71"/>
      <c r="HN60" s="71"/>
      <c r="HO60" s="71"/>
      <c r="HP60" s="71"/>
      <c r="HQ60" s="71"/>
      <c r="HR60" s="71"/>
      <c r="HS60" s="71"/>
      <c r="HT60" s="71"/>
      <c r="HU60" s="71"/>
      <c r="HV60" s="71"/>
      <c r="HW60" s="71"/>
      <c r="HX60" s="71"/>
      <c r="HY60" s="71"/>
      <c r="HZ60" s="71"/>
      <c r="IA60" s="71"/>
      <c r="IB60" s="71"/>
      <c r="IC60" s="71"/>
      <c r="ID60" s="71"/>
      <c r="IE60" s="71"/>
      <c r="IF60" s="71"/>
      <c r="IG60" s="71"/>
      <c r="IH60" s="71"/>
      <c r="II60" s="71"/>
      <c r="IJ60" s="71"/>
      <c r="IK60" s="71"/>
      <c r="IL60" s="71"/>
      <c r="IM60" s="71"/>
      <c r="IN60" s="71"/>
      <c r="IO60" s="71"/>
      <c r="IP60" s="71"/>
      <c r="IQ60" s="71"/>
      <c r="IR60" s="71"/>
      <c r="IS60" s="71"/>
      <c r="IT60" s="71"/>
      <c r="IU60" s="71"/>
      <c r="IV60" s="71"/>
      <c r="IW60" s="71"/>
    </row>
    <row r="61" customFormat="false" ht="12.75" hidden="false" customHeight="true" outlineLevel="0" collapsed="false">
      <c r="A61" s="31"/>
      <c r="B61" s="31"/>
      <c r="C61" s="31"/>
      <c r="D61" s="32"/>
      <c r="E61" s="31"/>
      <c r="F61" s="31"/>
      <c r="G61" s="31"/>
    </row>
    <row r="62" customFormat="false" ht="12.75" hidden="false" customHeight="true" outlineLevel="0" collapsed="false">
      <c r="A62" s="31"/>
      <c r="B62" s="31"/>
      <c r="C62" s="31"/>
      <c r="D62" s="32"/>
      <c r="E62" s="31"/>
      <c r="F62" s="31"/>
      <c r="G62" s="31"/>
    </row>
    <row r="63" customFormat="false" ht="12.75" hidden="false" customHeight="true" outlineLevel="0" collapsed="false">
      <c r="A63" s="31"/>
      <c r="B63" s="31"/>
      <c r="C63" s="31"/>
      <c r="D63" s="32"/>
      <c r="E63" s="31"/>
      <c r="F63" s="31"/>
      <c r="G63" s="31"/>
    </row>
    <row r="64" customFormat="false" ht="12.75" hidden="false" customHeight="true" outlineLevel="0" collapsed="false">
      <c r="A64" s="31"/>
      <c r="B64" s="31"/>
      <c r="C64" s="31"/>
      <c r="D64" s="32"/>
      <c r="E64" s="31"/>
      <c r="F64" s="31"/>
      <c r="G64" s="31"/>
    </row>
    <row r="65" customFormat="false" ht="12" hidden="false" customHeight="true" outlineLevel="0" collapsed="false">
      <c r="A65" s="31"/>
      <c r="B65" s="31"/>
      <c r="C65" s="31"/>
      <c r="D65" s="32"/>
      <c r="E65" s="31"/>
      <c r="F65" s="31"/>
      <c r="G65" s="31"/>
    </row>
    <row r="66" customFormat="false" ht="12.75" hidden="false" customHeight="true" outlineLevel="0" collapsed="false">
      <c r="A66" s="31"/>
      <c r="B66" s="31"/>
      <c r="C66" s="31"/>
      <c r="D66" s="32"/>
      <c r="E66" s="31"/>
      <c r="F66" s="31"/>
      <c r="G66" s="31"/>
    </row>
    <row r="67" customFormat="false" ht="12.75" hidden="false" customHeight="true" outlineLevel="0" collapsed="false">
      <c r="A67" s="31"/>
      <c r="B67" s="31"/>
      <c r="C67" s="31"/>
      <c r="D67" s="32"/>
      <c r="E67" s="31"/>
      <c r="F67" s="31"/>
      <c r="G67" s="31"/>
    </row>
    <row r="98" customFormat="false" ht="10.2" hidden="false" customHeight="true" outlineLevel="0" collapsed="false"/>
  </sheetData>
  <mergeCells count="7">
    <mergeCell ref="B1:E1"/>
    <mergeCell ref="A3:B3"/>
    <mergeCell ref="C3:E3"/>
    <mergeCell ref="F3:G3"/>
    <mergeCell ref="A4:B4"/>
    <mergeCell ref="C4:E4"/>
    <mergeCell ref="F4:G4"/>
  </mergeCells>
  <conditionalFormatting sqref="B7:B59">
    <cfRule type="expression" priority="2" aboveAverage="0" equalAverage="0" bottom="0" percent="0" rank="0" text="" dxfId="0">
      <formula>"C6+B6"</formula>
    </cfRule>
  </conditionalFormatting>
  <printOptions headings="false" gridLines="false" gridLinesSet="true" horizontalCentered="true" verticalCentered="false"/>
  <pageMargins left="0.75" right="0.75" top="0.590277777777778" bottom="0.748611111111111" header="0.354166666666667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B2" activeCellId="0" sqref="B2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1" min="1" style="72" width="6.99"/>
    <col collapsed="false" customWidth="true" hidden="false" outlineLevel="0" max="2" min="2" style="72" width="6.85"/>
    <col collapsed="false" customWidth="true" hidden="false" outlineLevel="0" max="3" min="3" style="61" width="5.85"/>
    <col collapsed="false" customWidth="true" hidden="false" outlineLevel="0" max="5" min="4" style="62" width="5.85"/>
    <col collapsed="false" customWidth="true" hidden="false" outlineLevel="0" max="6" min="6" style="61" width="126.28"/>
    <col collapsed="false" customWidth="true" hidden="false" outlineLevel="0" max="7" min="7" style="62" width="13.28"/>
    <col collapsed="false" customWidth="true" hidden="false" outlineLevel="0" max="8" min="8" style="61" width="18.85"/>
    <col collapsed="false" customWidth="false" hidden="false" outlineLevel="0" max="257" min="9" style="6" width="11.42"/>
  </cols>
  <sheetData>
    <row r="1" customFormat="false" ht="12.75" hidden="false" customHeight="true" outlineLevel="0" collapsed="false">
      <c r="A1" s="73"/>
      <c r="B1" s="74"/>
      <c r="C1" s="74"/>
      <c r="D1" s="74"/>
      <c r="E1" s="74"/>
      <c r="F1" s="74"/>
      <c r="G1" s="75"/>
      <c r="H1" s="34"/>
    </row>
    <row r="2" customFormat="false" ht="24.9" hidden="false" customHeight="true" outlineLevel="0" collapsed="false">
      <c r="A2" s="73"/>
      <c r="B2" s="7" t="s">
        <v>0</v>
      </c>
      <c r="C2" s="33"/>
      <c r="D2" s="35"/>
      <c r="E2" s="33"/>
      <c r="F2" s="63"/>
      <c r="G2" s="75"/>
      <c r="H2" s="3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37"/>
      <c r="H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38"/>
      <c r="H4" s="38"/>
    </row>
    <row r="5" customFormat="false" ht="12.75" hidden="false" customHeight="true" outlineLevel="0" collapsed="false">
      <c r="A5" s="76" t="s">
        <v>5</v>
      </c>
      <c r="B5" s="76" t="s">
        <v>6</v>
      </c>
      <c r="C5" s="50" t="s">
        <v>7</v>
      </c>
      <c r="D5" s="64" t="s">
        <v>8</v>
      </c>
      <c r="E5" s="77" t="s">
        <v>405</v>
      </c>
      <c r="F5" s="52" t="s">
        <v>9</v>
      </c>
      <c r="G5" s="39" t="s">
        <v>10</v>
      </c>
      <c r="H5" s="39" t="s">
        <v>11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0" collapsed="false">
      <c r="A6" s="78" t="n">
        <v>1</v>
      </c>
      <c r="B6" s="78" t="n">
        <v>1</v>
      </c>
      <c r="C6" s="14" t="n">
        <v>2</v>
      </c>
      <c r="D6" s="15" t="s">
        <v>12</v>
      </c>
      <c r="E6" s="15"/>
      <c r="F6" s="14" t="s">
        <v>67</v>
      </c>
      <c r="G6" s="16" t="s">
        <v>68</v>
      </c>
      <c r="H6" s="14" t="s">
        <v>69</v>
      </c>
    </row>
    <row r="7" customFormat="false" ht="12.75" hidden="false" customHeight="true" outlineLevel="0" collapsed="false">
      <c r="A7" s="78" t="n">
        <f aca="false">A6+1</f>
        <v>2</v>
      </c>
      <c r="B7" s="78" t="n">
        <f aca="false">C6+B6</f>
        <v>3</v>
      </c>
      <c r="C7" s="14" t="n">
        <v>3</v>
      </c>
      <c r="D7" s="15" t="s">
        <v>70</v>
      </c>
      <c r="E7" s="15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0" collapsed="false">
      <c r="A8" s="78" t="n">
        <f aca="false">A7+1</f>
        <v>3</v>
      </c>
      <c r="B8" s="78" t="n">
        <f aca="false">C7+B7</f>
        <v>6</v>
      </c>
      <c r="C8" s="14" t="n">
        <v>2</v>
      </c>
      <c r="D8" s="15" t="s">
        <v>70</v>
      </c>
      <c r="E8" s="15"/>
      <c r="F8" s="14" t="s">
        <v>73</v>
      </c>
      <c r="G8" s="16" t="s">
        <v>68</v>
      </c>
      <c r="H8" s="14" t="s">
        <v>406</v>
      </c>
    </row>
    <row r="9" customFormat="false" ht="12.75" hidden="false" customHeight="true" outlineLevel="0" collapsed="false">
      <c r="A9" s="78" t="n">
        <f aca="false">A8+1</f>
        <v>4</v>
      </c>
      <c r="B9" s="78" t="n">
        <f aca="false">C8+B8</f>
        <v>8</v>
      </c>
      <c r="C9" s="14" t="n">
        <v>1</v>
      </c>
      <c r="D9" s="15" t="s">
        <v>12</v>
      </c>
      <c r="E9" s="15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0" collapsed="false">
      <c r="A10" s="78" t="n">
        <f aca="false">A9+1</f>
        <v>5</v>
      </c>
      <c r="B10" s="78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355</v>
      </c>
      <c r="G10" s="15"/>
      <c r="H10" s="14"/>
    </row>
    <row r="11" customFormat="false" ht="12.75" hidden="false" customHeight="true" outlineLevel="0" collapsed="false">
      <c r="A11" s="78" t="n">
        <f aca="false">A10+1</f>
        <v>6</v>
      </c>
      <c r="B11" s="78" t="n">
        <f aca="false">C10+B10</f>
        <v>10</v>
      </c>
      <c r="C11" s="14" t="n">
        <v>2</v>
      </c>
      <c r="D11" s="15" t="s">
        <v>70</v>
      </c>
      <c r="E11" s="15"/>
      <c r="F11" s="14" t="s">
        <v>408</v>
      </c>
      <c r="G11" s="15"/>
      <c r="H11" s="14"/>
    </row>
    <row r="12" customFormat="false" ht="12.75" hidden="false" customHeight="true" outlineLevel="0" collapsed="false">
      <c r="A12" s="78" t="n">
        <f aca="false">A11+1</f>
        <v>7</v>
      </c>
      <c r="B12" s="78" t="n">
        <f aca="false">C11+B11</f>
        <v>12</v>
      </c>
      <c r="C12" s="14" t="n">
        <v>1</v>
      </c>
      <c r="D12" s="15" t="s">
        <v>409</v>
      </c>
      <c r="E12" s="15" t="s">
        <v>407</v>
      </c>
      <c r="F12" s="14" t="s">
        <v>410</v>
      </c>
      <c r="G12" s="15"/>
      <c r="H12" s="14"/>
    </row>
    <row r="13" customFormat="false" ht="12.75" hidden="false" customHeight="true" outlineLevel="0" collapsed="false">
      <c r="A13" s="78" t="n">
        <f aca="false">A12+1</f>
        <v>8</v>
      </c>
      <c r="B13" s="78" t="n">
        <f aca="false">C12+B12</f>
        <v>13</v>
      </c>
      <c r="C13" s="14" t="n">
        <v>5</v>
      </c>
      <c r="D13" s="15" t="s">
        <v>70</v>
      </c>
      <c r="E13" s="15" t="s">
        <v>407</v>
      </c>
      <c r="F13" s="14" t="s">
        <v>411</v>
      </c>
      <c r="G13" s="15" t="s">
        <v>122</v>
      </c>
      <c r="H13" s="14"/>
    </row>
    <row r="14" customFormat="false" ht="12.75" hidden="false" customHeight="true" outlineLevel="0" collapsed="false">
      <c r="A14" s="78" t="n">
        <f aca="false">A13+1</f>
        <v>9</v>
      </c>
      <c r="B14" s="78" t="n">
        <f aca="false">C13+B13</f>
        <v>18</v>
      </c>
      <c r="C14" s="14" t="n">
        <v>5</v>
      </c>
      <c r="D14" s="15" t="s">
        <v>70</v>
      </c>
      <c r="E14" s="15" t="s">
        <v>407</v>
      </c>
      <c r="F14" s="14" t="s">
        <v>412</v>
      </c>
      <c r="G14" s="15" t="s">
        <v>122</v>
      </c>
      <c r="H14" s="14"/>
    </row>
    <row r="15" customFormat="false" ht="12.75" hidden="false" customHeight="true" outlineLevel="0" collapsed="false">
      <c r="A15" s="78" t="n">
        <f aca="false">A14+1</f>
        <v>10</v>
      </c>
      <c r="B15" s="78" t="n">
        <f aca="false">C14+B14</f>
        <v>23</v>
      </c>
      <c r="C15" s="14" t="n">
        <v>1</v>
      </c>
      <c r="D15" s="15" t="s">
        <v>70</v>
      </c>
      <c r="E15" s="15" t="s">
        <v>407</v>
      </c>
      <c r="F15" s="14" t="s">
        <v>413</v>
      </c>
      <c r="G15" s="15"/>
      <c r="H15" s="14"/>
    </row>
    <row r="16" customFormat="false" ht="12.75" hidden="false" customHeight="true" outlineLevel="0" collapsed="false">
      <c r="A16" s="78" t="n">
        <f aca="false">A15+1</f>
        <v>11</v>
      </c>
      <c r="B16" s="78" t="n">
        <f aca="false">C15+B15</f>
        <v>24</v>
      </c>
      <c r="C16" s="14" t="n">
        <v>1</v>
      </c>
      <c r="D16" s="15" t="s">
        <v>70</v>
      </c>
      <c r="E16" s="15" t="s">
        <v>407</v>
      </c>
      <c r="F16" s="14" t="s">
        <v>414</v>
      </c>
      <c r="G16" s="15"/>
      <c r="H16" s="14"/>
    </row>
    <row r="17" customFormat="false" ht="12.75" hidden="false" customHeight="true" outlineLevel="0" collapsed="false">
      <c r="A17" s="78" t="n">
        <f aca="false">A16+1</f>
        <v>12</v>
      </c>
      <c r="B17" s="78" t="n">
        <f aca="false">C16+B16</f>
        <v>25</v>
      </c>
      <c r="C17" s="14" t="n">
        <v>1</v>
      </c>
      <c r="D17" s="15" t="s">
        <v>70</v>
      </c>
      <c r="E17" s="15" t="s">
        <v>407</v>
      </c>
      <c r="F17" s="14" t="s">
        <v>415</v>
      </c>
      <c r="G17" s="15"/>
      <c r="H17" s="14"/>
    </row>
    <row r="18" customFormat="false" ht="12.75" hidden="false" customHeight="true" outlineLevel="0" collapsed="false">
      <c r="A18" s="78" t="n">
        <f aca="false">A17+1</f>
        <v>13</v>
      </c>
      <c r="B18" s="78" t="n">
        <f aca="false">C17+B17</f>
        <v>26</v>
      </c>
      <c r="C18" s="14" t="n">
        <v>20</v>
      </c>
      <c r="D18" s="15" t="s">
        <v>12</v>
      </c>
      <c r="E18" s="15" t="s">
        <v>407</v>
      </c>
      <c r="F18" s="14" t="s">
        <v>416</v>
      </c>
      <c r="G18" s="15"/>
      <c r="H18" s="14"/>
    </row>
    <row r="19" customFormat="false" ht="12.75" hidden="false" customHeight="true" outlineLevel="0" collapsed="false">
      <c r="A19" s="78" t="n">
        <f aca="false">A18+1</f>
        <v>14</v>
      </c>
      <c r="B19" s="78" t="n">
        <f aca="false">C18+B18</f>
        <v>46</v>
      </c>
      <c r="C19" s="14" t="n">
        <v>5</v>
      </c>
      <c r="D19" s="15" t="s">
        <v>70</v>
      </c>
      <c r="E19" s="15" t="s">
        <v>407</v>
      </c>
      <c r="F19" s="14" t="s">
        <v>417</v>
      </c>
      <c r="G19" s="15" t="s">
        <v>122</v>
      </c>
      <c r="H19" s="14"/>
    </row>
    <row r="20" customFormat="false" ht="12.75" hidden="false" customHeight="true" outlineLevel="0" collapsed="false">
      <c r="A20" s="78" t="n">
        <f aca="false">A19+1</f>
        <v>15</v>
      </c>
      <c r="B20" s="78" t="n">
        <f aca="false">C19+B19</f>
        <v>51</v>
      </c>
      <c r="C20" s="14" t="n">
        <v>3</v>
      </c>
      <c r="D20" s="15" t="s">
        <v>70</v>
      </c>
      <c r="E20" s="15" t="s">
        <v>407</v>
      </c>
      <c r="F20" s="14" t="s">
        <v>418</v>
      </c>
      <c r="G20" s="15"/>
      <c r="H20" s="14"/>
    </row>
    <row r="21" customFormat="false" ht="12.75" hidden="false" customHeight="true" outlineLevel="0" collapsed="false">
      <c r="A21" s="78" t="n">
        <f aca="false">A20+1</f>
        <v>16</v>
      </c>
      <c r="B21" s="78" t="n">
        <f aca="false">C20+B20</f>
        <v>54</v>
      </c>
      <c r="C21" s="14" t="n">
        <v>13</v>
      </c>
      <c r="D21" s="15" t="s">
        <v>214</v>
      </c>
      <c r="E21" s="15" t="s">
        <v>407</v>
      </c>
      <c r="F21" s="14" t="s">
        <v>419</v>
      </c>
      <c r="G21" s="15"/>
      <c r="H21" s="14"/>
    </row>
    <row r="22" customFormat="false" ht="12.75" hidden="false" customHeight="true" outlineLevel="0" collapsed="false">
      <c r="A22" s="78" t="n">
        <f aca="false">A21+1</f>
        <v>17</v>
      </c>
      <c r="B22" s="78" t="n">
        <f aca="false">C21+B21</f>
        <v>67</v>
      </c>
      <c r="C22" s="14" t="n">
        <v>13</v>
      </c>
      <c r="D22" s="15" t="s">
        <v>214</v>
      </c>
      <c r="E22" s="15" t="s">
        <v>407</v>
      </c>
      <c r="F22" s="14" t="s">
        <v>420</v>
      </c>
      <c r="G22" s="15"/>
      <c r="H22" s="14"/>
    </row>
    <row r="23" customFormat="false" ht="12.75" hidden="false" customHeight="true" outlineLevel="0" collapsed="false">
      <c r="A23" s="78" t="n">
        <f aca="false">A22+1</f>
        <v>18</v>
      </c>
      <c r="B23" s="78" t="n">
        <f aca="false">C22+B22</f>
        <v>80</v>
      </c>
      <c r="C23" s="14" t="n">
        <v>13</v>
      </c>
      <c r="D23" s="15" t="s">
        <v>214</v>
      </c>
      <c r="E23" s="15" t="s">
        <v>407</v>
      </c>
      <c r="F23" s="14" t="s">
        <v>421</v>
      </c>
      <c r="G23" s="15"/>
      <c r="H23" s="14"/>
    </row>
    <row r="24" customFormat="false" ht="12.75" hidden="false" customHeight="true" outlineLevel="0" collapsed="false">
      <c r="A24" s="78" t="n">
        <f aca="false">A23+1</f>
        <v>19</v>
      </c>
      <c r="B24" s="78" t="n">
        <f aca="false">C23+B23</f>
        <v>93</v>
      </c>
      <c r="C24" s="14" t="n">
        <v>13</v>
      </c>
      <c r="D24" s="15" t="s">
        <v>214</v>
      </c>
      <c r="E24" s="15" t="s">
        <v>407</v>
      </c>
      <c r="F24" s="14" t="s">
        <v>422</v>
      </c>
      <c r="G24" s="15"/>
      <c r="H24" s="14"/>
    </row>
    <row r="25" customFormat="false" ht="12.75" hidden="false" customHeight="true" outlineLevel="0" collapsed="false">
      <c r="A25" s="78" t="n">
        <f aca="false">A24+1</f>
        <v>20</v>
      </c>
      <c r="B25" s="78" t="n">
        <f aca="false">C24+B24</f>
        <v>106</v>
      </c>
      <c r="C25" s="14" t="n">
        <v>13</v>
      </c>
      <c r="D25" s="15" t="s">
        <v>214</v>
      </c>
      <c r="E25" s="15" t="s">
        <v>407</v>
      </c>
      <c r="F25" s="14" t="s">
        <v>423</v>
      </c>
      <c r="G25" s="15"/>
      <c r="H25" s="14"/>
    </row>
    <row r="26" customFormat="false" ht="12.75" hidden="false" customHeight="true" outlineLevel="0" collapsed="false">
      <c r="A26" s="78" t="n">
        <f aca="false">A25+1</f>
        <v>21</v>
      </c>
      <c r="B26" s="78" t="n">
        <f aca="false">C25+B25</f>
        <v>119</v>
      </c>
      <c r="C26" s="14" t="n">
        <v>13</v>
      </c>
      <c r="D26" s="15" t="s">
        <v>214</v>
      </c>
      <c r="E26" s="15" t="s">
        <v>407</v>
      </c>
      <c r="F26" s="14" t="s">
        <v>424</v>
      </c>
      <c r="G26" s="15"/>
      <c r="H26" s="14"/>
    </row>
    <row r="27" customFormat="false" ht="12.75" hidden="false" customHeight="true" outlineLevel="0" collapsed="false">
      <c r="A27" s="78" t="n">
        <f aca="false">A26+1</f>
        <v>22</v>
      </c>
      <c r="B27" s="78" t="n">
        <f aca="false">C26+B26</f>
        <v>132</v>
      </c>
      <c r="C27" s="14" t="n">
        <v>13</v>
      </c>
      <c r="D27" s="15" t="s">
        <v>214</v>
      </c>
      <c r="E27" s="15" t="s">
        <v>407</v>
      </c>
      <c r="F27" s="14" t="s">
        <v>425</v>
      </c>
      <c r="G27" s="15"/>
      <c r="H27" s="14"/>
    </row>
    <row r="28" customFormat="false" ht="12.75" hidden="false" customHeight="true" outlineLevel="0" collapsed="false">
      <c r="A28" s="78" t="n">
        <f aca="false">A27+1</f>
        <v>23</v>
      </c>
      <c r="B28" s="78" t="n">
        <f aca="false">C27+B27</f>
        <v>145</v>
      </c>
      <c r="C28" s="14" t="n">
        <v>13</v>
      </c>
      <c r="D28" s="15" t="s">
        <v>214</v>
      </c>
      <c r="E28" s="15" t="s">
        <v>407</v>
      </c>
      <c r="F28" s="14" t="s">
        <v>426</v>
      </c>
      <c r="G28" s="15"/>
      <c r="H28" s="14"/>
    </row>
    <row r="29" customFormat="false" ht="12.75" hidden="false" customHeight="true" outlineLevel="0" collapsed="false">
      <c r="A29" s="78" t="n">
        <f aca="false">A28+1</f>
        <v>24</v>
      </c>
      <c r="B29" s="78" t="n">
        <f aca="false">C28+B28</f>
        <v>158</v>
      </c>
      <c r="C29" s="14" t="n">
        <v>13</v>
      </c>
      <c r="D29" s="15" t="s">
        <v>214</v>
      </c>
      <c r="E29" s="15" t="s">
        <v>407</v>
      </c>
      <c r="F29" s="14" t="s">
        <v>427</v>
      </c>
      <c r="G29" s="15"/>
      <c r="H29" s="14"/>
    </row>
    <row r="30" customFormat="false" ht="12.75" hidden="false" customHeight="true" outlineLevel="0" collapsed="false">
      <c r="A30" s="78" t="n">
        <f aca="false">A29+1</f>
        <v>25</v>
      </c>
      <c r="B30" s="78" t="n">
        <f aca="false">C29+B29</f>
        <v>171</v>
      </c>
      <c r="C30" s="14" t="n">
        <v>13</v>
      </c>
      <c r="D30" s="15" t="s">
        <v>214</v>
      </c>
      <c r="E30" s="15" t="s">
        <v>407</v>
      </c>
      <c r="F30" s="14" t="s">
        <v>428</v>
      </c>
      <c r="G30" s="15"/>
      <c r="H30" s="14"/>
    </row>
    <row r="31" customFormat="false" ht="12.75" hidden="false" customHeight="true" outlineLevel="0" collapsed="false">
      <c r="A31" s="78" t="n">
        <f aca="false">A30+1</f>
        <v>26</v>
      </c>
      <c r="B31" s="78" t="n">
        <f aca="false">C30+B30</f>
        <v>184</v>
      </c>
      <c r="C31" s="14" t="n">
        <v>13</v>
      </c>
      <c r="D31" s="15" t="s">
        <v>214</v>
      </c>
      <c r="E31" s="15" t="s">
        <v>407</v>
      </c>
      <c r="F31" s="14" t="s">
        <v>429</v>
      </c>
      <c r="G31" s="15"/>
      <c r="H31" s="14"/>
    </row>
    <row r="32" customFormat="false" ht="12.75" hidden="false" customHeight="true" outlineLevel="0" collapsed="false">
      <c r="A32" s="79" t="n">
        <f aca="false">A31+1</f>
        <v>27</v>
      </c>
      <c r="B32" s="79" t="n">
        <f aca="false">C31+B31</f>
        <v>197</v>
      </c>
      <c r="C32" s="42" t="n">
        <v>1</v>
      </c>
      <c r="D32" s="43" t="s">
        <v>409</v>
      </c>
      <c r="E32" s="43" t="s">
        <v>407</v>
      </c>
      <c r="F32" s="42" t="s">
        <v>430</v>
      </c>
      <c r="G32" s="43"/>
      <c r="H32" s="42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</row>
    <row r="33" customFormat="false" ht="12.75" hidden="false" customHeight="true" outlineLevel="0" collapsed="false">
      <c r="A33" s="78" t="n">
        <f aca="false">A32+1</f>
        <v>28</v>
      </c>
      <c r="B33" s="78" t="n">
        <f aca="false">C32+B32</f>
        <v>198</v>
      </c>
      <c r="C33" s="14" t="n">
        <v>5</v>
      </c>
      <c r="D33" s="15" t="s">
        <v>70</v>
      </c>
      <c r="E33" s="15" t="s">
        <v>407</v>
      </c>
      <c r="F33" s="14" t="s">
        <v>431</v>
      </c>
      <c r="G33" s="15" t="s">
        <v>122</v>
      </c>
      <c r="H33" s="14"/>
    </row>
    <row r="34" customFormat="false" ht="12.75" hidden="false" customHeight="true" outlineLevel="0" collapsed="false">
      <c r="A34" s="78" t="n">
        <f aca="false">A33+1</f>
        <v>29</v>
      </c>
      <c r="B34" s="78" t="n">
        <f aca="false">C33+B33</f>
        <v>203</v>
      </c>
      <c r="C34" s="14" t="n">
        <v>5</v>
      </c>
      <c r="D34" s="15" t="s">
        <v>70</v>
      </c>
      <c r="E34" s="15" t="s">
        <v>407</v>
      </c>
      <c r="F34" s="14" t="s">
        <v>432</v>
      </c>
      <c r="G34" s="15" t="s">
        <v>122</v>
      </c>
      <c r="H34" s="14"/>
    </row>
    <row r="35" customFormat="false" ht="12.75" hidden="false" customHeight="true" outlineLevel="0" collapsed="false">
      <c r="A35" s="78" t="n">
        <f aca="false">A34+1</f>
        <v>30</v>
      </c>
      <c r="B35" s="78" t="n">
        <f aca="false">C34+B34</f>
        <v>208</v>
      </c>
      <c r="C35" s="14" t="n">
        <v>1</v>
      </c>
      <c r="D35" s="15" t="s">
        <v>70</v>
      </c>
      <c r="E35" s="15" t="s">
        <v>407</v>
      </c>
      <c r="F35" s="14" t="s">
        <v>433</v>
      </c>
      <c r="G35" s="15"/>
      <c r="H35" s="14"/>
    </row>
    <row r="36" customFormat="false" ht="12.75" hidden="false" customHeight="true" outlineLevel="0" collapsed="false">
      <c r="A36" s="78" t="n">
        <f aca="false">A35+1</f>
        <v>31</v>
      </c>
      <c r="B36" s="78" t="n">
        <f aca="false">C35+B35</f>
        <v>209</v>
      </c>
      <c r="C36" s="14" t="n">
        <v>1</v>
      </c>
      <c r="D36" s="15" t="s">
        <v>70</v>
      </c>
      <c r="E36" s="15" t="s">
        <v>407</v>
      </c>
      <c r="F36" s="14" t="s">
        <v>434</v>
      </c>
      <c r="G36" s="15"/>
      <c r="H36" s="14"/>
    </row>
    <row r="37" customFormat="false" ht="12.75" hidden="false" customHeight="true" outlineLevel="0" collapsed="false">
      <c r="A37" s="78" t="n">
        <f aca="false">A36+1</f>
        <v>32</v>
      </c>
      <c r="B37" s="78" t="n">
        <f aca="false">C36+B36</f>
        <v>210</v>
      </c>
      <c r="C37" s="14" t="n">
        <v>1</v>
      </c>
      <c r="D37" s="15" t="s">
        <v>70</v>
      </c>
      <c r="E37" s="15" t="s">
        <v>407</v>
      </c>
      <c r="F37" s="14" t="s">
        <v>435</v>
      </c>
      <c r="G37" s="15"/>
      <c r="H37" s="14"/>
    </row>
    <row r="38" customFormat="false" ht="12.75" hidden="false" customHeight="true" outlineLevel="0" collapsed="false">
      <c r="A38" s="78" t="n">
        <f aca="false">A37+1</f>
        <v>33</v>
      </c>
      <c r="B38" s="78" t="n">
        <f aca="false">C37+B37</f>
        <v>211</v>
      </c>
      <c r="C38" s="14" t="n">
        <v>20</v>
      </c>
      <c r="D38" s="15" t="s">
        <v>12</v>
      </c>
      <c r="E38" s="15" t="s">
        <v>407</v>
      </c>
      <c r="F38" s="14" t="s">
        <v>436</v>
      </c>
      <c r="G38" s="15"/>
      <c r="H38" s="14"/>
    </row>
    <row r="39" customFormat="false" ht="12.75" hidden="false" customHeight="true" outlineLevel="0" collapsed="false">
      <c r="A39" s="78" t="n">
        <f aca="false">A38+1</f>
        <v>34</v>
      </c>
      <c r="B39" s="78" t="n">
        <f aca="false">C38+B38</f>
        <v>231</v>
      </c>
      <c r="C39" s="14" t="n">
        <v>5</v>
      </c>
      <c r="D39" s="15" t="s">
        <v>70</v>
      </c>
      <c r="E39" s="15" t="s">
        <v>407</v>
      </c>
      <c r="F39" s="14" t="s">
        <v>437</v>
      </c>
      <c r="G39" s="15" t="s">
        <v>122</v>
      </c>
      <c r="H39" s="14"/>
    </row>
    <row r="40" customFormat="false" ht="12.75" hidden="false" customHeight="true" outlineLevel="0" collapsed="false">
      <c r="A40" s="78" t="n">
        <f aca="false">A39+1</f>
        <v>35</v>
      </c>
      <c r="B40" s="78" t="n">
        <f aca="false">C39+B39</f>
        <v>236</v>
      </c>
      <c r="C40" s="14" t="n">
        <v>3</v>
      </c>
      <c r="D40" s="15" t="s">
        <v>70</v>
      </c>
      <c r="E40" s="15" t="s">
        <v>407</v>
      </c>
      <c r="F40" s="14" t="s">
        <v>438</v>
      </c>
      <c r="G40" s="15"/>
      <c r="H40" s="14"/>
    </row>
    <row r="41" customFormat="false" ht="12.75" hidden="false" customHeight="true" outlineLevel="0" collapsed="false">
      <c r="A41" s="78" t="n">
        <f aca="false">A40+1</f>
        <v>36</v>
      </c>
      <c r="B41" s="78" t="n">
        <f aca="false">C40+B40</f>
        <v>239</v>
      </c>
      <c r="C41" s="14" t="n">
        <v>13</v>
      </c>
      <c r="D41" s="15" t="s">
        <v>214</v>
      </c>
      <c r="E41" s="15" t="s">
        <v>407</v>
      </c>
      <c r="F41" s="14" t="s">
        <v>439</v>
      </c>
      <c r="G41" s="15"/>
      <c r="H41" s="14"/>
    </row>
    <row r="42" customFormat="false" ht="12.75" hidden="false" customHeight="true" outlineLevel="0" collapsed="false">
      <c r="A42" s="78" t="n">
        <f aca="false">A41+1</f>
        <v>37</v>
      </c>
      <c r="B42" s="78" t="n">
        <f aca="false">C41+B41</f>
        <v>252</v>
      </c>
      <c r="C42" s="14" t="n">
        <v>13</v>
      </c>
      <c r="D42" s="15" t="s">
        <v>214</v>
      </c>
      <c r="E42" s="15" t="s">
        <v>407</v>
      </c>
      <c r="F42" s="14" t="s">
        <v>440</v>
      </c>
      <c r="G42" s="15"/>
      <c r="H42" s="14"/>
    </row>
    <row r="43" customFormat="false" ht="12.75" hidden="false" customHeight="true" outlineLevel="0" collapsed="false">
      <c r="A43" s="78" t="n">
        <f aca="false">A42+1</f>
        <v>38</v>
      </c>
      <c r="B43" s="78" t="n">
        <f aca="false">C42+B42</f>
        <v>265</v>
      </c>
      <c r="C43" s="14" t="n">
        <v>13</v>
      </c>
      <c r="D43" s="15" t="s">
        <v>214</v>
      </c>
      <c r="E43" s="15" t="s">
        <v>407</v>
      </c>
      <c r="F43" s="14" t="s">
        <v>441</v>
      </c>
      <c r="G43" s="15"/>
      <c r="H43" s="14"/>
    </row>
    <row r="44" customFormat="false" ht="12.75" hidden="false" customHeight="true" outlineLevel="0" collapsed="false">
      <c r="A44" s="78" t="n">
        <f aca="false">A43+1</f>
        <v>39</v>
      </c>
      <c r="B44" s="78" t="n">
        <f aca="false">C43+B43</f>
        <v>278</v>
      </c>
      <c r="C44" s="14" t="n">
        <v>13</v>
      </c>
      <c r="D44" s="15" t="s">
        <v>214</v>
      </c>
      <c r="E44" s="15" t="s">
        <v>407</v>
      </c>
      <c r="F44" s="14" t="s">
        <v>442</v>
      </c>
      <c r="G44" s="15"/>
      <c r="H44" s="14"/>
    </row>
    <row r="45" customFormat="false" ht="12.75" hidden="false" customHeight="true" outlineLevel="0" collapsed="false">
      <c r="A45" s="78" t="n">
        <f aca="false">A44+1</f>
        <v>40</v>
      </c>
      <c r="B45" s="78" t="n">
        <f aca="false">C44+B44</f>
        <v>291</v>
      </c>
      <c r="C45" s="14" t="n">
        <v>13</v>
      </c>
      <c r="D45" s="15" t="s">
        <v>214</v>
      </c>
      <c r="E45" s="15" t="s">
        <v>407</v>
      </c>
      <c r="F45" s="14" t="s">
        <v>443</v>
      </c>
      <c r="G45" s="15"/>
      <c r="H45" s="14"/>
    </row>
    <row r="46" customFormat="false" ht="12.75" hidden="false" customHeight="true" outlineLevel="0" collapsed="false">
      <c r="A46" s="78" t="n">
        <f aca="false">A45+1</f>
        <v>41</v>
      </c>
      <c r="B46" s="78" t="n">
        <f aca="false">C45+B45</f>
        <v>304</v>
      </c>
      <c r="C46" s="14" t="n">
        <v>13</v>
      </c>
      <c r="D46" s="15" t="s">
        <v>214</v>
      </c>
      <c r="E46" s="15" t="s">
        <v>407</v>
      </c>
      <c r="F46" s="14" t="s">
        <v>444</v>
      </c>
      <c r="G46" s="15"/>
      <c r="H46" s="14"/>
    </row>
    <row r="47" customFormat="false" ht="12.75" hidden="false" customHeight="true" outlineLevel="0" collapsed="false">
      <c r="A47" s="78" t="n">
        <f aca="false">A46+1</f>
        <v>42</v>
      </c>
      <c r="B47" s="78" t="n">
        <f aca="false">C46+B46</f>
        <v>317</v>
      </c>
      <c r="C47" s="14" t="n">
        <v>13</v>
      </c>
      <c r="D47" s="15" t="s">
        <v>214</v>
      </c>
      <c r="E47" s="15" t="s">
        <v>407</v>
      </c>
      <c r="F47" s="14" t="s">
        <v>445</v>
      </c>
      <c r="G47" s="15"/>
      <c r="H47" s="14"/>
    </row>
    <row r="48" customFormat="false" ht="12.75" hidden="false" customHeight="true" outlineLevel="0" collapsed="false">
      <c r="A48" s="78" t="n">
        <f aca="false">A47+1</f>
        <v>43</v>
      </c>
      <c r="B48" s="78" t="n">
        <f aca="false">C47+B47</f>
        <v>330</v>
      </c>
      <c r="C48" s="14" t="n">
        <v>13</v>
      </c>
      <c r="D48" s="15" t="s">
        <v>214</v>
      </c>
      <c r="E48" s="15" t="s">
        <v>407</v>
      </c>
      <c r="F48" s="14" t="s">
        <v>446</v>
      </c>
      <c r="G48" s="15"/>
      <c r="H48" s="14"/>
    </row>
    <row r="49" customFormat="false" ht="12.75" hidden="false" customHeight="true" outlineLevel="0" collapsed="false">
      <c r="A49" s="78" t="n">
        <f aca="false">A48+1</f>
        <v>44</v>
      </c>
      <c r="B49" s="78" t="n">
        <f aca="false">C48+B48</f>
        <v>343</v>
      </c>
      <c r="C49" s="14" t="n">
        <v>13</v>
      </c>
      <c r="D49" s="15" t="s">
        <v>214</v>
      </c>
      <c r="E49" s="15" t="s">
        <v>407</v>
      </c>
      <c r="F49" s="14" t="s">
        <v>447</v>
      </c>
      <c r="G49" s="15"/>
      <c r="H49" s="14"/>
    </row>
    <row r="50" customFormat="false" ht="12.75" hidden="false" customHeight="true" outlineLevel="0" collapsed="false">
      <c r="A50" s="78" t="n">
        <f aca="false">A49+1</f>
        <v>45</v>
      </c>
      <c r="B50" s="78" t="n">
        <f aca="false">C49+B49</f>
        <v>356</v>
      </c>
      <c r="C50" s="14" t="n">
        <v>13</v>
      </c>
      <c r="D50" s="15" t="s">
        <v>214</v>
      </c>
      <c r="E50" s="15" t="s">
        <v>407</v>
      </c>
      <c r="F50" s="14" t="s">
        <v>448</v>
      </c>
      <c r="G50" s="15"/>
      <c r="H50" s="14"/>
    </row>
    <row r="51" customFormat="false" ht="12.75" hidden="false" customHeight="true" outlineLevel="0" collapsed="false">
      <c r="A51" s="78" t="n">
        <f aca="false">A50+1</f>
        <v>46</v>
      </c>
      <c r="B51" s="78" t="n">
        <f aca="false">C50+B50</f>
        <v>369</v>
      </c>
      <c r="C51" s="14" t="n">
        <v>13</v>
      </c>
      <c r="D51" s="15" t="s">
        <v>214</v>
      </c>
      <c r="E51" s="15" t="s">
        <v>407</v>
      </c>
      <c r="F51" s="14" t="s">
        <v>449</v>
      </c>
      <c r="G51" s="15"/>
      <c r="H51" s="14"/>
    </row>
    <row r="52" customFormat="false" ht="12.75" hidden="false" customHeight="true" outlineLevel="0" collapsed="false">
      <c r="A52" s="78" t="n">
        <f aca="false">A51+1</f>
        <v>47</v>
      </c>
      <c r="B52" s="78" t="n">
        <f aca="false">C51+B51</f>
        <v>382</v>
      </c>
      <c r="C52" s="14" t="n">
        <v>1</v>
      </c>
      <c r="D52" s="15" t="s">
        <v>409</v>
      </c>
      <c r="E52" s="15" t="s">
        <v>407</v>
      </c>
      <c r="F52" s="14" t="s">
        <v>450</v>
      </c>
      <c r="G52" s="15"/>
      <c r="H52" s="14"/>
    </row>
    <row r="53" customFormat="false" ht="12.75" hidden="false" customHeight="true" outlineLevel="0" collapsed="false">
      <c r="A53" s="78" t="n">
        <f aca="false">A52+1</f>
        <v>48</v>
      </c>
      <c r="B53" s="78" t="n">
        <f aca="false">C52+B52</f>
        <v>383</v>
      </c>
      <c r="C53" s="14" t="n">
        <v>5</v>
      </c>
      <c r="D53" s="15" t="s">
        <v>70</v>
      </c>
      <c r="E53" s="15" t="s">
        <v>407</v>
      </c>
      <c r="F53" s="14" t="s">
        <v>451</v>
      </c>
      <c r="G53" s="15" t="s">
        <v>122</v>
      </c>
      <c r="H53" s="14"/>
    </row>
    <row r="54" customFormat="false" ht="12.75" hidden="false" customHeight="true" outlineLevel="0" collapsed="false">
      <c r="A54" s="78" t="n">
        <f aca="false">A53+1</f>
        <v>49</v>
      </c>
      <c r="B54" s="78" t="n">
        <f aca="false">C53+B53</f>
        <v>388</v>
      </c>
      <c r="C54" s="14" t="n">
        <v>5</v>
      </c>
      <c r="D54" s="15" t="s">
        <v>70</v>
      </c>
      <c r="E54" s="15" t="s">
        <v>407</v>
      </c>
      <c r="F54" s="14" t="s">
        <v>452</v>
      </c>
      <c r="G54" s="15" t="s">
        <v>122</v>
      </c>
      <c r="H54" s="14"/>
    </row>
    <row r="55" customFormat="false" ht="12.75" hidden="false" customHeight="true" outlineLevel="0" collapsed="false">
      <c r="A55" s="78" t="n">
        <f aca="false">A54+1</f>
        <v>50</v>
      </c>
      <c r="B55" s="78" t="n">
        <f aca="false">C54+B54</f>
        <v>393</v>
      </c>
      <c r="C55" s="14" t="n">
        <v>1</v>
      </c>
      <c r="D55" s="15" t="s">
        <v>70</v>
      </c>
      <c r="E55" s="15" t="s">
        <v>407</v>
      </c>
      <c r="F55" s="14" t="s">
        <v>453</v>
      </c>
      <c r="G55" s="15"/>
      <c r="H55" s="14"/>
    </row>
    <row r="56" customFormat="false" ht="12.75" hidden="false" customHeight="true" outlineLevel="0" collapsed="false">
      <c r="A56" s="78" t="n">
        <f aca="false">A55+1</f>
        <v>51</v>
      </c>
      <c r="B56" s="78" t="n">
        <f aca="false">C55+B55</f>
        <v>394</v>
      </c>
      <c r="C56" s="14" t="n">
        <v>1</v>
      </c>
      <c r="D56" s="15" t="s">
        <v>70</v>
      </c>
      <c r="E56" s="15" t="s">
        <v>407</v>
      </c>
      <c r="F56" s="14" t="s">
        <v>454</v>
      </c>
      <c r="G56" s="15"/>
      <c r="H56" s="14"/>
    </row>
    <row r="57" customFormat="false" ht="12.75" hidden="false" customHeight="true" outlineLevel="0" collapsed="false">
      <c r="A57" s="78" t="n">
        <f aca="false">A56+1</f>
        <v>52</v>
      </c>
      <c r="B57" s="78" t="n">
        <f aca="false">C56+B56</f>
        <v>395</v>
      </c>
      <c r="C57" s="14" t="n">
        <v>1</v>
      </c>
      <c r="D57" s="15" t="s">
        <v>70</v>
      </c>
      <c r="E57" s="15" t="s">
        <v>407</v>
      </c>
      <c r="F57" s="14" t="s">
        <v>455</v>
      </c>
      <c r="G57" s="15"/>
      <c r="H57" s="14"/>
    </row>
    <row r="58" customFormat="false" ht="12.75" hidden="false" customHeight="true" outlineLevel="0" collapsed="false">
      <c r="A58" s="78" t="n">
        <f aca="false">A57+1</f>
        <v>53</v>
      </c>
      <c r="B58" s="78" t="n">
        <f aca="false">C57+B57</f>
        <v>396</v>
      </c>
      <c r="C58" s="14" t="n">
        <v>20</v>
      </c>
      <c r="D58" s="15" t="s">
        <v>12</v>
      </c>
      <c r="E58" s="15" t="s">
        <v>407</v>
      </c>
      <c r="F58" s="14" t="s">
        <v>456</v>
      </c>
      <c r="G58" s="15"/>
      <c r="H58" s="14"/>
    </row>
    <row r="59" customFormat="false" ht="12.75" hidden="false" customHeight="true" outlineLevel="0" collapsed="false">
      <c r="A59" s="78" t="n">
        <f aca="false">A58+1</f>
        <v>54</v>
      </c>
      <c r="B59" s="78" t="n">
        <f aca="false">C58+B58</f>
        <v>416</v>
      </c>
      <c r="C59" s="14" t="n">
        <v>5</v>
      </c>
      <c r="D59" s="15" t="s">
        <v>70</v>
      </c>
      <c r="E59" s="15" t="s">
        <v>407</v>
      </c>
      <c r="F59" s="14" t="s">
        <v>457</v>
      </c>
      <c r="G59" s="15" t="s">
        <v>122</v>
      </c>
      <c r="H59" s="14"/>
    </row>
    <row r="60" customFormat="false" ht="12.75" hidden="false" customHeight="true" outlineLevel="0" collapsed="false">
      <c r="A60" s="78" t="n">
        <f aca="false">A59+1</f>
        <v>55</v>
      </c>
      <c r="B60" s="78" t="n">
        <f aca="false">C59+B59</f>
        <v>421</v>
      </c>
      <c r="C60" s="14" t="n">
        <v>3</v>
      </c>
      <c r="D60" s="15" t="s">
        <v>70</v>
      </c>
      <c r="E60" s="15" t="s">
        <v>407</v>
      </c>
      <c r="F60" s="14" t="s">
        <v>458</v>
      </c>
      <c r="G60" s="15"/>
      <c r="H60" s="14"/>
    </row>
    <row r="61" customFormat="false" ht="12.75" hidden="false" customHeight="true" outlineLevel="0" collapsed="false">
      <c r="A61" s="78" t="n">
        <f aca="false">A60+1</f>
        <v>56</v>
      </c>
      <c r="B61" s="78" t="n">
        <f aca="false">C60+B60</f>
        <v>424</v>
      </c>
      <c r="C61" s="14" t="n">
        <v>13</v>
      </c>
      <c r="D61" s="15" t="s">
        <v>214</v>
      </c>
      <c r="E61" s="15" t="s">
        <v>407</v>
      </c>
      <c r="F61" s="14" t="s">
        <v>459</v>
      </c>
      <c r="G61" s="15"/>
      <c r="H61" s="14"/>
    </row>
    <row r="62" customFormat="false" ht="12.75" hidden="false" customHeight="true" outlineLevel="0" collapsed="false">
      <c r="A62" s="78" t="n">
        <f aca="false">A61+1</f>
        <v>57</v>
      </c>
      <c r="B62" s="78" t="n">
        <f aca="false">C61+B61</f>
        <v>437</v>
      </c>
      <c r="C62" s="14" t="n">
        <v>13</v>
      </c>
      <c r="D62" s="15" t="s">
        <v>214</v>
      </c>
      <c r="E62" s="15" t="s">
        <v>407</v>
      </c>
      <c r="F62" s="14" t="s">
        <v>460</v>
      </c>
      <c r="G62" s="15"/>
      <c r="H62" s="14"/>
    </row>
    <row r="63" customFormat="false" ht="12.75" hidden="false" customHeight="true" outlineLevel="0" collapsed="false">
      <c r="A63" s="78" t="n">
        <f aca="false">A62+1</f>
        <v>58</v>
      </c>
      <c r="B63" s="78" t="n">
        <f aca="false">C62+B62</f>
        <v>450</v>
      </c>
      <c r="C63" s="14" t="n">
        <v>13</v>
      </c>
      <c r="D63" s="15" t="s">
        <v>214</v>
      </c>
      <c r="E63" s="15" t="s">
        <v>407</v>
      </c>
      <c r="F63" s="14" t="s">
        <v>461</v>
      </c>
      <c r="G63" s="15"/>
      <c r="H63" s="14"/>
    </row>
    <row r="64" customFormat="false" ht="12.75" hidden="false" customHeight="true" outlineLevel="0" collapsed="false">
      <c r="A64" s="78" t="n">
        <f aca="false">A63+1</f>
        <v>59</v>
      </c>
      <c r="B64" s="78" t="n">
        <f aca="false">C63+B63</f>
        <v>463</v>
      </c>
      <c r="C64" s="14" t="n">
        <v>13</v>
      </c>
      <c r="D64" s="15" t="s">
        <v>214</v>
      </c>
      <c r="E64" s="15" t="s">
        <v>407</v>
      </c>
      <c r="F64" s="14" t="s">
        <v>462</v>
      </c>
      <c r="G64" s="15"/>
      <c r="H64" s="14"/>
    </row>
    <row r="65" customFormat="false" ht="12.75" hidden="false" customHeight="true" outlineLevel="0" collapsed="false">
      <c r="A65" s="78" t="n">
        <f aca="false">A64+1</f>
        <v>60</v>
      </c>
      <c r="B65" s="78" t="n">
        <f aca="false">C64+B64</f>
        <v>476</v>
      </c>
      <c r="C65" s="14" t="n">
        <v>13</v>
      </c>
      <c r="D65" s="15" t="s">
        <v>214</v>
      </c>
      <c r="E65" s="15" t="s">
        <v>407</v>
      </c>
      <c r="F65" s="14" t="s">
        <v>463</v>
      </c>
      <c r="G65" s="15"/>
      <c r="H65" s="14"/>
    </row>
    <row r="66" customFormat="false" ht="12.75" hidden="false" customHeight="true" outlineLevel="0" collapsed="false">
      <c r="A66" s="78" t="n">
        <f aca="false">A65+1</f>
        <v>61</v>
      </c>
      <c r="B66" s="78" t="n">
        <f aca="false">C65+B65</f>
        <v>489</v>
      </c>
      <c r="C66" s="14" t="n">
        <v>13</v>
      </c>
      <c r="D66" s="15" t="s">
        <v>214</v>
      </c>
      <c r="E66" s="15" t="s">
        <v>407</v>
      </c>
      <c r="F66" s="14" t="s">
        <v>464</v>
      </c>
      <c r="G66" s="15"/>
      <c r="H66" s="14"/>
    </row>
    <row r="67" customFormat="false" ht="12.75" hidden="false" customHeight="true" outlineLevel="0" collapsed="false">
      <c r="A67" s="78" t="n">
        <f aca="false">A66+1</f>
        <v>62</v>
      </c>
      <c r="B67" s="78" t="n">
        <f aca="false">C66+B66</f>
        <v>502</v>
      </c>
      <c r="C67" s="14" t="n">
        <v>13</v>
      </c>
      <c r="D67" s="15" t="s">
        <v>214</v>
      </c>
      <c r="E67" s="15" t="s">
        <v>407</v>
      </c>
      <c r="F67" s="14" t="s">
        <v>465</v>
      </c>
      <c r="G67" s="15"/>
      <c r="H67" s="14"/>
    </row>
    <row r="68" customFormat="false" ht="12.75" hidden="false" customHeight="true" outlineLevel="0" collapsed="false">
      <c r="A68" s="78" t="n">
        <f aca="false">A67+1</f>
        <v>63</v>
      </c>
      <c r="B68" s="78" t="n">
        <f aca="false">C67+B67</f>
        <v>515</v>
      </c>
      <c r="C68" s="14" t="n">
        <v>13</v>
      </c>
      <c r="D68" s="15" t="s">
        <v>214</v>
      </c>
      <c r="E68" s="15" t="s">
        <v>407</v>
      </c>
      <c r="F68" s="14" t="s">
        <v>466</v>
      </c>
      <c r="G68" s="15"/>
      <c r="H68" s="14"/>
    </row>
    <row r="69" customFormat="false" ht="12.75" hidden="false" customHeight="true" outlineLevel="0" collapsed="false">
      <c r="A69" s="78" t="n">
        <f aca="false">A68+1</f>
        <v>64</v>
      </c>
      <c r="B69" s="78" t="n">
        <f aca="false">C68+B68</f>
        <v>528</v>
      </c>
      <c r="C69" s="14" t="n">
        <v>13</v>
      </c>
      <c r="D69" s="15" t="s">
        <v>214</v>
      </c>
      <c r="E69" s="15" t="s">
        <v>407</v>
      </c>
      <c r="F69" s="14" t="s">
        <v>467</v>
      </c>
      <c r="G69" s="15"/>
      <c r="H69" s="14"/>
    </row>
    <row r="70" customFormat="false" ht="12.75" hidden="false" customHeight="true" outlineLevel="0" collapsed="false">
      <c r="A70" s="78" t="n">
        <f aca="false">A69+1</f>
        <v>65</v>
      </c>
      <c r="B70" s="78" t="n">
        <f aca="false">C69+B69</f>
        <v>541</v>
      </c>
      <c r="C70" s="14" t="n">
        <v>13</v>
      </c>
      <c r="D70" s="15" t="s">
        <v>214</v>
      </c>
      <c r="E70" s="15" t="s">
        <v>407</v>
      </c>
      <c r="F70" s="14" t="s">
        <v>468</v>
      </c>
      <c r="G70" s="15"/>
      <c r="H70" s="14"/>
    </row>
    <row r="71" customFormat="false" ht="12.75" hidden="false" customHeight="true" outlineLevel="0" collapsed="false">
      <c r="A71" s="78" t="n">
        <f aca="false">A70+1</f>
        <v>66</v>
      </c>
      <c r="B71" s="78" t="n">
        <f aca="false">C70+B70</f>
        <v>554</v>
      </c>
      <c r="C71" s="14" t="n">
        <v>13</v>
      </c>
      <c r="D71" s="15" t="s">
        <v>214</v>
      </c>
      <c r="E71" s="15" t="s">
        <v>407</v>
      </c>
      <c r="F71" s="14" t="s">
        <v>469</v>
      </c>
      <c r="G71" s="15"/>
      <c r="H71" s="14"/>
    </row>
    <row r="72" customFormat="false" ht="12.75" hidden="false" customHeight="true" outlineLevel="0" collapsed="false">
      <c r="A72" s="78" t="n">
        <f aca="false">A71+1</f>
        <v>67</v>
      </c>
      <c r="B72" s="78" t="n">
        <f aca="false">C71+B71</f>
        <v>567</v>
      </c>
      <c r="C72" s="14" t="n">
        <v>13</v>
      </c>
      <c r="D72" s="15" t="s">
        <v>214</v>
      </c>
      <c r="E72" s="15"/>
      <c r="F72" s="14" t="s">
        <v>470</v>
      </c>
      <c r="G72" s="15"/>
      <c r="H72" s="14"/>
    </row>
    <row r="73" customFormat="false" ht="12.75" hidden="false" customHeight="true" outlineLevel="0" collapsed="false">
      <c r="A73" s="78" t="n">
        <f aca="false">A72+1</f>
        <v>68</v>
      </c>
      <c r="B73" s="78" t="n">
        <f aca="false">C72+B72</f>
        <v>580</v>
      </c>
      <c r="C73" s="14" t="n">
        <v>13</v>
      </c>
      <c r="D73" s="15" t="s">
        <v>214</v>
      </c>
      <c r="E73" s="15"/>
      <c r="F73" s="14" t="s">
        <v>471</v>
      </c>
      <c r="G73" s="15"/>
      <c r="H73" s="14"/>
    </row>
    <row r="74" customFormat="false" ht="12.75" hidden="false" customHeight="true" outlineLevel="0" collapsed="false">
      <c r="A74" s="78" t="n">
        <f aca="false">A73+1</f>
        <v>69</v>
      </c>
      <c r="B74" s="78" t="n">
        <f aca="false">C73+B73</f>
        <v>593</v>
      </c>
      <c r="C74" s="14" t="n">
        <v>3</v>
      </c>
      <c r="D74" s="15" t="s">
        <v>70</v>
      </c>
      <c r="E74" s="15"/>
      <c r="F74" s="14" t="s">
        <v>472</v>
      </c>
      <c r="G74" s="15"/>
      <c r="H74" s="14"/>
    </row>
    <row r="75" customFormat="false" ht="12.75" hidden="false" customHeight="true" outlineLevel="0" collapsed="false">
      <c r="A75" s="78" t="n">
        <f aca="false">A74+1</f>
        <v>70</v>
      </c>
      <c r="B75" s="78" t="n">
        <f aca="false">C74+B74</f>
        <v>596</v>
      </c>
      <c r="C75" s="14" t="n">
        <v>1</v>
      </c>
      <c r="D75" s="15" t="s">
        <v>409</v>
      </c>
      <c r="E75" s="15" t="s">
        <v>407</v>
      </c>
      <c r="F75" s="14" t="s">
        <v>473</v>
      </c>
      <c r="G75" s="15"/>
      <c r="H75" s="14"/>
    </row>
    <row r="76" customFormat="false" ht="12.75" hidden="false" customHeight="true" outlineLevel="0" collapsed="false">
      <c r="A76" s="78" t="n">
        <f aca="false">A75+1</f>
        <v>71</v>
      </c>
      <c r="B76" s="78" t="n">
        <f aca="false">C75+B75</f>
        <v>597</v>
      </c>
      <c r="C76" s="14" t="n">
        <v>20</v>
      </c>
      <c r="D76" s="15" t="s">
        <v>12</v>
      </c>
      <c r="E76" s="15" t="s">
        <v>407</v>
      </c>
      <c r="F76" s="14" t="s">
        <v>474</v>
      </c>
      <c r="G76" s="15"/>
      <c r="H76" s="14"/>
    </row>
    <row r="77" customFormat="false" ht="12.75" hidden="false" customHeight="true" outlineLevel="0" collapsed="false">
      <c r="A77" s="78" t="n">
        <f aca="false">A76+1</f>
        <v>72</v>
      </c>
      <c r="B77" s="78" t="n">
        <f aca="false">C76+B76</f>
        <v>617</v>
      </c>
      <c r="C77" s="14" t="n">
        <v>5</v>
      </c>
      <c r="D77" s="15" t="s">
        <v>70</v>
      </c>
      <c r="E77" s="15" t="s">
        <v>407</v>
      </c>
      <c r="F77" s="14" t="s">
        <v>475</v>
      </c>
      <c r="G77" s="15" t="s">
        <v>122</v>
      </c>
      <c r="H77" s="14"/>
    </row>
    <row r="78" customFormat="false" ht="12.75" hidden="false" customHeight="true" outlineLevel="0" collapsed="false">
      <c r="A78" s="78" t="n">
        <f aca="false">A77+1</f>
        <v>73</v>
      </c>
      <c r="B78" s="78" t="n">
        <f aca="false">C77+B77</f>
        <v>622</v>
      </c>
      <c r="C78" s="14" t="n">
        <v>1</v>
      </c>
      <c r="D78" s="15" t="s">
        <v>70</v>
      </c>
      <c r="E78" s="15" t="s">
        <v>407</v>
      </c>
      <c r="F78" s="14" t="s">
        <v>476</v>
      </c>
      <c r="G78" s="15"/>
      <c r="H78" s="14"/>
    </row>
    <row r="79" customFormat="false" ht="12.75" hidden="false" customHeight="true" outlineLevel="0" collapsed="false">
      <c r="A79" s="78" t="n">
        <f aca="false">A78+1</f>
        <v>74</v>
      </c>
      <c r="B79" s="78" t="n">
        <f aca="false">C78+B78</f>
        <v>623</v>
      </c>
      <c r="C79" s="14" t="n">
        <v>1</v>
      </c>
      <c r="D79" s="15" t="s">
        <v>70</v>
      </c>
      <c r="E79" s="15" t="s">
        <v>407</v>
      </c>
      <c r="F79" s="14" t="s">
        <v>477</v>
      </c>
      <c r="G79" s="15"/>
      <c r="H79" s="14"/>
    </row>
    <row r="80" customFormat="false" ht="12.75" hidden="false" customHeight="true" outlineLevel="0" collapsed="false">
      <c r="A80" s="78" t="n">
        <f aca="false">A79+1</f>
        <v>75</v>
      </c>
      <c r="B80" s="78" t="n">
        <f aca="false">C79+B79</f>
        <v>624</v>
      </c>
      <c r="C80" s="14" t="n">
        <v>20</v>
      </c>
      <c r="D80" s="15" t="s">
        <v>12</v>
      </c>
      <c r="E80" s="15" t="s">
        <v>407</v>
      </c>
      <c r="F80" s="14" t="s">
        <v>478</v>
      </c>
      <c r="G80" s="15"/>
      <c r="H80" s="14"/>
    </row>
    <row r="81" customFormat="false" ht="12.75" hidden="false" customHeight="true" outlineLevel="0" collapsed="false">
      <c r="A81" s="78" t="n">
        <f aca="false">A80+1</f>
        <v>76</v>
      </c>
      <c r="B81" s="78" t="n">
        <f aca="false">C80+B80</f>
        <v>644</v>
      </c>
      <c r="C81" s="14" t="n">
        <v>1</v>
      </c>
      <c r="D81" s="15" t="s">
        <v>70</v>
      </c>
      <c r="E81" s="80" t="s">
        <v>407</v>
      </c>
      <c r="F81" s="14" t="s">
        <v>479</v>
      </c>
      <c r="G81" s="15"/>
      <c r="H81" s="14"/>
    </row>
    <row r="82" customFormat="false" ht="12.75" hidden="false" customHeight="true" outlineLevel="0" collapsed="false">
      <c r="A82" s="78" t="n">
        <f aca="false">A81+1</f>
        <v>77</v>
      </c>
      <c r="B82" s="78" t="n">
        <f aca="false">C81+B81</f>
        <v>645</v>
      </c>
      <c r="C82" s="14" t="n">
        <v>1</v>
      </c>
      <c r="D82" s="15" t="s">
        <v>409</v>
      </c>
      <c r="E82" s="15" t="s">
        <v>407</v>
      </c>
      <c r="F82" s="14" t="s">
        <v>480</v>
      </c>
      <c r="G82" s="15"/>
      <c r="H82" s="14"/>
    </row>
    <row r="83" customFormat="false" ht="12.75" hidden="false" customHeight="true" outlineLevel="0" collapsed="false">
      <c r="A83" s="78" t="n">
        <f aca="false">A82+1</f>
        <v>78</v>
      </c>
      <c r="B83" s="78" t="n">
        <f aca="false">C82+B82</f>
        <v>646</v>
      </c>
      <c r="C83" s="14" t="n">
        <v>20</v>
      </c>
      <c r="D83" s="15" t="s">
        <v>12</v>
      </c>
      <c r="E83" s="15" t="s">
        <v>407</v>
      </c>
      <c r="F83" s="14" t="s">
        <v>481</v>
      </c>
      <c r="G83" s="15"/>
      <c r="H83" s="14"/>
    </row>
    <row r="84" customFormat="false" ht="12.75" hidden="false" customHeight="true" outlineLevel="0" collapsed="false">
      <c r="A84" s="78" t="n">
        <f aca="false">A83+1</f>
        <v>79</v>
      </c>
      <c r="B84" s="78" t="n">
        <f aca="false">C83+B83</f>
        <v>666</v>
      </c>
      <c r="C84" s="14" t="n">
        <v>5</v>
      </c>
      <c r="D84" s="15" t="s">
        <v>70</v>
      </c>
      <c r="E84" s="15" t="s">
        <v>407</v>
      </c>
      <c r="F84" s="14" t="s">
        <v>482</v>
      </c>
      <c r="G84" s="15" t="s">
        <v>122</v>
      </c>
      <c r="H84" s="14"/>
    </row>
    <row r="85" customFormat="false" ht="12.75" hidden="false" customHeight="true" outlineLevel="0" collapsed="false">
      <c r="A85" s="78" t="n">
        <f aca="false">A84+1</f>
        <v>80</v>
      </c>
      <c r="B85" s="78" t="n">
        <f aca="false">C84+B84</f>
        <v>671</v>
      </c>
      <c r="C85" s="14" t="n">
        <v>1</v>
      </c>
      <c r="D85" s="15" t="s">
        <v>70</v>
      </c>
      <c r="E85" s="15" t="s">
        <v>407</v>
      </c>
      <c r="F85" s="14" t="s">
        <v>483</v>
      </c>
      <c r="G85" s="15"/>
      <c r="H85" s="14"/>
    </row>
    <row r="86" customFormat="false" ht="12.75" hidden="false" customHeight="true" outlineLevel="0" collapsed="false">
      <c r="A86" s="78" t="n">
        <f aca="false">A85+1</f>
        <v>81</v>
      </c>
      <c r="B86" s="78" t="n">
        <f aca="false">C85+B85</f>
        <v>672</v>
      </c>
      <c r="C86" s="14" t="n">
        <v>1</v>
      </c>
      <c r="D86" s="15" t="s">
        <v>70</v>
      </c>
      <c r="E86" s="15" t="s">
        <v>407</v>
      </c>
      <c r="F86" s="14" t="s">
        <v>484</v>
      </c>
      <c r="G86" s="15"/>
      <c r="H86" s="14"/>
    </row>
    <row r="87" customFormat="false" ht="12.75" hidden="false" customHeight="true" outlineLevel="0" collapsed="false">
      <c r="A87" s="78" t="n">
        <f aca="false">A86+1</f>
        <v>82</v>
      </c>
      <c r="B87" s="78" t="n">
        <f aca="false">C86+B86</f>
        <v>673</v>
      </c>
      <c r="C87" s="14" t="n">
        <v>20</v>
      </c>
      <c r="D87" s="15" t="s">
        <v>12</v>
      </c>
      <c r="E87" s="15" t="s">
        <v>407</v>
      </c>
      <c r="F87" s="14" t="s">
        <v>485</v>
      </c>
      <c r="G87" s="15"/>
      <c r="H87" s="14"/>
    </row>
    <row r="88" customFormat="false" ht="12.75" hidden="false" customHeight="true" outlineLevel="0" collapsed="false">
      <c r="A88" s="78" t="n">
        <f aca="false">A87+1</f>
        <v>83</v>
      </c>
      <c r="B88" s="78" t="n">
        <f aca="false">C87+B87</f>
        <v>693</v>
      </c>
      <c r="C88" s="14" t="n">
        <v>1</v>
      </c>
      <c r="D88" s="15" t="s">
        <v>70</v>
      </c>
      <c r="E88" s="80" t="s">
        <v>407</v>
      </c>
      <c r="F88" s="14" t="s">
        <v>486</v>
      </c>
      <c r="G88" s="15"/>
      <c r="H88" s="14"/>
    </row>
    <row r="89" customFormat="false" ht="12.75" hidden="false" customHeight="true" outlineLevel="0" collapsed="false">
      <c r="A89" s="78" t="n">
        <f aca="false">A88+1</f>
        <v>84</v>
      </c>
      <c r="B89" s="78" t="n">
        <f aca="false">C88+B88</f>
        <v>694</v>
      </c>
      <c r="C89" s="14" t="n">
        <v>1</v>
      </c>
      <c r="D89" s="15" t="s">
        <v>409</v>
      </c>
      <c r="E89" s="15" t="s">
        <v>407</v>
      </c>
      <c r="F89" s="14" t="s">
        <v>487</v>
      </c>
      <c r="G89" s="15"/>
      <c r="H89" s="14"/>
    </row>
    <row r="90" customFormat="false" ht="12.75" hidden="false" customHeight="true" outlineLevel="0" collapsed="false">
      <c r="A90" s="78" t="n">
        <f aca="false">A89+1</f>
        <v>85</v>
      </c>
      <c r="B90" s="78" t="n">
        <f aca="false">C89+B89</f>
        <v>695</v>
      </c>
      <c r="C90" s="14" t="n">
        <v>20</v>
      </c>
      <c r="D90" s="15" t="s">
        <v>12</v>
      </c>
      <c r="E90" s="15" t="s">
        <v>407</v>
      </c>
      <c r="F90" s="14" t="s">
        <v>488</v>
      </c>
      <c r="G90" s="15"/>
      <c r="H90" s="14"/>
    </row>
    <row r="91" customFormat="false" ht="12.75" hidden="false" customHeight="true" outlineLevel="0" collapsed="false">
      <c r="A91" s="78" t="n">
        <f aca="false">A90+1</f>
        <v>86</v>
      </c>
      <c r="B91" s="78" t="n">
        <f aca="false">C90+B90</f>
        <v>715</v>
      </c>
      <c r="C91" s="14" t="n">
        <v>5</v>
      </c>
      <c r="D91" s="15" t="s">
        <v>70</v>
      </c>
      <c r="E91" s="15" t="s">
        <v>407</v>
      </c>
      <c r="F91" s="14" t="s">
        <v>489</v>
      </c>
      <c r="G91" s="15" t="s">
        <v>122</v>
      </c>
      <c r="H91" s="14"/>
    </row>
    <row r="92" customFormat="false" ht="12.75" hidden="false" customHeight="true" outlineLevel="0" collapsed="false">
      <c r="A92" s="78" t="n">
        <f aca="false">A91+1</f>
        <v>87</v>
      </c>
      <c r="B92" s="78" t="n">
        <f aca="false">C91+B91</f>
        <v>720</v>
      </c>
      <c r="C92" s="14" t="n">
        <v>1</v>
      </c>
      <c r="D92" s="15" t="s">
        <v>70</v>
      </c>
      <c r="E92" s="15" t="s">
        <v>407</v>
      </c>
      <c r="F92" s="14" t="s">
        <v>490</v>
      </c>
      <c r="G92" s="15"/>
      <c r="H92" s="14"/>
    </row>
    <row r="93" customFormat="false" ht="12.75" hidden="false" customHeight="true" outlineLevel="0" collapsed="false">
      <c r="A93" s="78" t="n">
        <f aca="false">A92+1</f>
        <v>88</v>
      </c>
      <c r="B93" s="78" t="n">
        <f aca="false">C92+B92</f>
        <v>721</v>
      </c>
      <c r="C93" s="14" t="n">
        <v>1</v>
      </c>
      <c r="D93" s="15" t="s">
        <v>70</v>
      </c>
      <c r="E93" s="15" t="s">
        <v>407</v>
      </c>
      <c r="F93" s="14" t="s">
        <v>491</v>
      </c>
      <c r="G93" s="15"/>
      <c r="H93" s="14"/>
    </row>
    <row r="94" customFormat="false" ht="12.75" hidden="false" customHeight="true" outlineLevel="0" collapsed="false">
      <c r="A94" s="78" t="n">
        <f aca="false">A93+1</f>
        <v>89</v>
      </c>
      <c r="B94" s="78" t="n">
        <f aca="false">C93+B93</f>
        <v>722</v>
      </c>
      <c r="C94" s="14" t="n">
        <v>20</v>
      </c>
      <c r="D94" s="15" t="s">
        <v>12</v>
      </c>
      <c r="E94" s="15" t="s">
        <v>407</v>
      </c>
      <c r="F94" s="14" t="s">
        <v>492</v>
      </c>
      <c r="G94" s="15"/>
      <c r="H94" s="14"/>
    </row>
    <row r="95" customFormat="false" ht="12.75" hidden="false" customHeight="true" outlineLevel="0" collapsed="false">
      <c r="A95" s="78" t="n">
        <f aca="false">A94+1</f>
        <v>90</v>
      </c>
      <c r="B95" s="78" t="n">
        <f aca="false">C94+B94</f>
        <v>742</v>
      </c>
      <c r="C95" s="14" t="n">
        <v>1</v>
      </c>
      <c r="D95" s="15" t="s">
        <v>70</v>
      </c>
      <c r="E95" s="80" t="s">
        <v>407</v>
      </c>
      <c r="F95" s="14" t="s">
        <v>493</v>
      </c>
      <c r="G95" s="15"/>
      <c r="H95" s="14"/>
    </row>
    <row r="96" customFormat="false" ht="12.75" hidden="false" customHeight="true" outlineLevel="0" collapsed="false">
      <c r="A96" s="78" t="n">
        <f aca="false">A95+1</f>
        <v>91</v>
      </c>
      <c r="B96" s="78" t="n">
        <f aca="false">C95+B95</f>
        <v>743</v>
      </c>
      <c r="C96" s="14" t="n">
        <v>1</v>
      </c>
      <c r="D96" s="15" t="s">
        <v>409</v>
      </c>
      <c r="E96" s="15" t="s">
        <v>407</v>
      </c>
      <c r="F96" s="14" t="s">
        <v>494</v>
      </c>
      <c r="G96" s="15"/>
      <c r="H96" s="14"/>
    </row>
    <row r="97" customFormat="false" ht="12.75" hidden="false" customHeight="true" outlineLevel="0" collapsed="false">
      <c r="A97" s="78" t="n">
        <f aca="false">A96+1</f>
        <v>92</v>
      </c>
      <c r="B97" s="78" t="n">
        <f aca="false">C96+B96</f>
        <v>744</v>
      </c>
      <c r="C97" s="14" t="n">
        <v>5</v>
      </c>
      <c r="D97" s="15" t="s">
        <v>70</v>
      </c>
      <c r="E97" s="15" t="s">
        <v>407</v>
      </c>
      <c r="F97" s="14" t="s">
        <v>495</v>
      </c>
      <c r="G97" s="15" t="s">
        <v>122</v>
      </c>
      <c r="H97" s="14"/>
    </row>
    <row r="98" customFormat="false" ht="12.75" hidden="false" customHeight="true" outlineLevel="0" collapsed="false">
      <c r="A98" s="78" t="n">
        <f aca="false">A97+1</f>
        <v>93</v>
      </c>
      <c r="B98" s="78" t="n">
        <f aca="false">C97+B97</f>
        <v>749</v>
      </c>
      <c r="C98" s="14" t="n">
        <v>5</v>
      </c>
      <c r="D98" s="15" t="s">
        <v>70</v>
      </c>
      <c r="E98" s="15" t="s">
        <v>407</v>
      </c>
      <c r="F98" s="14" t="s">
        <v>496</v>
      </c>
      <c r="G98" s="15" t="s">
        <v>122</v>
      </c>
      <c r="H98" s="14"/>
    </row>
    <row r="99" customFormat="false" ht="12.75" hidden="false" customHeight="true" outlineLevel="0" collapsed="false">
      <c r="A99" s="78" t="n">
        <f aca="false">A98+1</f>
        <v>94</v>
      </c>
      <c r="B99" s="78" t="n">
        <f aca="false">C98+B98</f>
        <v>754</v>
      </c>
      <c r="C99" s="14" t="n">
        <v>1</v>
      </c>
      <c r="D99" s="15" t="s">
        <v>70</v>
      </c>
      <c r="E99" s="15" t="s">
        <v>407</v>
      </c>
      <c r="F99" s="14" t="s">
        <v>497</v>
      </c>
      <c r="G99" s="15"/>
      <c r="H99" s="14"/>
    </row>
    <row r="100" customFormat="false" ht="12.75" hidden="false" customHeight="true" outlineLevel="0" collapsed="false">
      <c r="A100" s="78" t="n">
        <f aca="false">A99+1</f>
        <v>95</v>
      </c>
      <c r="B100" s="78" t="n">
        <f aca="false">C99+B99</f>
        <v>755</v>
      </c>
      <c r="C100" s="14" t="n">
        <v>1</v>
      </c>
      <c r="D100" s="15" t="s">
        <v>70</v>
      </c>
      <c r="E100" s="15" t="s">
        <v>407</v>
      </c>
      <c r="F100" s="14" t="s">
        <v>498</v>
      </c>
      <c r="G100" s="15"/>
      <c r="H100" s="14"/>
    </row>
    <row r="101" customFormat="false" ht="12.75" hidden="false" customHeight="true" outlineLevel="0" collapsed="false">
      <c r="A101" s="78" t="n">
        <f aca="false">A100+1</f>
        <v>96</v>
      </c>
      <c r="B101" s="78" t="n">
        <f aca="false">C100+B100</f>
        <v>756</v>
      </c>
      <c r="C101" s="14" t="n">
        <v>20</v>
      </c>
      <c r="D101" s="15" t="s">
        <v>12</v>
      </c>
      <c r="E101" s="15" t="s">
        <v>407</v>
      </c>
      <c r="F101" s="14" t="s">
        <v>499</v>
      </c>
      <c r="G101" s="15"/>
      <c r="H101" s="14"/>
    </row>
    <row r="102" customFormat="false" ht="12.75" hidden="false" customHeight="true" outlineLevel="0" collapsed="false">
      <c r="A102" s="78" t="n">
        <f aca="false">A101+1</f>
        <v>97</v>
      </c>
      <c r="B102" s="78" t="n">
        <f aca="false">C101+B101</f>
        <v>776</v>
      </c>
      <c r="C102" s="14" t="n">
        <v>1</v>
      </c>
      <c r="D102" s="15" t="s">
        <v>409</v>
      </c>
      <c r="E102" s="15" t="s">
        <v>407</v>
      </c>
      <c r="F102" s="14" t="s">
        <v>500</v>
      </c>
      <c r="G102" s="15"/>
      <c r="H102" s="14"/>
    </row>
    <row r="103" customFormat="false" ht="12.75" hidden="false" customHeight="true" outlineLevel="0" collapsed="false">
      <c r="A103" s="78" t="n">
        <f aca="false">A102+1</f>
        <v>98</v>
      </c>
      <c r="B103" s="78" t="n">
        <f aca="false">C102+B102</f>
        <v>777</v>
      </c>
      <c r="C103" s="14" t="n">
        <v>5</v>
      </c>
      <c r="D103" s="15" t="s">
        <v>70</v>
      </c>
      <c r="E103" s="15" t="s">
        <v>407</v>
      </c>
      <c r="F103" s="14" t="s">
        <v>501</v>
      </c>
      <c r="G103" s="15" t="s">
        <v>122</v>
      </c>
      <c r="H103" s="14"/>
    </row>
    <row r="104" customFormat="false" ht="12.75" hidden="false" customHeight="true" outlineLevel="0" collapsed="false">
      <c r="A104" s="78" t="n">
        <f aca="false">A103+1</f>
        <v>99</v>
      </c>
      <c r="B104" s="78" t="n">
        <f aca="false">C103+B103</f>
        <v>782</v>
      </c>
      <c r="C104" s="14" t="n">
        <v>5</v>
      </c>
      <c r="D104" s="15" t="s">
        <v>70</v>
      </c>
      <c r="E104" s="15" t="s">
        <v>407</v>
      </c>
      <c r="F104" s="14" t="s">
        <v>502</v>
      </c>
      <c r="G104" s="15" t="s">
        <v>122</v>
      </c>
      <c r="H104" s="14"/>
    </row>
    <row r="105" customFormat="false" ht="12.75" hidden="false" customHeight="true" outlineLevel="0" collapsed="false">
      <c r="A105" s="78" t="n">
        <f aca="false">A104+1</f>
        <v>100</v>
      </c>
      <c r="B105" s="78" t="n">
        <f aca="false">C104+B104</f>
        <v>787</v>
      </c>
      <c r="C105" s="14" t="n">
        <v>1</v>
      </c>
      <c r="D105" s="15" t="s">
        <v>70</v>
      </c>
      <c r="E105" s="15" t="s">
        <v>407</v>
      </c>
      <c r="F105" s="14" t="s">
        <v>503</v>
      </c>
      <c r="G105" s="15"/>
      <c r="H105" s="14"/>
    </row>
    <row r="106" customFormat="false" ht="12.75" hidden="false" customHeight="true" outlineLevel="0" collapsed="false">
      <c r="A106" s="78" t="n">
        <f aca="false">A105+1</f>
        <v>101</v>
      </c>
      <c r="B106" s="78" t="n">
        <f aca="false">C105+B105</f>
        <v>788</v>
      </c>
      <c r="C106" s="14" t="n">
        <v>1</v>
      </c>
      <c r="D106" s="15" t="s">
        <v>70</v>
      </c>
      <c r="E106" s="15" t="s">
        <v>407</v>
      </c>
      <c r="F106" s="14" t="s">
        <v>504</v>
      </c>
      <c r="G106" s="15"/>
      <c r="H106" s="14"/>
    </row>
    <row r="107" customFormat="false" ht="12.75" hidden="false" customHeight="true" outlineLevel="0" collapsed="false">
      <c r="A107" s="78" t="n">
        <f aca="false">A106+1</f>
        <v>102</v>
      </c>
      <c r="B107" s="78" t="n">
        <f aca="false">C106+B106</f>
        <v>789</v>
      </c>
      <c r="C107" s="14" t="n">
        <v>20</v>
      </c>
      <c r="D107" s="15" t="s">
        <v>12</v>
      </c>
      <c r="E107" s="15" t="s">
        <v>407</v>
      </c>
      <c r="F107" s="14" t="s">
        <v>505</v>
      </c>
      <c r="G107" s="15"/>
      <c r="H107" s="14"/>
    </row>
    <row r="108" customFormat="false" ht="12.75" hidden="false" customHeight="true" outlineLevel="0" collapsed="false">
      <c r="A108" s="78" t="n">
        <f aca="false">A107+1</f>
        <v>103</v>
      </c>
      <c r="B108" s="78" t="n">
        <f aca="false">C107+B107</f>
        <v>809</v>
      </c>
      <c r="C108" s="14" t="n">
        <v>1</v>
      </c>
      <c r="D108" s="15" t="s">
        <v>409</v>
      </c>
      <c r="E108" s="15" t="s">
        <v>407</v>
      </c>
      <c r="F108" s="14" t="s">
        <v>506</v>
      </c>
      <c r="G108" s="15"/>
      <c r="H108" s="14"/>
    </row>
    <row r="109" customFormat="false" ht="12.75" hidden="false" customHeight="true" outlineLevel="0" collapsed="false">
      <c r="A109" s="78" t="n">
        <f aca="false">A108+1</f>
        <v>104</v>
      </c>
      <c r="B109" s="78" t="n">
        <f aca="false">C108+B108</f>
        <v>810</v>
      </c>
      <c r="C109" s="14" t="n">
        <v>5</v>
      </c>
      <c r="D109" s="15" t="s">
        <v>70</v>
      </c>
      <c r="E109" s="15" t="s">
        <v>407</v>
      </c>
      <c r="F109" s="14" t="s">
        <v>507</v>
      </c>
      <c r="G109" s="15" t="s">
        <v>122</v>
      </c>
      <c r="H109" s="14"/>
    </row>
    <row r="110" customFormat="false" ht="12.75" hidden="false" customHeight="true" outlineLevel="0" collapsed="false">
      <c r="A110" s="78" t="n">
        <f aca="false">A109+1</f>
        <v>105</v>
      </c>
      <c r="B110" s="78" t="n">
        <f aca="false">C109+B109</f>
        <v>815</v>
      </c>
      <c r="C110" s="14" t="n">
        <v>5</v>
      </c>
      <c r="D110" s="15" t="s">
        <v>70</v>
      </c>
      <c r="E110" s="15" t="s">
        <v>407</v>
      </c>
      <c r="F110" s="14" t="s">
        <v>508</v>
      </c>
      <c r="G110" s="15" t="s">
        <v>122</v>
      </c>
      <c r="H110" s="14"/>
    </row>
    <row r="111" customFormat="false" ht="12.75" hidden="false" customHeight="true" outlineLevel="0" collapsed="false">
      <c r="A111" s="78" t="n">
        <f aca="false">A110+1</f>
        <v>106</v>
      </c>
      <c r="B111" s="78" t="n">
        <f aca="false">C110+B110</f>
        <v>820</v>
      </c>
      <c r="C111" s="14" t="n">
        <v>1</v>
      </c>
      <c r="D111" s="15" t="s">
        <v>70</v>
      </c>
      <c r="E111" s="15" t="s">
        <v>407</v>
      </c>
      <c r="F111" s="14" t="s">
        <v>509</v>
      </c>
      <c r="G111" s="15"/>
      <c r="H111" s="14"/>
    </row>
    <row r="112" customFormat="false" ht="12.75" hidden="false" customHeight="true" outlineLevel="0" collapsed="false">
      <c r="A112" s="78" t="n">
        <f aca="false">A111+1</f>
        <v>107</v>
      </c>
      <c r="B112" s="78" t="n">
        <f aca="false">C111+B111</f>
        <v>821</v>
      </c>
      <c r="C112" s="14" t="n">
        <v>1</v>
      </c>
      <c r="D112" s="15" t="s">
        <v>70</v>
      </c>
      <c r="E112" s="15" t="s">
        <v>407</v>
      </c>
      <c r="F112" s="14" t="s">
        <v>510</v>
      </c>
      <c r="G112" s="15"/>
      <c r="H112" s="14"/>
    </row>
    <row r="113" customFormat="false" ht="12.75" hidden="false" customHeight="true" outlineLevel="0" collapsed="false">
      <c r="A113" s="78" t="n">
        <f aca="false">A112+1</f>
        <v>108</v>
      </c>
      <c r="B113" s="78" t="n">
        <f aca="false">C112+B112</f>
        <v>822</v>
      </c>
      <c r="C113" s="14" t="n">
        <v>20</v>
      </c>
      <c r="D113" s="15" t="s">
        <v>12</v>
      </c>
      <c r="E113" s="15" t="s">
        <v>407</v>
      </c>
      <c r="F113" s="14" t="s">
        <v>511</v>
      </c>
      <c r="G113" s="15"/>
      <c r="H113" s="14"/>
    </row>
    <row r="114" customFormat="false" ht="12.75" hidden="false" customHeight="true" outlineLevel="0" collapsed="false">
      <c r="A114" s="78" t="n">
        <f aca="false">A113+1</f>
        <v>109</v>
      </c>
      <c r="B114" s="78" t="n">
        <f aca="false">C113+B113</f>
        <v>842</v>
      </c>
      <c r="C114" s="14" t="n">
        <v>9</v>
      </c>
      <c r="D114" s="15" t="s">
        <v>12</v>
      </c>
      <c r="E114" s="15" t="s">
        <v>512</v>
      </c>
      <c r="F114" s="14" t="s">
        <v>222</v>
      </c>
      <c r="G114" s="15" t="s">
        <v>68</v>
      </c>
      <c r="H114" s="14" t="s">
        <v>513</v>
      </c>
    </row>
    <row r="115" customFormat="false" ht="12.75" hidden="false" customHeight="true" outlineLevel="0" collapsed="false">
      <c r="A115" s="78" t="n">
        <f aca="false">A114+1</f>
        <v>110</v>
      </c>
      <c r="B115" s="78" t="n">
        <f aca="false">C114+B114</f>
        <v>851</v>
      </c>
      <c r="C115" s="14" t="n">
        <v>2</v>
      </c>
      <c r="D115" s="15" t="s">
        <v>12</v>
      </c>
      <c r="E115" s="15" t="s">
        <v>512</v>
      </c>
      <c r="F115" s="14" t="s">
        <v>29</v>
      </c>
      <c r="G115" s="15"/>
      <c r="H115" s="14"/>
    </row>
    <row r="116" customFormat="false" ht="12.75" hidden="false" customHeight="true" outlineLevel="0" collapsed="false">
      <c r="A116" s="81" t="s">
        <v>404</v>
      </c>
      <c r="B116" s="78"/>
      <c r="C116" s="19" t="n">
        <f aca="false">SUM(C6:C115)</f>
        <v>852</v>
      </c>
      <c r="D116" s="60"/>
      <c r="E116" s="60"/>
      <c r="F116" s="19"/>
      <c r="G116" s="60"/>
      <c r="H116" s="19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1"/>
      <c r="CC116" s="71"/>
      <c r="CD116" s="71"/>
      <c r="CE116" s="71"/>
      <c r="CF116" s="71"/>
      <c r="CG116" s="71"/>
      <c r="CH116" s="71"/>
      <c r="CI116" s="71"/>
      <c r="CJ116" s="71"/>
      <c r="CK116" s="71"/>
      <c r="CL116" s="71"/>
      <c r="CM116" s="71"/>
      <c r="CN116" s="71"/>
      <c r="CO116" s="71"/>
      <c r="CP116" s="71"/>
      <c r="CQ116" s="71"/>
      <c r="CR116" s="71"/>
      <c r="CS116" s="71"/>
      <c r="CT116" s="71"/>
      <c r="CU116" s="71"/>
      <c r="CV116" s="71"/>
      <c r="CW116" s="71"/>
      <c r="CX116" s="71"/>
      <c r="CY116" s="71"/>
      <c r="CZ116" s="71"/>
      <c r="DA116" s="71"/>
      <c r="DB116" s="71"/>
      <c r="DC116" s="71"/>
      <c r="DD116" s="71"/>
      <c r="DE116" s="71"/>
      <c r="DF116" s="71"/>
      <c r="DG116" s="71"/>
      <c r="DH116" s="71"/>
      <c r="DI116" s="71"/>
      <c r="DJ116" s="71"/>
      <c r="DK116" s="71"/>
      <c r="DL116" s="71"/>
      <c r="DM116" s="71"/>
      <c r="DN116" s="71"/>
      <c r="DO116" s="71"/>
      <c r="DP116" s="71"/>
      <c r="DQ116" s="71"/>
      <c r="DR116" s="71"/>
      <c r="DS116" s="71"/>
      <c r="DT116" s="71"/>
      <c r="DU116" s="71"/>
      <c r="DV116" s="71"/>
      <c r="DW116" s="71"/>
      <c r="DX116" s="71"/>
      <c r="DY116" s="71"/>
      <c r="DZ116" s="71"/>
      <c r="EA116" s="71"/>
      <c r="EB116" s="71"/>
      <c r="EC116" s="71"/>
      <c r="ED116" s="71"/>
      <c r="EE116" s="71"/>
      <c r="EF116" s="71"/>
      <c r="EG116" s="71"/>
      <c r="EH116" s="71"/>
      <c r="EI116" s="71"/>
      <c r="EJ116" s="71"/>
      <c r="EK116" s="71"/>
      <c r="EL116" s="71"/>
      <c r="EM116" s="71"/>
      <c r="EN116" s="71"/>
      <c r="EO116" s="71"/>
      <c r="EP116" s="71"/>
      <c r="EQ116" s="71"/>
      <c r="ER116" s="71"/>
      <c r="ES116" s="71"/>
      <c r="ET116" s="71"/>
      <c r="EU116" s="71"/>
      <c r="EV116" s="71"/>
      <c r="EW116" s="71"/>
      <c r="EX116" s="71"/>
      <c r="EY116" s="71"/>
      <c r="EZ116" s="71"/>
      <c r="FA116" s="71"/>
      <c r="FB116" s="71"/>
      <c r="FC116" s="71"/>
      <c r="FD116" s="71"/>
      <c r="FE116" s="71"/>
      <c r="FF116" s="71"/>
      <c r="FG116" s="71"/>
      <c r="FH116" s="71"/>
      <c r="FI116" s="71"/>
      <c r="FJ116" s="71"/>
      <c r="FK116" s="71"/>
      <c r="FL116" s="71"/>
      <c r="FM116" s="71"/>
      <c r="FN116" s="71"/>
      <c r="FO116" s="71"/>
      <c r="FP116" s="71"/>
      <c r="FQ116" s="71"/>
      <c r="FR116" s="71"/>
      <c r="FS116" s="71"/>
      <c r="FT116" s="71"/>
      <c r="FU116" s="71"/>
      <c r="FV116" s="71"/>
      <c r="FW116" s="71"/>
      <c r="FX116" s="71"/>
      <c r="FY116" s="71"/>
      <c r="FZ116" s="71"/>
      <c r="GA116" s="71"/>
      <c r="GB116" s="71"/>
      <c r="GC116" s="71"/>
      <c r="GD116" s="71"/>
      <c r="GE116" s="71"/>
      <c r="GF116" s="71"/>
      <c r="GG116" s="71"/>
      <c r="GH116" s="71"/>
      <c r="GI116" s="71"/>
      <c r="GJ116" s="71"/>
      <c r="GK116" s="71"/>
      <c r="GL116" s="71"/>
      <c r="GM116" s="71"/>
      <c r="GN116" s="71"/>
      <c r="GO116" s="71"/>
      <c r="GP116" s="71"/>
      <c r="GQ116" s="71"/>
      <c r="GR116" s="71"/>
      <c r="GS116" s="71"/>
      <c r="GT116" s="71"/>
      <c r="GU116" s="71"/>
      <c r="GV116" s="71"/>
      <c r="GW116" s="71"/>
      <c r="GX116" s="71"/>
      <c r="GY116" s="71"/>
      <c r="GZ116" s="71"/>
      <c r="HA116" s="71"/>
      <c r="HB116" s="71"/>
      <c r="HC116" s="71"/>
      <c r="HD116" s="71"/>
      <c r="HE116" s="71"/>
      <c r="HF116" s="71"/>
      <c r="HG116" s="71"/>
      <c r="HH116" s="71"/>
      <c r="HI116" s="71"/>
      <c r="HJ116" s="71"/>
      <c r="HK116" s="71"/>
      <c r="HL116" s="71"/>
      <c r="HM116" s="71"/>
      <c r="HN116" s="71"/>
      <c r="HO116" s="71"/>
      <c r="HP116" s="71"/>
      <c r="HQ116" s="71"/>
      <c r="HR116" s="71"/>
      <c r="HS116" s="71"/>
      <c r="HT116" s="71"/>
      <c r="HU116" s="71"/>
      <c r="HV116" s="71"/>
      <c r="HW116" s="71"/>
      <c r="HX116" s="71"/>
      <c r="HY116" s="71"/>
      <c r="HZ116" s="71"/>
      <c r="IA116" s="71"/>
      <c r="IB116" s="71"/>
      <c r="IC116" s="71"/>
      <c r="ID116" s="71"/>
      <c r="IE116" s="71"/>
      <c r="IF116" s="71"/>
      <c r="IG116" s="71"/>
      <c r="IH116" s="71"/>
      <c r="II116" s="71"/>
      <c r="IJ116" s="71"/>
      <c r="IK116" s="71"/>
      <c r="IL116" s="71"/>
      <c r="IM116" s="71"/>
      <c r="IN116" s="71"/>
      <c r="IO116" s="71"/>
      <c r="IP116" s="71"/>
      <c r="IQ116" s="71"/>
      <c r="IR116" s="71"/>
      <c r="IS116" s="71"/>
      <c r="IT116" s="71"/>
      <c r="IU116" s="71"/>
      <c r="IV116" s="71"/>
      <c r="IW116" s="71"/>
    </row>
    <row r="117" customFormat="false" ht="12.75" hidden="false" customHeight="true" outlineLevel="0" collapsed="false">
      <c r="F117" s="31"/>
    </row>
    <row r="118" customFormat="false" ht="12.75" hidden="false" customHeight="true" outlineLevel="0" collapsed="false">
      <c r="F118" s="31"/>
    </row>
    <row r="119" customFormat="false" ht="12.75" hidden="false" customHeight="true" outlineLevel="0" collapsed="false">
      <c r="F119" s="31"/>
    </row>
    <row r="120" customFormat="false" ht="12.75" hidden="false" customHeight="true" outlineLevel="0" collapsed="false">
      <c r="F120" s="31"/>
    </row>
    <row r="121" customFormat="false" ht="12" hidden="false" customHeight="true" outlineLevel="0" collapsed="false">
      <c r="F121" s="31"/>
    </row>
    <row r="122" customFormat="false" ht="12.75" hidden="false" customHeight="true" outlineLevel="0" collapsed="false">
      <c r="F122" s="31"/>
    </row>
    <row r="123" customFormat="false" ht="12.75" hidden="false" customHeight="true" outlineLevel="0" collapsed="false">
      <c r="F123" s="31"/>
    </row>
    <row r="124" customFormat="false" ht="12.75" hidden="false" customHeight="true" outlineLevel="0" collapsed="false">
      <c r="F124" s="31"/>
    </row>
    <row r="125" customFormat="false" ht="12.75" hidden="false" customHeight="true" outlineLevel="0" collapsed="false">
      <c r="F125" s="31"/>
    </row>
    <row r="126" customFormat="false" ht="12.75" hidden="false" customHeight="true" outlineLevel="0" collapsed="false">
      <c r="F126" s="31"/>
    </row>
    <row r="127" customFormat="false" ht="12.75" hidden="false" customHeight="true" outlineLevel="0" collapsed="false">
      <c r="F127" s="31"/>
    </row>
    <row r="128" customFormat="false" ht="12.75" hidden="false" customHeight="true" outlineLevel="0" collapsed="false">
      <c r="F128" s="31"/>
    </row>
    <row r="129" customFormat="false" ht="12.75" hidden="false" customHeight="true" outlineLevel="0" collapsed="false">
      <c r="F129" s="31"/>
    </row>
    <row r="130" customFormat="false" ht="12.75" hidden="false" customHeight="true" outlineLevel="0" collapsed="false">
      <c r="F130" s="31"/>
    </row>
    <row r="131" customFormat="false" ht="12.75" hidden="false" customHeight="true" outlineLevel="0" collapsed="false">
      <c r="F131" s="31"/>
    </row>
    <row r="132" customFormat="false" ht="12.75" hidden="false" customHeight="true" outlineLevel="0" collapsed="false">
      <c r="F132" s="31"/>
    </row>
    <row r="133" customFormat="false" ht="12.75" hidden="false" customHeight="true" outlineLevel="0" collapsed="false">
      <c r="F133" s="31"/>
    </row>
    <row r="134" customFormat="false" ht="12.75" hidden="false" customHeight="true" outlineLevel="0" collapsed="false">
      <c r="F134" s="31"/>
    </row>
    <row r="135" customFormat="false" ht="12.75" hidden="false" customHeight="true" outlineLevel="0" collapsed="false">
      <c r="F135" s="31"/>
    </row>
    <row r="136" customFormat="false" ht="12.75" hidden="false" customHeight="true" outlineLevel="0" collapsed="false">
      <c r="F136" s="31"/>
    </row>
    <row r="137" customFormat="false" ht="12.75" hidden="false" customHeight="true" outlineLevel="0" collapsed="false">
      <c r="F137" s="31"/>
    </row>
    <row r="138" customFormat="false" ht="12.75" hidden="false" customHeight="true" outlineLevel="0" collapsed="false">
      <c r="F138" s="31"/>
    </row>
    <row r="139" customFormat="false" ht="12.75" hidden="false" customHeight="true" outlineLevel="0" collapsed="false">
      <c r="F139" s="31"/>
    </row>
    <row r="140" customFormat="false" ht="12.75" hidden="false" customHeight="true" outlineLevel="0" collapsed="false">
      <c r="F140" s="31"/>
    </row>
    <row r="141" customFormat="false" ht="12.75" hidden="false" customHeight="true" outlineLevel="0" collapsed="false">
      <c r="F141" s="31"/>
    </row>
    <row r="142" customFormat="false" ht="12.75" hidden="false" customHeight="true" outlineLevel="0" collapsed="false">
      <c r="F142" s="31"/>
    </row>
    <row r="143" customFormat="false" ht="12.75" hidden="false" customHeight="true" outlineLevel="0" collapsed="false">
      <c r="F143" s="31"/>
    </row>
    <row r="144" customFormat="false" ht="12.75" hidden="false" customHeight="true" outlineLevel="0" collapsed="false">
      <c r="F144" s="31"/>
    </row>
    <row r="145" customFormat="false" ht="12.75" hidden="false" customHeight="true" outlineLevel="0" collapsed="false">
      <c r="F145" s="31"/>
    </row>
    <row r="146" customFormat="false" ht="12.75" hidden="false" customHeight="true" outlineLevel="0" collapsed="false">
      <c r="F146" s="31"/>
    </row>
    <row r="147" customFormat="false" ht="12.75" hidden="false" customHeight="true" outlineLevel="0" collapsed="false">
      <c r="F147" s="31"/>
    </row>
    <row r="148" customFormat="false" ht="12.75" hidden="false" customHeight="true" outlineLevel="0" collapsed="false">
      <c r="F148" s="31"/>
    </row>
    <row r="149" customFormat="false" ht="12.75" hidden="false" customHeight="true" outlineLevel="0" collapsed="false">
      <c r="F149" s="31"/>
    </row>
    <row r="150" customFormat="false" ht="12.75" hidden="false" customHeight="true" outlineLevel="0" collapsed="false">
      <c r="F150" s="31"/>
    </row>
    <row r="151" customFormat="false" ht="12.75" hidden="false" customHeight="true" outlineLevel="0" collapsed="false">
      <c r="F151" s="31"/>
    </row>
    <row r="152" customFormat="false" ht="12.75" hidden="false" customHeight="true" outlineLevel="0" collapsed="false">
      <c r="F152" s="31"/>
    </row>
    <row r="153" customFormat="false" ht="12.75" hidden="false" customHeight="true" outlineLevel="0" collapsed="false">
      <c r="F153" s="31"/>
    </row>
    <row r="154" customFormat="false" ht="12.6" hidden="false" customHeight="true" outlineLevel="0" collapsed="false">
      <c r="F154" s="31"/>
    </row>
    <row r="155" customFormat="false" ht="12.75" hidden="false" customHeight="true" outlineLevel="0" collapsed="false">
      <c r="F155" s="31"/>
    </row>
    <row r="156" customFormat="false" ht="12.75" hidden="false" customHeight="true" outlineLevel="0" collapsed="false">
      <c r="F156" s="31"/>
    </row>
    <row r="157" customFormat="false" ht="12.75" hidden="false" customHeight="true" outlineLevel="0" collapsed="false">
      <c r="F157" s="31"/>
    </row>
    <row r="158" customFormat="false" ht="12.75" hidden="false" customHeight="true" outlineLevel="0" collapsed="false">
      <c r="F158" s="31"/>
    </row>
    <row r="159" customFormat="false" ht="12.75" hidden="false" customHeight="true" outlineLevel="0" collapsed="false">
      <c r="F159" s="31"/>
    </row>
    <row r="160" customFormat="false" ht="12.75" hidden="false" customHeight="true" outlineLevel="0" collapsed="false">
      <c r="F160" s="31"/>
    </row>
    <row r="161" customFormat="false" ht="12.75" hidden="false" customHeight="true" outlineLevel="0" collapsed="false">
      <c r="F161" s="31"/>
    </row>
    <row r="162" customFormat="false" ht="12.75" hidden="false" customHeight="true" outlineLevel="0" collapsed="false">
      <c r="F162" s="31"/>
    </row>
    <row r="163" customFormat="false" ht="12.75" hidden="false" customHeight="true" outlineLevel="0" collapsed="false">
      <c r="F163" s="31"/>
    </row>
    <row r="164" customFormat="false" ht="12.75" hidden="false" customHeight="true" outlineLevel="0" collapsed="false">
      <c r="F164" s="31"/>
    </row>
    <row r="165" customFormat="false" ht="12.75" hidden="false" customHeight="true" outlineLevel="0" collapsed="false">
      <c r="F165" s="31"/>
    </row>
    <row r="166" customFormat="false" ht="12.75" hidden="false" customHeight="true" outlineLevel="0" collapsed="false">
      <c r="F166" s="31"/>
    </row>
    <row r="167" customFormat="false" ht="12.75" hidden="false" customHeight="true" outlineLevel="0" collapsed="false">
      <c r="F167" s="31"/>
    </row>
    <row r="168" customFormat="false" ht="12.75" hidden="false" customHeight="true" outlineLevel="0" collapsed="false">
      <c r="F168" s="31"/>
    </row>
    <row r="169" customFormat="false" ht="12.75" hidden="false" customHeight="true" outlineLevel="0" collapsed="false">
      <c r="F169" s="31"/>
    </row>
    <row r="170" customFormat="false" ht="12.75" hidden="false" customHeight="true" outlineLevel="0" collapsed="false">
      <c r="F170" s="31"/>
    </row>
    <row r="171" customFormat="false" ht="12.75" hidden="false" customHeight="true" outlineLevel="0" collapsed="false">
      <c r="F171" s="31"/>
    </row>
    <row r="172" customFormat="false" ht="12.75" hidden="false" customHeight="true" outlineLevel="0" collapsed="false">
      <c r="F172" s="31"/>
    </row>
    <row r="173" customFormat="false" ht="12.75" hidden="false" customHeight="true" outlineLevel="0" collapsed="false">
      <c r="F173" s="31"/>
    </row>
    <row r="174" customFormat="false" ht="12.75" hidden="false" customHeight="true" outlineLevel="0" collapsed="false">
      <c r="F174" s="31"/>
    </row>
    <row r="175" customFormat="false" ht="12.75" hidden="false" customHeight="true" outlineLevel="0" collapsed="false">
      <c r="F175" s="31"/>
    </row>
    <row r="176" customFormat="false" ht="12.75" hidden="false" customHeight="true" outlineLevel="0" collapsed="false">
      <c r="F176" s="31"/>
    </row>
  </sheetData>
  <mergeCells count="7">
    <mergeCell ref="B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99" activePane="bottomLeft" state="frozen"/>
      <selection pane="topLeft" activeCell="A1" activeCellId="0" sqref="A1"/>
      <selection pane="bottomLeft" activeCell="B2" activeCellId="0" sqref="B2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1" width="6.85"/>
    <col collapsed="false" customWidth="true" hidden="false" outlineLevel="0" max="3" min="3" style="31" width="5.85"/>
    <col collapsed="false" customWidth="true" hidden="false" outlineLevel="0" max="5" min="4" style="32" width="5.85"/>
    <col collapsed="false" customWidth="true" hidden="false" outlineLevel="0" max="6" min="6" style="31" width="137.7"/>
    <col collapsed="false" customWidth="true" hidden="false" outlineLevel="0" max="7" min="7" style="61" width="13.28"/>
    <col collapsed="false" customWidth="true" hidden="false" outlineLevel="0" max="8" min="8" style="61" width="18.85"/>
    <col collapsed="false" customWidth="false" hidden="false" outlineLevel="0" max="257" min="9" style="6" width="11.99"/>
  </cols>
  <sheetData>
    <row r="1" customFormat="false" ht="12.75" hidden="false" customHeight="true" outlineLevel="0" collapsed="false">
      <c r="A1" s="82"/>
      <c r="B1" s="82"/>
      <c r="C1" s="82"/>
      <c r="D1" s="82"/>
      <c r="E1" s="82"/>
      <c r="F1" s="82"/>
      <c r="G1" s="34"/>
      <c r="H1" s="34"/>
    </row>
    <row r="2" customFormat="false" ht="24.9" hidden="false" customHeight="true" outlineLevel="0" collapsed="false">
      <c r="A2" s="33"/>
      <c r="B2" s="7" t="s">
        <v>0</v>
      </c>
      <c r="C2" s="35"/>
      <c r="D2" s="35"/>
      <c r="E2" s="35"/>
      <c r="G2" s="34"/>
      <c r="H2" s="3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37"/>
      <c r="H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38"/>
      <c r="H4" s="38"/>
    </row>
    <row r="5" customFormat="false" ht="14.25" hidden="false" customHeight="true" outlineLevel="0" collapsed="false">
      <c r="A5" s="39" t="s">
        <v>5</v>
      </c>
      <c r="B5" s="39" t="s">
        <v>6</v>
      </c>
      <c r="C5" s="39" t="s">
        <v>7</v>
      </c>
      <c r="D5" s="39" t="s">
        <v>8</v>
      </c>
      <c r="E5" s="40" t="s">
        <v>405</v>
      </c>
      <c r="F5" s="40" t="s">
        <v>9</v>
      </c>
      <c r="G5" s="40" t="s">
        <v>10</v>
      </c>
      <c r="H5" s="40" t="s">
        <v>11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67</v>
      </c>
      <c r="G6" s="16" t="s">
        <v>68</v>
      </c>
      <c r="H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5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5"/>
      <c r="F8" s="14" t="s">
        <v>73</v>
      </c>
      <c r="G8" s="16" t="s">
        <v>68</v>
      </c>
      <c r="H8" s="14" t="s">
        <v>514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5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355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1</v>
      </c>
      <c r="D11" s="15" t="s">
        <v>70</v>
      </c>
      <c r="E11" s="15"/>
      <c r="F11" s="14" t="s">
        <v>515</v>
      </c>
      <c r="G11" s="14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11</v>
      </c>
      <c r="C12" s="14" t="n">
        <v>1</v>
      </c>
      <c r="D12" s="15" t="s">
        <v>409</v>
      </c>
      <c r="E12" s="15" t="s">
        <v>407</v>
      </c>
      <c r="F12" s="14" t="s">
        <v>516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12</v>
      </c>
      <c r="C13" s="14" t="n">
        <v>1</v>
      </c>
      <c r="D13" s="15" t="s">
        <v>12</v>
      </c>
      <c r="E13" s="15" t="s">
        <v>407</v>
      </c>
      <c r="F13" s="14" t="s">
        <v>517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13</v>
      </c>
      <c r="C14" s="14" t="n">
        <v>1</v>
      </c>
      <c r="D14" s="15" t="s">
        <v>70</v>
      </c>
      <c r="E14" s="15" t="s">
        <v>407</v>
      </c>
      <c r="F14" s="14" t="s">
        <v>518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14</v>
      </c>
      <c r="C15" s="14" t="n">
        <v>5</v>
      </c>
      <c r="D15" s="15" t="s">
        <v>12</v>
      </c>
      <c r="E15" s="15" t="s">
        <v>407</v>
      </c>
      <c r="F15" s="14" t="s">
        <v>519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19</v>
      </c>
      <c r="C16" s="14" t="n">
        <v>1</v>
      </c>
      <c r="D16" s="15" t="s">
        <v>70</v>
      </c>
      <c r="E16" s="15" t="s">
        <v>407</v>
      </c>
      <c r="F16" s="14" t="s">
        <v>520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20</v>
      </c>
      <c r="C17" s="14" t="n">
        <v>13</v>
      </c>
      <c r="D17" s="15" t="s">
        <v>214</v>
      </c>
      <c r="E17" s="15" t="s">
        <v>407</v>
      </c>
      <c r="F17" s="14" t="s">
        <v>521</v>
      </c>
      <c r="G17" s="14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33</v>
      </c>
      <c r="C18" s="14" t="n">
        <v>13</v>
      </c>
      <c r="D18" s="15" t="s">
        <v>214</v>
      </c>
      <c r="E18" s="15" t="s">
        <v>407</v>
      </c>
      <c r="F18" s="14" t="s">
        <v>522</v>
      </c>
      <c r="G18" s="14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46</v>
      </c>
      <c r="C19" s="14" t="n">
        <v>13</v>
      </c>
      <c r="D19" s="15" t="s">
        <v>214</v>
      </c>
      <c r="E19" s="15" t="s">
        <v>407</v>
      </c>
      <c r="F19" s="14" t="s">
        <v>523</v>
      </c>
      <c r="G19" s="14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59</v>
      </c>
      <c r="C20" s="14" t="n">
        <v>13</v>
      </c>
      <c r="D20" s="15" t="s">
        <v>214</v>
      </c>
      <c r="E20" s="15" t="s">
        <v>407</v>
      </c>
      <c r="F20" s="14" t="s">
        <v>524</v>
      </c>
      <c r="G20" s="14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72</v>
      </c>
      <c r="C21" s="14" t="n">
        <v>13</v>
      </c>
      <c r="D21" s="15" t="s">
        <v>214</v>
      </c>
      <c r="E21" s="15" t="s">
        <v>407</v>
      </c>
      <c r="F21" s="14" t="s">
        <v>525</v>
      </c>
      <c r="G21" s="14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85</v>
      </c>
      <c r="C22" s="14" t="n">
        <v>13</v>
      </c>
      <c r="D22" s="15" t="s">
        <v>214</v>
      </c>
      <c r="E22" s="15" t="s">
        <v>407</v>
      </c>
      <c r="F22" s="14" t="s">
        <v>526</v>
      </c>
      <c r="G22" s="14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98</v>
      </c>
      <c r="C23" s="14" t="n">
        <v>13</v>
      </c>
      <c r="D23" s="15" t="s">
        <v>214</v>
      </c>
      <c r="E23" s="15" t="s">
        <v>407</v>
      </c>
      <c r="F23" s="14" t="s">
        <v>527</v>
      </c>
      <c r="G23" s="14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111</v>
      </c>
      <c r="C24" s="14" t="n">
        <v>13</v>
      </c>
      <c r="D24" s="15" t="s">
        <v>214</v>
      </c>
      <c r="E24" s="15" t="s">
        <v>407</v>
      </c>
      <c r="F24" s="14" t="s">
        <v>528</v>
      </c>
      <c r="G24" s="14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124</v>
      </c>
      <c r="C25" s="14" t="n">
        <v>13</v>
      </c>
      <c r="D25" s="15" t="s">
        <v>214</v>
      </c>
      <c r="E25" s="15" t="s">
        <v>407</v>
      </c>
      <c r="F25" s="14" t="s">
        <v>529</v>
      </c>
      <c r="G25" s="14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137</v>
      </c>
      <c r="C26" s="14" t="n">
        <v>13</v>
      </c>
      <c r="D26" s="15" t="s">
        <v>214</v>
      </c>
      <c r="E26" s="15" t="s">
        <v>407</v>
      </c>
      <c r="F26" s="14" t="s">
        <v>530</v>
      </c>
      <c r="G26" s="14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150</v>
      </c>
      <c r="C27" s="14" t="n">
        <v>13</v>
      </c>
      <c r="D27" s="15" t="s">
        <v>214</v>
      </c>
      <c r="E27" s="15" t="s">
        <v>407</v>
      </c>
      <c r="F27" s="14" t="s">
        <v>531</v>
      </c>
      <c r="G27" s="14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163</v>
      </c>
      <c r="C28" s="14" t="n">
        <v>13</v>
      </c>
      <c r="D28" s="15" t="s">
        <v>214</v>
      </c>
      <c r="E28" s="15" t="s">
        <v>407</v>
      </c>
      <c r="F28" s="14" t="s">
        <v>532</v>
      </c>
      <c r="G28" s="14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176</v>
      </c>
      <c r="C29" s="14" t="n">
        <v>13</v>
      </c>
      <c r="D29" s="15" t="s">
        <v>214</v>
      </c>
      <c r="E29" s="15" t="s">
        <v>407</v>
      </c>
      <c r="F29" s="14" t="s">
        <v>533</v>
      </c>
      <c r="G29" s="14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189</v>
      </c>
      <c r="C30" s="14" t="n">
        <v>13</v>
      </c>
      <c r="D30" s="15" t="s">
        <v>214</v>
      </c>
      <c r="E30" s="15" t="s">
        <v>407</v>
      </c>
      <c r="F30" s="14" t="s">
        <v>534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202</v>
      </c>
      <c r="C31" s="14" t="n">
        <v>13</v>
      </c>
      <c r="D31" s="15" t="s">
        <v>214</v>
      </c>
      <c r="E31" s="15" t="s">
        <v>407</v>
      </c>
      <c r="F31" s="14" t="s">
        <v>535</v>
      </c>
      <c r="G31" s="14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215</v>
      </c>
      <c r="C32" s="14" t="n">
        <v>13</v>
      </c>
      <c r="D32" s="15" t="s">
        <v>214</v>
      </c>
      <c r="E32" s="15" t="s">
        <v>407</v>
      </c>
      <c r="F32" s="14" t="s">
        <v>536</v>
      </c>
      <c r="G32" s="14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228</v>
      </c>
      <c r="C33" s="14" t="n">
        <v>13</v>
      </c>
      <c r="D33" s="15" t="s">
        <v>214</v>
      </c>
      <c r="E33" s="15" t="s">
        <v>407</v>
      </c>
      <c r="F33" s="14" t="s">
        <v>537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241</v>
      </c>
      <c r="C34" s="14" t="n">
        <v>13</v>
      </c>
      <c r="D34" s="15" t="s">
        <v>214</v>
      </c>
      <c r="E34" s="15" t="s">
        <v>407</v>
      </c>
      <c r="F34" s="14" t="s">
        <v>538</v>
      </c>
      <c r="G34" s="14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254</v>
      </c>
      <c r="C35" s="14" t="n">
        <v>13</v>
      </c>
      <c r="D35" s="15" t="s">
        <v>214</v>
      </c>
      <c r="E35" s="15" t="s">
        <v>407</v>
      </c>
      <c r="F35" s="14" t="s">
        <v>539</v>
      </c>
      <c r="G35" s="14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267</v>
      </c>
      <c r="C36" s="14" t="n">
        <v>13</v>
      </c>
      <c r="D36" s="15" t="s">
        <v>214</v>
      </c>
      <c r="E36" s="15" t="s">
        <v>407</v>
      </c>
      <c r="F36" s="14" t="s">
        <v>540</v>
      </c>
      <c r="G36" s="14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280</v>
      </c>
      <c r="C37" s="14" t="n">
        <v>13</v>
      </c>
      <c r="D37" s="15" t="s">
        <v>214</v>
      </c>
      <c r="E37" s="15" t="s">
        <v>407</v>
      </c>
      <c r="F37" s="14" t="s">
        <v>541</v>
      </c>
      <c r="G37" s="14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293</v>
      </c>
      <c r="C38" s="14" t="n">
        <v>13</v>
      </c>
      <c r="D38" s="15" t="s">
        <v>214</v>
      </c>
      <c r="E38" s="15" t="s">
        <v>407</v>
      </c>
      <c r="F38" s="14" t="s">
        <v>542</v>
      </c>
      <c r="G38" s="14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306</v>
      </c>
      <c r="C39" s="14" t="n">
        <v>13</v>
      </c>
      <c r="D39" s="15" t="s">
        <v>214</v>
      </c>
      <c r="E39" s="15" t="s">
        <v>407</v>
      </c>
      <c r="F39" s="14" t="s">
        <v>543</v>
      </c>
      <c r="G39" s="14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319</v>
      </c>
      <c r="C40" s="14" t="n">
        <v>13</v>
      </c>
      <c r="D40" s="15" t="s">
        <v>214</v>
      </c>
      <c r="E40" s="15" t="s">
        <v>407</v>
      </c>
      <c r="F40" s="14" t="s">
        <v>544</v>
      </c>
      <c r="G40" s="14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332</v>
      </c>
      <c r="C41" s="14" t="n">
        <v>13</v>
      </c>
      <c r="D41" s="15" t="s">
        <v>214</v>
      </c>
      <c r="E41" s="15" t="s">
        <v>407</v>
      </c>
      <c r="F41" s="14" t="s">
        <v>545</v>
      </c>
      <c r="G41" s="14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345</v>
      </c>
      <c r="C42" s="14" t="n">
        <v>13</v>
      </c>
      <c r="D42" s="15" t="s">
        <v>214</v>
      </c>
      <c r="E42" s="15" t="s">
        <v>407</v>
      </c>
      <c r="F42" s="14" t="s">
        <v>546</v>
      </c>
      <c r="G42" s="14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358</v>
      </c>
      <c r="C43" s="14" t="n">
        <v>13</v>
      </c>
      <c r="D43" s="15" t="s">
        <v>214</v>
      </c>
      <c r="E43" s="15" t="s">
        <v>407</v>
      </c>
      <c r="F43" s="42" t="s">
        <v>547</v>
      </c>
      <c r="G43" s="14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371</v>
      </c>
      <c r="C44" s="14" t="n">
        <v>13</v>
      </c>
      <c r="D44" s="15" t="s">
        <v>214</v>
      </c>
      <c r="E44" s="15" t="s">
        <v>407</v>
      </c>
      <c r="F44" s="14" t="s">
        <v>548</v>
      </c>
      <c r="G44" s="14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384</v>
      </c>
      <c r="C45" s="14" t="n">
        <v>13</v>
      </c>
      <c r="D45" s="15" t="s">
        <v>214</v>
      </c>
      <c r="E45" s="15" t="s">
        <v>407</v>
      </c>
      <c r="F45" s="14" t="s">
        <v>549</v>
      </c>
      <c r="G45" s="14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397</v>
      </c>
      <c r="C46" s="14" t="n">
        <v>1</v>
      </c>
      <c r="D46" s="15" t="s">
        <v>409</v>
      </c>
      <c r="E46" s="15" t="s">
        <v>407</v>
      </c>
      <c r="F46" s="14" t="s">
        <v>550</v>
      </c>
      <c r="G46" s="14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398</v>
      </c>
      <c r="C47" s="14" t="n">
        <v>1</v>
      </c>
      <c r="D47" s="15" t="s">
        <v>12</v>
      </c>
      <c r="E47" s="15" t="s">
        <v>407</v>
      </c>
      <c r="F47" s="14" t="s">
        <v>551</v>
      </c>
      <c r="G47" s="14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399</v>
      </c>
      <c r="C48" s="14" t="n">
        <v>1</v>
      </c>
      <c r="D48" s="15" t="s">
        <v>70</v>
      </c>
      <c r="E48" s="15" t="s">
        <v>407</v>
      </c>
      <c r="F48" s="14" t="s">
        <v>552</v>
      </c>
      <c r="G48" s="14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400</v>
      </c>
      <c r="C49" s="14" t="n">
        <v>5</v>
      </c>
      <c r="D49" s="15" t="s">
        <v>12</v>
      </c>
      <c r="E49" s="15" t="s">
        <v>407</v>
      </c>
      <c r="F49" s="14" t="s">
        <v>553</v>
      </c>
      <c r="G49" s="14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405</v>
      </c>
      <c r="C50" s="14" t="n">
        <v>1</v>
      </c>
      <c r="D50" s="15" t="s">
        <v>70</v>
      </c>
      <c r="E50" s="15" t="s">
        <v>407</v>
      </c>
      <c r="F50" s="14" t="s">
        <v>554</v>
      </c>
      <c r="G50" s="14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406</v>
      </c>
      <c r="C51" s="14" t="n">
        <v>13</v>
      </c>
      <c r="D51" s="15" t="s">
        <v>214</v>
      </c>
      <c r="E51" s="15" t="s">
        <v>407</v>
      </c>
      <c r="F51" s="14" t="s">
        <v>555</v>
      </c>
      <c r="G51" s="14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419</v>
      </c>
      <c r="C52" s="14" t="n">
        <v>13</v>
      </c>
      <c r="D52" s="15" t="s">
        <v>214</v>
      </c>
      <c r="E52" s="15" t="s">
        <v>407</v>
      </c>
      <c r="F52" s="14" t="s">
        <v>556</v>
      </c>
      <c r="G52" s="14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432</v>
      </c>
      <c r="C53" s="14" t="n">
        <v>13</v>
      </c>
      <c r="D53" s="15" t="s">
        <v>214</v>
      </c>
      <c r="E53" s="15" t="s">
        <v>407</v>
      </c>
      <c r="F53" s="14" t="s">
        <v>557</v>
      </c>
      <c r="G53" s="14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445</v>
      </c>
      <c r="C54" s="14" t="n">
        <v>13</v>
      </c>
      <c r="D54" s="15" t="s">
        <v>214</v>
      </c>
      <c r="E54" s="15" t="s">
        <v>407</v>
      </c>
      <c r="F54" s="14" t="s">
        <v>558</v>
      </c>
      <c r="G54" s="14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458</v>
      </c>
      <c r="C55" s="14" t="n">
        <v>13</v>
      </c>
      <c r="D55" s="15" t="s">
        <v>214</v>
      </c>
      <c r="E55" s="15" t="s">
        <v>407</v>
      </c>
      <c r="F55" s="14" t="s">
        <v>559</v>
      </c>
      <c r="G55" s="14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471</v>
      </c>
      <c r="C56" s="14" t="n">
        <v>13</v>
      </c>
      <c r="D56" s="15" t="s">
        <v>214</v>
      </c>
      <c r="E56" s="15" t="s">
        <v>407</v>
      </c>
      <c r="F56" s="14" t="s">
        <v>560</v>
      </c>
      <c r="G56" s="14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484</v>
      </c>
      <c r="C57" s="14" t="n">
        <v>13</v>
      </c>
      <c r="D57" s="15" t="s">
        <v>214</v>
      </c>
      <c r="E57" s="15" t="s">
        <v>407</v>
      </c>
      <c r="F57" s="14" t="s">
        <v>561</v>
      </c>
      <c r="G57" s="14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497</v>
      </c>
      <c r="C58" s="14" t="n">
        <v>13</v>
      </c>
      <c r="D58" s="15" t="s">
        <v>214</v>
      </c>
      <c r="E58" s="15" t="s">
        <v>407</v>
      </c>
      <c r="F58" s="14" t="s">
        <v>562</v>
      </c>
      <c r="G58" s="14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510</v>
      </c>
      <c r="C59" s="14" t="n">
        <v>13</v>
      </c>
      <c r="D59" s="15" t="s">
        <v>214</v>
      </c>
      <c r="E59" s="15" t="s">
        <v>407</v>
      </c>
      <c r="F59" s="14" t="s">
        <v>563</v>
      </c>
      <c r="G59" s="14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523</v>
      </c>
      <c r="C60" s="14" t="n">
        <v>13</v>
      </c>
      <c r="D60" s="15" t="s">
        <v>214</v>
      </c>
      <c r="E60" s="15" t="s">
        <v>407</v>
      </c>
      <c r="F60" s="14" t="s">
        <v>564</v>
      </c>
      <c r="G60" s="14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536</v>
      </c>
      <c r="C61" s="14" t="n">
        <v>13</v>
      </c>
      <c r="D61" s="15" t="s">
        <v>214</v>
      </c>
      <c r="E61" s="15" t="s">
        <v>407</v>
      </c>
      <c r="F61" s="14" t="s">
        <v>565</v>
      </c>
      <c r="G61" s="14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549</v>
      </c>
      <c r="C62" s="14" t="n">
        <v>13</v>
      </c>
      <c r="D62" s="15" t="s">
        <v>214</v>
      </c>
      <c r="E62" s="15" t="s">
        <v>407</v>
      </c>
      <c r="F62" s="14" t="s">
        <v>566</v>
      </c>
      <c r="G62" s="14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562</v>
      </c>
      <c r="C63" s="14" t="n">
        <v>13</v>
      </c>
      <c r="D63" s="15" t="s">
        <v>214</v>
      </c>
      <c r="E63" s="15" t="s">
        <v>407</v>
      </c>
      <c r="F63" s="14" t="s">
        <v>567</v>
      </c>
      <c r="G63" s="14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575</v>
      </c>
      <c r="C64" s="14" t="n">
        <v>13</v>
      </c>
      <c r="D64" s="15" t="s">
        <v>214</v>
      </c>
      <c r="E64" s="15" t="s">
        <v>407</v>
      </c>
      <c r="F64" s="14" t="s">
        <v>568</v>
      </c>
      <c r="G64" s="14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588</v>
      </c>
      <c r="C65" s="14" t="n">
        <v>13</v>
      </c>
      <c r="D65" s="15" t="s">
        <v>214</v>
      </c>
      <c r="E65" s="15" t="s">
        <v>407</v>
      </c>
      <c r="F65" s="14" t="s">
        <v>569</v>
      </c>
      <c r="G65" s="14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601</v>
      </c>
      <c r="C66" s="14" t="n">
        <v>13</v>
      </c>
      <c r="D66" s="15" t="s">
        <v>214</v>
      </c>
      <c r="E66" s="15" t="s">
        <v>407</v>
      </c>
      <c r="F66" s="14" t="s">
        <v>570</v>
      </c>
      <c r="G66" s="14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614</v>
      </c>
      <c r="C67" s="14" t="n">
        <v>13</v>
      </c>
      <c r="D67" s="15" t="s">
        <v>214</v>
      </c>
      <c r="E67" s="15" t="s">
        <v>407</v>
      </c>
      <c r="F67" s="14" t="s">
        <v>571</v>
      </c>
      <c r="G67" s="14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627</v>
      </c>
      <c r="C68" s="14" t="n">
        <v>13</v>
      </c>
      <c r="D68" s="15" t="s">
        <v>214</v>
      </c>
      <c r="E68" s="15" t="s">
        <v>407</v>
      </c>
      <c r="F68" s="14" t="s">
        <v>572</v>
      </c>
      <c r="G68" s="14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640</v>
      </c>
      <c r="C69" s="14" t="n">
        <v>13</v>
      </c>
      <c r="D69" s="15" t="s">
        <v>214</v>
      </c>
      <c r="E69" s="15" t="s">
        <v>407</v>
      </c>
      <c r="F69" s="14" t="s">
        <v>573</v>
      </c>
      <c r="G69" s="14"/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653</v>
      </c>
      <c r="C70" s="14" t="n">
        <v>13</v>
      </c>
      <c r="D70" s="15" t="s">
        <v>214</v>
      </c>
      <c r="E70" s="15" t="s">
        <v>407</v>
      </c>
      <c r="F70" s="14" t="s">
        <v>574</v>
      </c>
      <c r="G70" s="14"/>
      <c r="H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666</v>
      </c>
      <c r="C71" s="14" t="n">
        <v>13</v>
      </c>
      <c r="D71" s="15" t="s">
        <v>214</v>
      </c>
      <c r="E71" s="15" t="s">
        <v>407</v>
      </c>
      <c r="F71" s="14" t="s">
        <v>575</v>
      </c>
      <c r="G71" s="14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679</v>
      </c>
      <c r="C72" s="14" t="n">
        <v>13</v>
      </c>
      <c r="D72" s="15" t="s">
        <v>214</v>
      </c>
      <c r="E72" s="15" t="s">
        <v>407</v>
      </c>
      <c r="F72" s="14" t="s">
        <v>576</v>
      </c>
      <c r="G72" s="14"/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692</v>
      </c>
      <c r="C73" s="14" t="n">
        <v>13</v>
      </c>
      <c r="D73" s="15" t="s">
        <v>214</v>
      </c>
      <c r="E73" s="15" t="s">
        <v>407</v>
      </c>
      <c r="F73" s="14" t="s">
        <v>577</v>
      </c>
      <c r="G73" s="14"/>
      <c r="H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705</v>
      </c>
      <c r="C74" s="14" t="n">
        <v>13</v>
      </c>
      <c r="D74" s="15" t="s">
        <v>214</v>
      </c>
      <c r="E74" s="15" t="s">
        <v>407</v>
      </c>
      <c r="F74" s="14" t="s">
        <v>578</v>
      </c>
      <c r="G74" s="14"/>
      <c r="H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718</v>
      </c>
      <c r="C75" s="14" t="n">
        <v>13</v>
      </c>
      <c r="D75" s="15" t="s">
        <v>214</v>
      </c>
      <c r="E75" s="15" t="s">
        <v>407</v>
      </c>
      <c r="F75" s="14" t="s">
        <v>579</v>
      </c>
      <c r="G75" s="14"/>
      <c r="H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731</v>
      </c>
      <c r="C76" s="14" t="n">
        <v>13</v>
      </c>
      <c r="D76" s="15" t="s">
        <v>214</v>
      </c>
      <c r="E76" s="15" t="s">
        <v>407</v>
      </c>
      <c r="F76" s="14" t="s">
        <v>580</v>
      </c>
      <c r="G76" s="14"/>
      <c r="H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744</v>
      </c>
      <c r="C77" s="14" t="n">
        <v>13</v>
      </c>
      <c r="D77" s="15" t="s">
        <v>214</v>
      </c>
      <c r="E77" s="15" t="s">
        <v>407</v>
      </c>
      <c r="F77" s="14" t="s">
        <v>581</v>
      </c>
      <c r="G77" s="14"/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757</v>
      </c>
      <c r="C78" s="14" t="n">
        <v>13</v>
      </c>
      <c r="D78" s="15" t="s">
        <v>214</v>
      </c>
      <c r="E78" s="15" t="s">
        <v>407</v>
      </c>
      <c r="F78" s="14" t="s">
        <v>582</v>
      </c>
      <c r="G78" s="14"/>
      <c r="H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770</v>
      </c>
      <c r="C79" s="14" t="n">
        <v>13</v>
      </c>
      <c r="D79" s="15" t="s">
        <v>214</v>
      </c>
      <c r="E79" s="15" t="s">
        <v>407</v>
      </c>
      <c r="F79" s="14" t="s">
        <v>583</v>
      </c>
      <c r="G79" s="14"/>
      <c r="H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783</v>
      </c>
      <c r="C80" s="14" t="n">
        <v>1</v>
      </c>
      <c r="D80" s="15" t="s">
        <v>409</v>
      </c>
      <c r="E80" s="15" t="s">
        <v>407</v>
      </c>
      <c r="F80" s="14" t="s">
        <v>584</v>
      </c>
      <c r="G80" s="14"/>
      <c r="H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784</v>
      </c>
      <c r="C81" s="14" t="n">
        <v>1</v>
      </c>
      <c r="D81" s="15" t="s">
        <v>12</v>
      </c>
      <c r="E81" s="15" t="s">
        <v>407</v>
      </c>
      <c r="F81" s="14" t="s">
        <v>585</v>
      </c>
      <c r="G81" s="14"/>
      <c r="H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785</v>
      </c>
      <c r="C82" s="14" t="n">
        <v>1</v>
      </c>
      <c r="D82" s="15" t="s">
        <v>70</v>
      </c>
      <c r="E82" s="15" t="s">
        <v>407</v>
      </c>
      <c r="F82" s="14" t="s">
        <v>586</v>
      </c>
      <c r="G82" s="14"/>
      <c r="H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786</v>
      </c>
      <c r="C83" s="14" t="n">
        <v>5</v>
      </c>
      <c r="D83" s="15" t="s">
        <v>12</v>
      </c>
      <c r="E83" s="15" t="s">
        <v>407</v>
      </c>
      <c r="F83" s="14" t="s">
        <v>587</v>
      </c>
      <c r="G83" s="14"/>
      <c r="H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791</v>
      </c>
      <c r="C84" s="14" t="n">
        <v>1</v>
      </c>
      <c r="D84" s="15" t="s">
        <v>70</v>
      </c>
      <c r="E84" s="15" t="s">
        <v>407</v>
      </c>
      <c r="F84" s="14" t="s">
        <v>588</v>
      </c>
      <c r="G84" s="14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792</v>
      </c>
      <c r="C85" s="14" t="n">
        <v>13</v>
      </c>
      <c r="D85" s="15" t="s">
        <v>214</v>
      </c>
      <c r="E85" s="15" t="s">
        <v>407</v>
      </c>
      <c r="F85" s="14" t="s">
        <v>589</v>
      </c>
      <c r="G85" s="14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805</v>
      </c>
      <c r="C86" s="14" t="n">
        <v>13</v>
      </c>
      <c r="D86" s="15" t="s">
        <v>214</v>
      </c>
      <c r="E86" s="15" t="s">
        <v>407</v>
      </c>
      <c r="F86" s="14" t="s">
        <v>590</v>
      </c>
      <c r="G86" s="14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818</v>
      </c>
      <c r="C87" s="14" t="n">
        <v>13</v>
      </c>
      <c r="D87" s="15" t="s">
        <v>214</v>
      </c>
      <c r="E87" s="15" t="s">
        <v>407</v>
      </c>
      <c r="F87" s="14" t="s">
        <v>591</v>
      </c>
      <c r="G87" s="14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831</v>
      </c>
      <c r="C88" s="14" t="n">
        <v>13</v>
      </c>
      <c r="D88" s="15" t="s">
        <v>214</v>
      </c>
      <c r="E88" s="15" t="s">
        <v>407</v>
      </c>
      <c r="F88" s="14" t="s">
        <v>592</v>
      </c>
      <c r="G88" s="14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844</v>
      </c>
      <c r="C89" s="14" t="n">
        <v>13</v>
      </c>
      <c r="D89" s="15" t="s">
        <v>214</v>
      </c>
      <c r="E89" s="15" t="s">
        <v>407</v>
      </c>
      <c r="F89" s="14" t="s">
        <v>593</v>
      </c>
      <c r="G89" s="14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857</v>
      </c>
      <c r="C90" s="14" t="n">
        <v>13</v>
      </c>
      <c r="D90" s="15" t="s">
        <v>214</v>
      </c>
      <c r="E90" s="15" t="s">
        <v>407</v>
      </c>
      <c r="F90" s="14" t="s">
        <v>594</v>
      </c>
      <c r="G90" s="14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870</v>
      </c>
      <c r="C91" s="14" t="n">
        <v>13</v>
      </c>
      <c r="D91" s="15" t="s">
        <v>214</v>
      </c>
      <c r="E91" s="15" t="s">
        <v>407</v>
      </c>
      <c r="F91" s="14" t="s">
        <v>595</v>
      </c>
      <c r="G91" s="14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883</v>
      </c>
      <c r="C92" s="14" t="n">
        <v>13</v>
      </c>
      <c r="D92" s="15" t="s">
        <v>214</v>
      </c>
      <c r="E92" s="15" t="s">
        <v>407</v>
      </c>
      <c r="F92" s="14" t="s">
        <v>596</v>
      </c>
      <c r="G92" s="14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896</v>
      </c>
      <c r="C93" s="14" t="n">
        <v>13</v>
      </c>
      <c r="D93" s="15" t="s">
        <v>214</v>
      </c>
      <c r="E93" s="15" t="s">
        <v>407</v>
      </c>
      <c r="F93" s="14" t="s">
        <v>597</v>
      </c>
      <c r="G93" s="14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909</v>
      </c>
      <c r="C94" s="14" t="n">
        <v>13</v>
      </c>
      <c r="D94" s="15" t="s">
        <v>214</v>
      </c>
      <c r="E94" s="15" t="s">
        <v>407</v>
      </c>
      <c r="F94" s="14" t="s">
        <v>598</v>
      </c>
      <c r="G94" s="14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922</v>
      </c>
      <c r="C95" s="14" t="n">
        <v>13</v>
      </c>
      <c r="D95" s="15" t="s">
        <v>214</v>
      </c>
      <c r="E95" s="15" t="s">
        <v>407</v>
      </c>
      <c r="F95" s="14" t="s">
        <v>599</v>
      </c>
      <c r="G95" s="14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935</v>
      </c>
      <c r="C96" s="14" t="n">
        <v>13</v>
      </c>
      <c r="D96" s="15" t="s">
        <v>214</v>
      </c>
      <c r="E96" s="15" t="s">
        <v>407</v>
      </c>
      <c r="F96" s="14" t="s">
        <v>600</v>
      </c>
      <c r="G96" s="14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948</v>
      </c>
      <c r="C97" s="14" t="n">
        <v>13</v>
      </c>
      <c r="D97" s="15" t="s">
        <v>214</v>
      </c>
      <c r="E97" s="15" t="s">
        <v>407</v>
      </c>
      <c r="F97" s="14" t="s">
        <v>601</v>
      </c>
      <c r="G97" s="14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961</v>
      </c>
      <c r="C98" s="14" t="n">
        <v>13</v>
      </c>
      <c r="D98" s="15" t="s">
        <v>214</v>
      </c>
      <c r="E98" s="15" t="s">
        <v>407</v>
      </c>
      <c r="F98" s="14" t="s">
        <v>602</v>
      </c>
      <c r="G98" s="14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974</v>
      </c>
      <c r="C99" s="14" t="n">
        <v>13</v>
      </c>
      <c r="D99" s="15" t="s">
        <v>214</v>
      </c>
      <c r="E99" s="15" t="s">
        <v>407</v>
      </c>
      <c r="F99" s="14" t="s">
        <v>603</v>
      </c>
      <c r="G99" s="14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987</v>
      </c>
      <c r="C100" s="14" t="n">
        <v>13</v>
      </c>
      <c r="D100" s="15" t="s">
        <v>214</v>
      </c>
      <c r="E100" s="15" t="s">
        <v>407</v>
      </c>
      <c r="F100" s="14" t="s">
        <v>604</v>
      </c>
      <c r="G100" s="14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1000</v>
      </c>
      <c r="C101" s="14" t="n">
        <v>13</v>
      </c>
      <c r="D101" s="15" t="s">
        <v>214</v>
      </c>
      <c r="E101" s="15" t="s">
        <v>407</v>
      </c>
      <c r="F101" s="14" t="s">
        <v>605</v>
      </c>
      <c r="G101" s="14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1013</v>
      </c>
      <c r="C102" s="14" t="n">
        <v>13</v>
      </c>
      <c r="D102" s="15" t="s">
        <v>214</v>
      </c>
      <c r="E102" s="15" t="s">
        <v>407</v>
      </c>
      <c r="F102" s="14" t="s">
        <v>606</v>
      </c>
      <c r="G102" s="14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1026</v>
      </c>
      <c r="C103" s="14" t="n">
        <v>13</v>
      </c>
      <c r="D103" s="15" t="s">
        <v>214</v>
      </c>
      <c r="E103" s="15" t="s">
        <v>407</v>
      </c>
      <c r="F103" s="14" t="s">
        <v>607</v>
      </c>
      <c r="G103" s="14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1039</v>
      </c>
      <c r="C104" s="14" t="n">
        <v>13</v>
      </c>
      <c r="D104" s="15" t="s">
        <v>214</v>
      </c>
      <c r="E104" s="15" t="s">
        <v>407</v>
      </c>
      <c r="F104" s="14" t="s">
        <v>608</v>
      </c>
      <c r="G104" s="14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1052</v>
      </c>
      <c r="C105" s="14" t="n">
        <v>13</v>
      </c>
      <c r="D105" s="15" t="s">
        <v>214</v>
      </c>
      <c r="E105" s="15" t="s">
        <v>407</v>
      </c>
      <c r="F105" s="14" t="s">
        <v>609</v>
      </c>
      <c r="G105" s="14"/>
      <c r="H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1065</v>
      </c>
      <c r="C106" s="14" t="n">
        <v>13</v>
      </c>
      <c r="D106" s="15" t="s">
        <v>214</v>
      </c>
      <c r="E106" s="15" t="s">
        <v>407</v>
      </c>
      <c r="F106" s="14" t="s">
        <v>610</v>
      </c>
      <c r="G106" s="14"/>
      <c r="H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1078</v>
      </c>
      <c r="C107" s="14" t="n">
        <v>13</v>
      </c>
      <c r="D107" s="15" t="s">
        <v>214</v>
      </c>
      <c r="E107" s="15" t="s">
        <v>407</v>
      </c>
      <c r="F107" s="14" t="s">
        <v>611</v>
      </c>
      <c r="G107" s="14"/>
      <c r="H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1091</v>
      </c>
      <c r="C108" s="14" t="n">
        <v>13</v>
      </c>
      <c r="D108" s="15" t="s">
        <v>214</v>
      </c>
      <c r="E108" s="15" t="s">
        <v>407</v>
      </c>
      <c r="F108" s="14" t="s">
        <v>612</v>
      </c>
      <c r="G108" s="14"/>
      <c r="H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1104</v>
      </c>
      <c r="C109" s="14" t="n">
        <v>13</v>
      </c>
      <c r="D109" s="15" t="s">
        <v>214</v>
      </c>
      <c r="E109" s="15" t="s">
        <v>407</v>
      </c>
      <c r="F109" s="14" t="s">
        <v>613</v>
      </c>
      <c r="G109" s="14"/>
      <c r="H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1117</v>
      </c>
      <c r="C110" s="14" t="n">
        <v>13</v>
      </c>
      <c r="D110" s="15" t="s">
        <v>214</v>
      </c>
      <c r="E110" s="15" t="s">
        <v>407</v>
      </c>
      <c r="F110" s="14" t="s">
        <v>614</v>
      </c>
      <c r="G110" s="14"/>
      <c r="H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1130</v>
      </c>
      <c r="C111" s="14" t="n">
        <v>13</v>
      </c>
      <c r="D111" s="15" t="s">
        <v>214</v>
      </c>
      <c r="E111" s="15" t="s">
        <v>407</v>
      </c>
      <c r="F111" s="14" t="s">
        <v>615</v>
      </c>
      <c r="G111" s="14"/>
      <c r="H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1143</v>
      </c>
      <c r="C112" s="14" t="n">
        <v>13</v>
      </c>
      <c r="D112" s="15" t="s">
        <v>214</v>
      </c>
      <c r="E112" s="15" t="s">
        <v>407</v>
      </c>
      <c r="F112" s="14" t="s">
        <v>616</v>
      </c>
      <c r="G112" s="14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1156</v>
      </c>
      <c r="C113" s="14" t="n">
        <v>13</v>
      </c>
      <c r="D113" s="15" t="s">
        <v>214</v>
      </c>
      <c r="E113" s="15" t="s">
        <v>407</v>
      </c>
      <c r="F113" s="14" t="s">
        <v>617</v>
      </c>
      <c r="G113" s="14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1169</v>
      </c>
      <c r="C114" s="14" t="n">
        <v>13</v>
      </c>
      <c r="D114" s="15" t="s">
        <v>214</v>
      </c>
      <c r="E114" s="15"/>
      <c r="F114" s="14" t="s">
        <v>618</v>
      </c>
      <c r="G114" s="14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1182</v>
      </c>
      <c r="C115" s="14" t="n">
        <v>13</v>
      </c>
      <c r="D115" s="15" t="s">
        <v>214</v>
      </c>
      <c r="E115" s="15"/>
      <c r="F115" s="14" t="s">
        <v>619</v>
      </c>
      <c r="G115" s="14"/>
      <c r="H115" s="14"/>
    </row>
    <row r="116" customFormat="false" ht="12.75" hidden="false" customHeight="true" outlineLevel="0" collapsed="false">
      <c r="A116" s="42" t="n">
        <f aca="false">A115+1</f>
        <v>111</v>
      </c>
      <c r="B116" s="42" t="n">
        <f aca="false">C115+B115</f>
        <v>1195</v>
      </c>
      <c r="C116" s="42" t="n">
        <v>13</v>
      </c>
      <c r="D116" s="43" t="s">
        <v>214</v>
      </c>
      <c r="E116" s="43"/>
      <c r="F116" s="54" t="s">
        <v>620</v>
      </c>
      <c r="G116" s="42"/>
      <c r="H116" s="42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1208</v>
      </c>
      <c r="C117" s="14" t="n">
        <v>13</v>
      </c>
      <c r="D117" s="15" t="s">
        <v>214</v>
      </c>
      <c r="E117" s="15"/>
      <c r="F117" s="59" t="s">
        <v>621</v>
      </c>
      <c r="G117" s="14"/>
      <c r="H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1221</v>
      </c>
      <c r="C118" s="14" t="n">
        <v>13</v>
      </c>
      <c r="D118" s="15" t="s">
        <v>214</v>
      </c>
      <c r="E118" s="15"/>
      <c r="F118" s="14" t="s">
        <v>622</v>
      </c>
      <c r="G118" s="14"/>
      <c r="H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1234</v>
      </c>
      <c r="C119" s="14" t="n">
        <v>9</v>
      </c>
      <c r="D119" s="15" t="s">
        <v>12</v>
      </c>
      <c r="E119" s="15" t="s">
        <v>512</v>
      </c>
      <c r="F119" s="14" t="s">
        <v>222</v>
      </c>
      <c r="G119" s="14" t="s">
        <v>68</v>
      </c>
      <c r="H119" s="14" t="s">
        <v>623</v>
      </c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1243</v>
      </c>
      <c r="C120" s="14" t="n">
        <v>2</v>
      </c>
      <c r="D120" s="15" t="s">
        <v>12</v>
      </c>
      <c r="E120" s="15" t="s">
        <v>512</v>
      </c>
      <c r="F120" s="14" t="s">
        <v>29</v>
      </c>
      <c r="G120" s="14"/>
      <c r="H120" s="14"/>
    </row>
    <row r="121" customFormat="false" ht="12.75" hidden="false" customHeight="true" outlineLevel="0" collapsed="false">
      <c r="A121" s="19" t="s">
        <v>404</v>
      </c>
      <c r="B121" s="14"/>
      <c r="C121" s="19" t="n">
        <f aca="false">SUM(C6:C120)</f>
        <v>1244</v>
      </c>
      <c r="D121" s="60"/>
      <c r="E121" s="60"/>
      <c r="F121" s="19"/>
      <c r="G121" s="19"/>
      <c r="H121" s="19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1"/>
      <c r="CL121" s="71"/>
      <c r="CM121" s="71"/>
      <c r="CN121" s="71"/>
      <c r="CO121" s="71"/>
      <c r="CP121" s="71"/>
      <c r="CQ121" s="71"/>
      <c r="CR121" s="71"/>
      <c r="CS121" s="71"/>
      <c r="CT121" s="71"/>
      <c r="CU121" s="71"/>
      <c r="CV121" s="71"/>
      <c r="CW121" s="71"/>
      <c r="CX121" s="71"/>
      <c r="CY121" s="71"/>
      <c r="CZ121" s="71"/>
      <c r="DA121" s="71"/>
      <c r="DB121" s="71"/>
      <c r="DC121" s="71"/>
      <c r="DD121" s="71"/>
      <c r="DE121" s="71"/>
      <c r="DF121" s="71"/>
      <c r="DG121" s="71"/>
      <c r="DH121" s="71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1"/>
      <c r="EG121" s="71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1"/>
      <c r="FF121" s="71"/>
      <c r="FG121" s="71"/>
      <c r="FH121" s="71"/>
      <c r="FI121" s="71"/>
      <c r="FJ121" s="71"/>
      <c r="FK121" s="71"/>
      <c r="FL121" s="71"/>
      <c r="FM121" s="71"/>
      <c r="FN121" s="71"/>
      <c r="FO121" s="71"/>
      <c r="FP121" s="71"/>
      <c r="FQ121" s="71"/>
      <c r="FR121" s="71"/>
      <c r="FS121" s="71"/>
      <c r="FT121" s="71"/>
      <c r="FU121" s="71"/>
      <c r="FV121" s="71"/>
      <c r="FW121" s="71"/>
      <c r="FX121" s="71"/>
      <c r="FY121" s="71"/>
      <c r="FZ121" s="71"/>
      <c r="GA121" s="71"/>
      <c r="GB121" s="71"/>
      <c r="GC121" s="71"/>
      <c r="GD121" s="71"/>
      <c r="GE121" s="71"/>
      <c r="GF121" s="71"/>
      <c r="GG121" s="71"/>
      <c r="GH121" s="71"/>
      <c r="GI121" s="71"/>
      <c r="GJ121" s="71"/>
      <c r="GK121" s="71"/>
      <c r="GL121" s="71"/>
      <c r="GM121" s="71"/>
      <c r="GN121" s="71"/>
      <c r="GO121" s="71"/>
      <c r="GP121" s="71"/>
      <c r="GQ121" s="71"/>
      <c r="GR121" s="71"/>
      <c r="GS121" s="71"/>
      <c r="GT121" s="71"/>
      <c r="GU121" s="71"/>
      <c r="GV121" s="71"/>
      <c r="GW121" s="71"/>
      <c r="GX121" s="71"/>
      <c r="GY121" s="71"/>
      <c r="GZ121" s="71"/>
      <c r="HA121" s="71"/>
      <c r="HB121" s="71"/>
      <c r="HC121" s="71"/>
      <c r="HD121" s="71"/>
      <c r="HE121" s="71"/>
      <c r="HF121" s="71"/>
      <c r="HG121" s="71"/>
      <c r="HH121" s="71"/>
      <c r="HI121" s="71"/>
      <c r="HJ121" s="71"/>
      <c r="HK121" s="71"/>
      <c r="HL121" s="71"/>
      <c r="HM121" s="71"/>
      <c r="HN121" s="71"/>
      <c r="HO121" s="71"/>
      <c r="HP121" s="71"/>
      <c r="HQ121" s="71"/>
      <c r="HR121" s="71"/>
      <c r="HS121" s="71"/>
      <c r="HT121" s="71"/>
      <c r="HU121" s="71"/>
      <c r="HV121" s="71"/>
      <c r="HW121" s="71"/>
      <c r="HX121" s="71"/>
      <c r="HY121" s="71"/>
      <c r="HZ121" s="71"/>
      <c r="IA121" s="71"/>
      <c r="IB121" s="71"/>
      <c r="IC121" s="71"/>
      <c r="ID121" s="71"/>
      <c r="IE121" s="71"/>
      <c r="IF121" s="71"/>
      <c r="IG121" s="71"/>
      <c r="IH121" s="71"/>
      <c r="II121" s="71"/>
      <c r="IJ121" s="71"/>
      <c r="IK121" s="71"/>
      <c r="IL121" s="71"/>
      <c r="IM121" s="71"/>
      <c r="IN121" s="71"/>
      <c r="IO121" s="71"/>
      <c r="IP121" s="71"/>
      <c r="IQ121" s="71"/>
      <c r="IR121" s="71"/>
      <c r="IS121" s="71"/>
      <c r="IT121" s="71"/>
      <c r="IU121" s="71"/>
      <c r="IV121" s="71"/>
      <c r="IW121" s="71"/>
    </row>
    <row r="122" customFormat="false" ht="20.4" hidden="false" customHeight="true" outlineLevel="0" collapsed="false">
      <c r="A122" s="14"/>
      <c r="B122" s="14"/>
      <c r="C122" s="14"/>
      <c r="D122" s="15"/>
      <c r="E122" s="15"/>
      <c r="F122" s="83" t="s">
        <v>624</v>
      </c>
      <c r="G122" s="14"/>
      <c r="H122" s="14"/>
    </row>
    <row r="123" customFormat="false" ht="12.75" hidden="false" customHeight="true" outlineLevel="0" collapsed="false">
      <c r="A123" s="31"/>
      <c r="B123" s="31"/>
      <c r="G123" s="31"/>
      <c r="H123" s="31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3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81" activePane="bottomLeft" state="frozen"/>
      <selection pane="topLeft" activeCell="A1" activeCellId="0" sqref="A1"/>
      <selection pane="bottomLeft" activeCell="E102" activeCellId="0" sqref="E102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1" width="6.85"/>
    <col collapsed="false" customWidth="true" hidden="false" outlineLevel="0" max="3" min="3" style="61" width="5.85"/>
    <col collapsed="false" customWidth="true" hidden="false" outlineLevel="0" max="5" min="4" style="32" width="5.85"/>
    <col collapsed="false" customWidth="true" hidden="false" outlineLevel="0" max="6" min="6" style="31" width="136.13"/>
    <col collapsed="false" customWidth="true" hidden="false" outlineLevel="0" max="7" min="7" style="62" width="13.28"/>
    <col collapsed="false" customWidth="true" hidden="false" outlineLevel="0" max="8" min="8" style="61" width="18.85"/>
    <col collapsed="false" customWidth="false" hidden="false" outlineLevel="0" max="257" min="9" style="6" width="11.99"/>
  </cols>
  <sheetData>
    <row r="1" customFormat="false" ht="12.6" hidden="false" customHeight="true" outlineLevel="0" collapsed="false">
      <c r="A1" s="82"/>
      <c r="B1" s="82"/>
      <c r="C1" s="82"/>
      <c r="D1" s="82"/>
      <c r="E1" s="82"/>
      <c r="F1" s="82"/>
      <c r="G1" s="75"/>
      <c r="H1" s="34"/>
    </row>
    <row r="2" customFormat="false" ht="24.9" hidden="false" customHeight="true" outlineLevel="0" collapsed="false">
      <c r="A2" s="33"/>
      <c r="B2" s="7" t="s">
        <v>0</v>
      </c>
      <c r="C2" s="33"/>
      <c r="D2" s="35"/>
      <c r="E2" s="35"/>
      <c r="G2" s="75"/>
      <c r="H2" s="34"/>
    </row>
    <row r="3" customFormat="false" ht="12.75" hidden="false" customHeight="true" outlineLevel="0" collapsed="false">
      <c r="A3" s="84" t="s">
        <v>1</v>
      </c>
      <c r="B3" s="84"/>
      <c r="C3" s="85" t="s">
        <v>2</v>
      </c>
      <c r="D3" s="85"/>
      <c r="E3" s="85"/>
      <c r="F3" s="85"/>
      <c r="G3" s="86"/>
      <c r="H3" s="86"/>
    </row>
    <row r="4" customFormat="false" ht="12.75" hidden="false" customHeight="true" outlineLevel="0" collapsed="false">
      <c r="A4" s="84" t="s">
        <v>3</v>
      </c>
      <c r="B4" s="84"/>
      <c r="C4" s="87" t="s">
        <v>4</v>
      </c>
      <c r="D4" s="87"/>
      <c r="E4" s="87"/>
      <c r="F4" s="87"/>
      <c r="G4" s="86"/>
      <c r="H4" s="86"/>
    </row>
    <row r="5" customFormat="false" ht="12.75" hidden="false" customHeight="true" outlineLevel="0" collapsed="false">
      <c r="A5" s="88" t="s">
        <v>5</v>
      </c>
      <c r="B5" s="88" t="s">
        <v>6</v>
      </c>
      <c r="C5" s="89" t="s">
        <v>7</v>
      </c>
      <c r="D5" s="88" t="s">
        <v>8</v>
      </c>
      <c r="E5" s="89" t="s">
        <v>625</v>
      </c>
      <c r="F5" s="89" t="s">
        <v>9</v>
      </c>
      <c r="G5" s="89" t="s">
        <v>10</v>
      </c>
      <c r="H5" s="89" t="s">
        <v>11</v>
      </c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  <c r="IS5" s="90"/>
      <c r="IT5" s="90"/>
      <c r="IU5" s="90"/>
      <c r="IV5" s="90"/>
      <c r="IW5" s="90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67</v>
      </c>
      <c r="G6" s="16" t="s">
        <v>68</v>
      </c>
      <c r="H6" s="14" t="s">
        <v>69</v>
      </c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  <c r="IW6" s="61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/>
      <c r="F7" s="14" t="s">
        <v>71</v>
      </c>
      <c r="G7" s="16" t="s">
        <v>68</v>
      </c>
      <c r="H7" s="14" t="s">
        <v>72</v>
      </c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  <c r="IW7" s="61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/>
      <c r="F8" s="14" t="s">
        <v>73</v>
      </c>
      <c r="G8" s="16" t="s">
        <v>68</v>
      </c>
      <c r="H8" s="14" t="s">
        <v>626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  <c r="IW8" s="61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/>
      <c r="F9" s="14" t="s">
        <v>75</v>
      </c>
      <c r="G9" s="16" t="s">
        <v>68</v>
      </c>
      <c r="H9" s="14" t="s">
        <v>76</v>
      </c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  <c r="IV9" s="61"/>
      <c r="IW9" s="61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355</v>
      </c>
      <c r="G10" s="15"/>
      <c r="H10" s="14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1</v>
      </c>
      <c r="D11" s="15" t="s">
        <v>70</v>
      </c>
      <c r="E11" s="15"/>
      <c r="F11" s="14" t="s">
        <v>627</v>
      </c>
      <c r="G11" s="15"/>
      <c r="H11" s="14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11</v>
      </c>
      <c r="C12" s="14" t="n">
        <v>5</v>
      </c>
      <c r="D12" s="15" t="s">
        <v>12</v>
      </c>
      <c r="E12" s="15" t="s">
        <v>407</v>
      </c>
      <c r="F12" s="14" t="s">
        <v>628</v>
      </c>
      <c r="G12" s="15"/>
      <c r="H12" s="14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16</v>
      </c>
      <c r="C13" s="14" t="n">
        <v>1</v>
      </c>
      <c r="D13" s="15" t="s">
        <v>409</v>
      </c>
      <c r="E13" s="15" t="s">
        <v>407</v>
      </c>
      <c r="F13" s="14" t="s">
        <v>629</v>
      </c>
      <c r="G13" s="15"/>
      <c r="H13" s="1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17</v>
      </c>
      <c r="C14" s="14" t="n">
        <v>1</v>
      </c>
      <c r="D14" s="15" t="s">
        <v>70</v>
      </c>
      <c r="E14" s="15" t="s">
        <v>407</v>
      </c>
      <c r="F14" s="14" t="s">
        <v>630</v>
      </c>
      <c r="G14" s="15"/>
      <c r="H14" s="14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18</v>
      </c>
      <c r="C15" s="14" t="n">
        <v>24</v>
      </c>
      <c r="D15" s="15" t="s">
        <v>77</v>
      </c>
      <c r="E15" s="15" t="s">
        <v>407</v>
      </c>
      <c r="F15" s="14" t="s">
        <v>631</v>
      </c>
      <c r="G15" s="15"/>
      <c r="H15" s="14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42</v>
      </c>
      <c r="C16" s="14" t="n">
        <v>9</v>
      </c>
      <c r="D16" s="15" t="s">
        <v>214</v>
      </c>
      <c r="E16" s="15" t="s">
        <v>407</v>
      </c>
      <c r="F16" s="14" t="s">
        <v>632</v>
      </c>
      <c r="G16" s="15" t="s">
        <v>122</v>
      </c>
      <c r="H16" s="14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51</v>
      </c>
      <c r="C17" s="14" t="n">
        <v>11</v>
      </c>
      <c r="D17" s="15" t="s">
        <v>214</v>
      </c>
      <c r="E17" s="15" t="s">
        <v>407</v>
      </c>
      <c r="F17" s="14" t="s">
        <v>633</v>
      </c>
      <c r="G17" s="15" t="s">
        <v>122</v>
      </c>
      <c r="H17" s="14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62</v>
      </c>
      <c r="C18" s="14" t="n">
        <v>24</v>
      </c>
      <c r="D18" s="15" t="s">
        <v>77</v>
      </c>
      <c r="E18" s="15" t="s">
        <v>407</v>
      </c>
      <c r="F18" s="14" t="s">
        <v>634</v>
      </c>
      <c r="G18" s="15"/>
      <c r="H18" s="14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86</v>
      </c>
      <c r="C19" s="14" t="n">
        <v>9</v>
      </c>
      <c r="D19" s="15" t="s">
        <v>214</v>
      </c>
      <c r="E19" s="15" t="s">
        <v>407</v>
      </c>
      <c r="F19" s="14" t="s">
        <v>635</v>
      </c>
      <c r="G19" s="15" t="s">
        <v>122</v>
      </c>
      <c r="H19" s="14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95</v>
      </c>
      <c r="C20" s="14" t="n">
        <v>11</v>
      </c>
      <c r="D20" s="15" t="s">
        <v>214</v>
      </c>
      <c r="E20" s="15" t="s">
        <v>407</v>
      </c>
      <c r="F20" s="14" t="s">
        <v>636</v>
      </c>
      <c r="G20" s="15" t="s">
        <v>122</v>
      </c>
      <c r="H20" s="14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106</v>
      </c>
      <c r="C21" s="14" t="n">
        <v>24</v>
      </c>
      <c r="D21" s="15" t="s">
        <v>77</v>
      </c>
      <c r="E21" s="15" t="s">
        <v>407</v>
      </c>
      <c r="F21" s="14" t="s">
        <v>637</v>
      </c>
      <c r="G21" s="15"/>
      <c r="H21" s="14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130</v>
      </c>
      <c r="C22" s="14" t="n">
        <v>9</v>
      </c>
      <c r="D22" s="15" t="s">
        <v>214</v>
      </c>
      <c r="E22" s="15" t="s">
        <v>407</v>
      </c>
      <c r="F22" s="14" t="s">
        <v>638</v>
      </c>
      <c r="G22" s="15" t="s">
        <v>122</v>
      </c>
      <c r="H22" s="14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139</v>
      </c>
      <c r="C23" s="14" t="n">
        <v>11</v>
      </c>
      <c r="D23" s="15" t="s">
        <v>214</v>
      </c>
      <c r="E23" s="15" t="s">
        <v>407</v>
      </c>
      <c r="F23" s="14" t="s">
        <v>639</v>
      </c>
      <c r="G23" s="15" t="s">
        <v>122</v>
      </c>
      <c r="H23" s="14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150</v>
      </c>
      <c r="C24" s="14" t="n">
        <v>24</v>
      </c>
      <c r="D24" s="15" t="s">
        <v>77</v>
      </c>
      <c r="E24" s="15" t="s">
        <v>407</v>
      </c>
      <c r="F24" s="14" t="s">
        <v>640</v>
      </c>
      <c r="G24" s="15"/>
      <c r="H24" s="14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174</v>
      </c>
      <c r="C25" s="14" t="n">
        <v>9</v>
      </c>
      <c r="D25" s="15" t="s">
        <v>214</v>
      </c>
      <c r="E25" s="15" t="s">
        <v>407</v>
      </c>
      <c r="F25" s="14" t="s">
        <v>641</v>
      </c>
      <c r="G25" s="15" t="s">
        <v>122</v>
      </c>
      <c r="H25" s="14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183</v>
      </c>
      <c r="C26" s="14" t="n">
        <v>11</v>
      </c>
      <c r="D26" s="15" t="s">
        <v>214</v>
      </c>
      <c r="E26" s="15" t="s">
        <v>407</v>
      </c>
      <c r="F26" s="14" t="s">
        <v>642</v>
      </c>
      <c r="G26" s="15" t="s">
        <v>122</v>
      </c>
      <c r="H26" s="14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194</v>
      </c>
      <c r="C27" s="14" t="n">
        <v>24</v>
      </c>
      <c r="D27" s="15" t="s">
        <v>77</v>
      </c>
      <c r="E27" s="15" t="s">
        <v>407</v>
      </c>
      <c r="F27" s="14" t="s">
        <v>643</v>
      </c>
      <c r="G27" s="15"/>
      <c r="H27" s="14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  <c r="IW27" s="61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218</v>
      </c>
      <c r="C28" s="14" t="n">
        <v>9</v>
      </c>
      <c r="D28" s="15" t="s">
        <v>214</v>
      </c>
      <c r="E28" s="15" t="s">
        <v>407</v>
      </c>
      <c r="F28" s="14" t="s">
        <v>644</v>
      </c>
      <c r="G28" s="15" t="s">
        <v>122</v>
      </c>
      <c r="H28" s="14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  <c r="IW28" s="61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227</v>
      </c>
      <c r="C29" s="14" t="n">
        <v>11</v>
      </c>
      <c r="D29" s="15" t="s">
        <v>214</v>
      </c>
      <c r="E29" s="15" t="s">
        <v>407</v>
      </c>
      <c r="F29" s="14" t="s">
        <v>645</v>
      </c>
      <c r="G29" s="15" t="s">
        <v>122</v>
      </c>
      <c r="H29" s="14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61"/>
      <c r="IS29" s="61"/>
      <c r="IT29" s="61"/>
      <c r="IU29" s="61"/>
      <c r="IV29" s="61"/>
      <c r="IW29" s="61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238</v>
      </c>
      <c r="C30" s="14" t="n">
        <v>24</v>
      </c>
      <c r="D30" s="15" t="s">
        <v>77</v>
      </c>
      <c r="E30" s="15" t="s">
        <v>407</v>
      </c>
      <c r="F30" s="14" t="s">
        <v>646</v>
      </c>
      <c r="G30" s="15"/>
      <c r="H30" s="14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  <c r="IV30" s="61"/>
      <c r="IW30" s="61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262</v>
      </c>
      <c r="C31" s="14" t="n">
        <v>9</v>
      </c>
      <c r="D31" s="15" t="s">
        <v>214</v>
      </c>
      <c r="E31" s="15" t="s">
        <v>407</v>
      </c>
      <c r="F31" s="14" t="s">
        <v>647</v>
      </c>
      <c r="G31" s="15" t="s">
        <v>122</v>
      </c>
      <c r="H31" s="14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  <c r="IW31" s="61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271</v>
      </c>
      <c r="C32" s="14" t="n">
        <v>11</v>
      </c>
      <c r="D32" s="15" t="s">
        <v>214</v>
      </c>
      <c r="E32" s="15" t="s">
        <v>407</v>
      </c>
      <c r="F32" s="14" t="s">
        <v>648</v>
      </c>
      <c r="G32" s="15" t="s">
        <v>122</v>
      </c>
      <c r="H32" s="14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282</v>
      </c>
      <c r="C33" s="14" t="n">
        <v>24</v>
      </c>
      <c r="D33" s="15" t="s">
        <v>77</v>
      </c>
      <c r="E33" s="15" t="s">
        <v>407</v>
      </c>
      <c r="F33" s="14" t="s">
        <v>649</v>
      </c>
      <c r="G33" s="15"/>
      <c r="H33" s="14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306</v>
      </c>
      <c r="C34" s="14" t="n">
        <v>9</v>
      </c>
      <c r="D34" s="15" t="s">
        <v>214</v>
      </c>
      <c r="E34" s="15" t="s">
        <v>407</v>
      </c>
      <c r="F34" s="14" t="s">
        <v>650</v>
      </c>
      <c r="G34" s="15" t="s">
        <v>122</v>
      </c>
      <c r="H34" s="14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61"/>
      <c r="IS34" s="61"/>
      <c r="IT34" s="61"/>
      <c r="IU34" s="61"/>
      <c r="IV34" s="61"/>
      <c r="IW34" s="61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315</v>
      </c>
      <c r="C35" s="14" t="n">
        <v>11</v>
      </c>
      <c r="D35" s="15" t="s">
        <v>214</v>
      </c>
      <c r="E35" s="15" t="s">
        <v>407</v>
      </c>
      <c r="F35" s="14" t="s">
        <v>651</v>
      </c>
      <c r="G35" s="15" t="s">
        <v>122</v>
      </c>
      <c r="H35" s="14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  <c r="IV35" s="61"/>
      <c r="IW35" s="61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326</v>
      </c>
      <c r="C36" s="14" t="n">
        <v>13</v>
      </c>
      <c r="D36" s="15" t="s">
        <v>214</v>
      </c>
      <c r="E36" s="15" t="s">
        <v>407</v>
      </c>
      <c r="F36" s="14" t="s">
        <v>652</v>
      </c>
      <c r="G36" s="15"/>
      <c r="H36" s="14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  <c r="IT36" s="61"/>
      <c r="IU36" s="61"/>
      <c r="IV36" s="61"/>
      <c r="IW36" s="61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339</v>
      </c>
      <c r="C37" s="14" t="n">
        <v>13</v>
      </c>
      <c r="D37" s="15" t="s">
        <v>214</v>
      </c>
      <c r="E37" s="15" t="s">
        <v>407</v>
      </c>
      <c r="F37" s="14" t="s">
        <v>653</v>
      </c>
      <c r="G37" s="15"/>
      <c r="H37" s="14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352</v>
      </c>
      <c r="C38" s="14" t="n">
        <v>13</v>
      </c>
      <c r="D38" s="15" t="s">
        <v>214</v>
      </c>
      <c r="E38" s="15" t="s">
        <v>407</v>
      </c>
      <c r="F38" s="14" t="s">
        <v>654</v>
      </c>
      <c r="G38" s="15"/>
      <c r="H38" s="14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365</v>
      </c>
      <c r="C39" s="14" t="n">
        <v>13</v>
      </c>
      <c r="D39" s="15" t="s">
        <v>214</v>
      </c>
      <c r="E39" s="15" t="s">
        <v>407</v>
      </c>
      <c r="F39" s="14" t="s">
        <v>655</v>
      </c>
      <c r="G39" s="15"/>
      <c r="H39" s="14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61"/>
      <c r="IS39" s="61"/>
      <c r="IT39" s="61"/>
      <c r="IU39" s="61"/>
      <c r="IV39" s="61"/>
      <c r="IW39" s="61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378</v>
      </c>
      <c r="C40" s="14" t="n">
        <v>4</v>
      </c>
      <c r="D40" s="15" t="s">
        <v>70</v>
      </c>
      <c r="E40" s="15" t="s">
        <v>407</v>
      </c>
      <c r="F40" s="14" t="s">
        <v>656</v>
      </c>
      <c r="G40" s="15" t="s">
        <v>122</v>
      </c>
      <c r="H40" s="14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61"/>
      <c r="IS40" s="61"/>
      <c r="IT40" s="61"/>
      <c r="IU40" s="61"/>
      <c r="IV40" s="61"/>
      <c r="IW40" s="61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382</v>
      </c>
      <c r="C41" s="14" t="n">
        <v>4</v>
      </c>
      <c r="D41" s="15" t="s">
        <v>70</v>
      </c>
      <c r="E41" s="15" t="s">
        <v>407</v>
      </c>
      <c r="F41" s="14" t="s">
        <v>657</v>
      </c>
      <c r="G41" s="15" t="s">
        <v>122</v>
      </c>
      <c r="H41" s="14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386</v>
      </c>
      <c r="C42" s="14" t="n">
        <v>4</v>
      </c>
      <c r="D42" s="15" t="s">
        <v>70</v>
      </c>
      <c r="E42" s="15" t="s">
        <v>407</v>
      </c>
      <c r="F42" s="14" t="s">
        <v>658</v>
      </c>
      <c r="G42" s="15" t="s">
        <v>122</v>
      </c>
      <c r="H42" s="14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61"/>
      <c r="IR42" s="61"/>
      <c r="IS42" s="61"/>
      <c r="IT42" s="61"/>
      <c r="IU42" s="61"/>
      <c r="IV42" s="61"/>
      <c r="IW42" s="61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390</v>
      </c>
      <c r="C43" s="14" t="n">
        <v>4</v>
      </c>
      <c r="D43" s="15" t="s">
        <v>70</v>
      </c>
      <c r="E43" s="15" t="s">
        <v>407</v>
      </c>
      <c r="F43" s="14" t="s">
        <v>659</v>
      </c>
      <c r="G43" s="15" t="s">
        <v>122</v>
      </c>
      <c r="H43" s="14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394</v>
      </c>
      <c r="C44" s="14" t="n">
        <v>4</v>
      </c>
      <c r="D44" s="15" t="s">
        <v>70</v>
      </c>
      <c r="E44" s="15" t="s">
        <v>407</v>
      </c>
      <c r="F44" s="14" t="s">
        <v>660</v>
      </c>
      <c r="G44" s="15" t="s">
        <v>122</v>
      </c>
      <c r="H44" s="14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61"/>
      <c r="IS44" s="61"/>
      <c r="IT44" s="61"/>
      <c r="IU44" s="61"/>
      <c r="IV44" s="61"/>
      <c r="IW44" s="61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398</v>
      </c>
      <c r="C45" s="14" t="n">
        <v>13</v>
      </c>
      <c r="D45" s="15" t="s">
        <v>214</v>
      </c>
      <c r="E45" s="15" t="s">
        <v>407</v>
      </c>
      <c r="F45" s="14" t="s">
        <v>661</v>
      </c>
      <c r="G45" s="15"/>
      <c r="H45" s="14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61"/>
      <c r="IR45" s="61"/>
      <c r="IS45" s="61"/>
      <c r="IT45" s="61"/>
      <c r="IU45" s="61"/>
      <c r="IV45" s="61"/>
      <c r="IW45" s="61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411</v>
      </c>
      <c r="C46" s="14" t="n">
        <v>13</v>
      </c>
      <c r="D46" s="15" t="s">
        <v>214</v>
      </c>
      <c r="E46" s="15" t="s">
        <v>407</v>
      </c>
      <c r="F46" s="14" t="s">
        <v>662</v>
      </c>
      <c r="G46" s="15"/>
      <c r="H46" s="14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1"/>
      <c r="IA46" s="61"/>
      <c r="IB46" s="61"/>
      <c r="IC46" s="61"/>
      <c r="ID46" s="61"/>
      <c r="IE46" s="61"/>
      <c r="IF46" s="61"/>
      <c r="IG46" s="61"/>
      <c r="IH46" s="61"/>
      <c r="II46" s="61"/>
      <c r="IJ46" s="61"/>
      <c r="IK46" s="61"/>
      <c r="IL46" s="61"/>
      <c r="IM46" s="61"/>
      <c r="IN46" s="61"/>
      <c r="IO46" s="61"/>
      <c r="IP46" s="61"/>
      <c r="IQ46" s="61"/>
      <c r="IR46" s="61"/>
      <c r="IS46" s="61"/>
      <c r="IT46" s="61"/>
      <c r="IU46" s="61"/>
      <c r="IV46" s="61"/>
      <c r="IW46" s="61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424</v>
      </c>
      <c r="C47" s="14" t="n">
        <v>13</v>
      </c>
      <c r="D47" s="15" t="s">
        <v>214</v>
      </c>
      <c r="E47" s="15" t="s">
        <v>407</v>
      </c>
      <c r="F47" s="14" t="s">
        <v>663</v>
      </c>
      <c r="G47" s="15"/>
      <c r="H47" s="14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61"/>
      <c r="IM47" s="61"/>
      <c r="IN47" s="61"/>
      <c r="IO47" s="61"/>
      <c r="IP47" s="61"/>
      <c r="IQ47" s="61"/>
      <c r="IR47" s="61"/>
      <c r="IS47" s="61"/>
      <c r="IT47" s="61"/>
      <c r="IU47" s="61"/>
      <c r="IV47" s="61"/>
      <c r="IW47" s="61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437</v>
      </c>
      <c r="C48" s="14" t="n">
        <v>13</v>
      </c>
      <c r="D48" s="15" t="s">
        <v>214</v>
      </c>
      <c r="E48" s="15" t="s">
        <v>407</v>
      </c>
      <c r="F48" s="14" t="s">
        <v>664</v>
      </c>
      <c r="G48" s="15"/>
      <c r="H48" s="14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  <c r="IQ48" s="61"/>
      <c r="IR48" s="61"/>
      <c r="IS48" s="61"/>
      <c r="IT48" s="61"/>
      <c r="IU48" s="61"/>
      <c r="IV48" s="61"/>
      <c r="IW48" s="61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450</v>
      </c>
      <c r="C49" s="14" t="n">
        <v>13</v>
      </c>
      <c r="D49" s="15" t="s">
        <v>214</v>
      </c>
      <c r="E49" s="15" t="s">
        <v>407</v>
      </c>
      <c r="F49" s="14" t="s">
        <v>665</v>
      </c>
      <c r="G49" s="15"/>
      <c r="H49" s="14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  <c r="IQ49" s="61"/>
      <c r="IR49" s="61"/>
      <c r="IS49" s="61"/>
      <c r="IT49" s="61"/>
      <c r="IU49" s="61"/>
      <c r="IV49" s="61"/>
      <c r="IW49" s="61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463</v>
      </c>
      <c r="C50" s="14" t="n">
        <v>13</v>
      </c>
      <c r="D50" s="15" t="s">
        <v>214</v>
      </c>
      <c r="E50" s="15" t="s">
        <v>407</v>
      </c>
      <c r="F50" s="14" t="s">
        <v>666</v>
      </c>
      <c r="G50" s="15"/>
      <c r="H50" s="14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1"/>
      <c r="HX50" s="61"/>
      <c r="HY50" s="61"/>
      <c r="HZ50" s="61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1"/>
      <c r="IP50" s="61"/>
      <c r="IQ50" s="61"/>
      <c r="IR50" s="61"/>
      <c r="IS50" s="61"/>
      <c r="IT50" s="61"/>
      <c r="IU50" s="61"/>
      <c r="IV50" s="61"/>
      <c r="IW50" s="61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476</v>
      </c>
      <c r="C51" s="14" t="n">
        <v>13</v>
      </c>
      <c r="D51" s="15" t="s">
        <v>214</v>
      </c>
      <c r="E51" s="15" t="s">
        <v>407</v>
      </c>
      <c r="F51" s="14" t="s">
        <v>667</v>
      </c>
      <c r="G51" s="15"/>
      <c r="H51" s="14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61"/>
      <c r="IR51" s="61"/>
      <c r="IS51" s="61"/>
      <c r="IT51" s="61"/>
      <c r="IU51" s="61"/>
      <c r="IV51" s="61"/>
      <c r="IW51" s="61"/>
    </row>
    <row r="52" customFormat="false" ht="12" hidden="false" customHeight="true" outlineLevel="0" collapsed="false">
      <c r="A52" s="14" t="n">
        <f aca="false">A51+1</f>
        <v>47</v>
      </c>
      <c r="B52" s="14" t="n">
        <f aca="false">C51+B51</f>
        <v>489</v>
      </c>
      <c r="C52" s="14" t="n">
        <v>13</v>
      </c>
      <c r="D52" s="15" t="s">
        <v>214</v>
      </c>
      <c r="E52" s="15" t="s">
        <v>407</v>
      </c>
      <c r="F52" s="14" t="s">
        <v>668</v>
      </c>
      <c r="G52" s="15"/>
      <c r="H52" s="14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61"/>
      <c r="IS52" s="61"/>
      <c r="IT52" s="61"/>
      <c r="IU52" s="61"/>
      <c r="IV52" s="61"/>
      <c r="IW52" s="61"/>
    </row>
    <row r="53" customFormat="false" ht="12" hidden="false" customHeight="true" outlineLevel="0" collapsed="false">
      <c r="A53" s="14" t="n">
        <f aca="false">A52+1</f>
        <v>48</v>
      </c>
      <c r="B53" s="14" t="n">
        <f aca="false">C52+B52</f>
        <v>502</v>
      </c>
      <c r="C53" s="14" t="n">
        <v>5</v>
      </c>
      <c r="D53" s="15" t="s">
        <v>12</v>
      </c>
      <c r="E53" s="15" t="s">
        <v>407</v>
      </c>
      <c r="F53" s="14" t="s">
        <v>669</v>
      </c>
      <c r="G53" s="15"/>
      <c r="H53" s="14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61"/>
      <c r="IM53" s="61"/>
      <c r="IN53" s="61"/>
      <c r="IO53" s="61"/>
      <c r="IP53" s="61"/>
      <c r="IQ53" s="61"/>
      <c r="IR53" s="61"/>
      <c r="IS53" s="61"/>
      <c r="IT53" s="61"/>
      <c r="IU53" s="61"/>
      <c r="IV53" s="61"/>
      <c r="IW53" s="61"/>
    </row>
    <row r="54" customFormat="false" ht="12" hidden="false" customHeight="true" outlineLevel="0" collapsed="false">
      <c r="A54" s="14" t="n">
        <f aca="false">A53+1</f>
        <v>49</v>
      </c>
      <c r="B54" s="14" t="n">
        <f aca="false">C53+B53</f>
        <v>507</v>
      </c>
      <c r="C54" s="14" t="n">
        <v>1</v>
      </c>
      <c r="D54" s="15" t="s">
        <v>409</v>
      </c>
      <c r="E54" s="15" t="s">
        <v>407</v>
      </c>
      <c r="F54" s="14" t="s">
        <v>670</v>
      </c>
      <c r="G54" s="14"/>
      <c r="H54" s="14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61"/>
      <c r="IR54" s="61"/>
      <c r="IS54" s="61"/>
      <c r="IT54" s="61"/>
      <c r="IU54" s="61"/>
      <c r="IV54" s="61"/>
      <c r="IW54" s="61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508</v>
      </c>
      <c r="C55" s="14" t="n">
        <v>1</v>
      </c>
      <c r="D55" s="15" t="s">
        <v>70</v>
      </c>
      <c r="E55" s="15" t="s">
        <v>407</v>
      </c>
      <c r="F55" s="14" t="s">
        <v>671</v>
      </c>
      <c r="G55" s="15"/>
      <c r="H55" s="14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509</v>
      </c>
      <c r="C56" s="14" t="n">
        <v>24</v>
      </c>
      <c r="D56" s="15" t="s">
        <v>77</v>
      </c>
      <c r="E56" s="15" t="s">
        <v>407</v>
      </c>
      <c r="F56" s="14" t="s">
        <v>672</v>
      </c>
      <c r="G56" s="15"/>
      <c r="H56" s="14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533</v>
      </c>
      <c r="C57" s="14" t="n">
        <v>9</v>
      </c>
      <c r="D57" s="15" t="s">
        <v>214</v>
      </c>
      <c r="E57" s="15" t="s">
        <v>407</v>
      </c>
      <c r="F57" s="14" t="s">
        <v>673</v>
      </c>
      <c r="G57" s="15" t="s">
        <v>122</v>
      </c>
      <c r="H57" s="14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542</v>
      </c>
      <c r="C58" s="14" t="n">
        <v>11</v>
      </c>
      <c r="D58" s="15" t="s">
        <v>214</v>
      </c>
      <c r="E58" s="15" t="s">
        <v>407</v>
      </c>
      <c r="F58" s="14" t="s">
        <v>674</v>
      </c>
      <c r="G58" s="15" t="s">
        <v>122</v>
      </c>
      <c r="H58" s="14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  <c r="IQ58" s="61"/>
      <c r="IR58" s="61"/>
      <c r="IS58" s="61"/>
      <c r="IT58" s="61"/>
      <c r="IU58" s="61"/>
      <c r="IV58" s="61"/>
      <c r="IW58" s="61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553</v>
      </c>
      <c r="C59" s="14" t="n">
        <v>24</v>
      </c>
      <c r="D59" s="15" t="s">
        <v>77</v>
      </c>
      <c r="E59" s="15" t="s">
        <v>407</v>
      </c>
      <c r="F59" s="14" t="s">
        <v>675</v>
      </c>
      <c r="G59" s="15"/>
      <c r="H59" s="14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  <c r="IU59" s="61"/>
      <c r="IV59" s="61"/>
      <c r="IW59" s="61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577</v>
      </c>
      <c r="C60" s="14" t="n">
        <v>9</v>
      </c>
      <c r="D60" s="15" t="s">
        <v>214</v>
      </c>
      <c r="E60" s="15" t="s">
        <v>407</v>
      </c>
      <c r="F60" s="14" t="s">
        <v>676</v>
      </c>
      <c r="G60" s="15" t="s">
        <v>122</v>
      </c>
      <c r="H60" s="14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  <c r="IU60" s="61"/>
      <c r="IV60" s="61"/>
      <c r="IW60" s="61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586</v>
      </c>
      <c r="C61" s="14" t="n">
        <v>11</v>
      </c>
      <c r="D61" s="15" t="s">
        <v>214</v>
      </c>
      <c r="E61" s="15" t="s">
        <v>407</v>
      </c>
      <c r="F61" s="14" t="s">
        <v>677</v>
      </c>
      <c r="G61" s="15" t="s">
        <v>122</v>
      </c>
      <c r="H61" s="14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  <c r="IQ61" s="61"/>
      <c r="IR61" s="61"/>
      <c r="IS61" s="61"/>
      <c r="IT61" s="61"/>
      <c r="IU61" s="61"/>
      <c r="IV61" s="61"/>
      <c r="IW61" s="61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597</v>
      </c>
      <c r="C62" s="14" t="n">
        <v>24</v>
      </c>
      <c r="D62" s="15" t="s">
        <v>77</v>
      </c>
      <c r="E62" s="15" t="s">
        <v>407</v>
      </c>
      <c r="F62" s="14" t="s">
        <v>678</v>
      </c>
      <c r="G62" s="15"/>
      <c r="H62" s="14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  <c r="IQ62" s="61"/>
      <c r="IR62" s="61"/>
      <c r="IS62" s="61"/>
      <c r="IT62" s="61"/>
      <c r="IU62" s="61"/>
      <c r="IV62" s="61"/>
      <c r="IW62" s="61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621</v>
      </c>
      <c r="C63" s="14" t="n">
        <v>9</v>
      </c>
      <c r="D63" s="15" t="s">
        <v>214</v>
      </c>
      <c r="E63" s="15" t="s">
        <v>407</v>
      </c>
      <c r="F63" s="14" t="s">
        <v>679</v>
      </c>
      <c r="G63" s="15" t="s">
        <v>122</v>
      </c>
      <c r="H63" s="14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  <c r="IU63" s="61"/>
      <c r="IV63" s="61"/>
      <c r="IW63" s="61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630</v>
      </c>
      <c r="C64" s="14" t="n">
        <v>11</v>
      </c>
      <c r="D64" s="15" t="s">
        <v>214</v>
      </c>
      <c r="E64" s="15" t="s">
        <v>407</v>
      </c>
      <c r="F64" s="14" t="s">
        <v>680</v>
      </c>
      <c r="G64" s="15" t="s">
        <v>122</v>
      </c>
      <c r="H64" s="14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  <c r="IP64" s="61"/>
      <c r="IQ64" s="61"/>
      <c r="IR64" s="61"/>
      <c r="IS64" s="61"/>
      <c r="IT64" s="61"/>
      <c r="IU64" s="61"/>
      <c r="IV64" s="61"/>
      <c r="IW64" s="61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641</v>
      </c>
      <c r="C65" s="14" t="n">
        <v>24</v>
      </c>
      <c r="D65" s="15" t="s">
        <v>77</v>
      </c>
      <c r="E65" s="15" t="s">
        <v>407</v>
      </c>
      <c r="F65" s="14" t="s">
        <v>681</v>
      </c>
      <c r="G65" s="15"/>
      <c r="H65" s="14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  <c r="HV65" s="61"/>
      <c r="HW65" s="61"/>
      <c r="HX65" s="61"/>
      <c r="HY65" s="61"/>
      <c r="HZ65" s="61"/>
      <c r="IA65" s="61"/>
      <c r="IB65" s="61"/>
      <c r="IC65" s="61"/>
      <c r="ID65" s="61"/>
      <c r="IE65" s="61"/>
      <c r="IF65" s="61"/>
      <c r="IG65" s="61"/>
      <c r="IH65" s="61"/>
      <c r="II65" s="61"/>
      <c r="IJ65" s="61"/>
      <c r="IK65" s="61"/>
      <c r="IL65" s="61"/>
      <c r="IM65" s="61"/>
      <c r="IN65" s="61"/>
      <c r="IO65" s="61"/>
      <c r="IP65" s="61"/>
      <c r="IQ65" s="61"/>
      <c r="IR65" s="61"/>
      <c r="IS65" s="61"/>
      <c r="IT65" s="61"/>
      <c r="IU65" s="61"/>
      <c r="IV65" s="61"/>
      <c r="IW65" s="61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665</v>
      </c>
      <c r="C66" s="14" t="n">
        <v>9</v>
      </c>
      <c r="D66" s="15" t="s">
        <v>214</v>
      </c>
      <c r="E66" s="15" t="s">
        <v>407</v>
      </c>
      <c r="F66" s="14" t="s">
        <v>682</v>
      </c>
      <c r="G66" s="15" t="s">
        <v>122</v>
      </c>
      <c r="H66" s="14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61"/>
      <c r="HX66" s="61"/>
      <c r="HY66" s="61"/>
      <c r="HZ66" s="61"/>
      <c r="IA66" s="61"/>
      <c r="IB66" s="61"/>
      <c r="IC66" s="61"/>
      <c r="ID66" s="61"/>
      <c r="IE66" s="61"/>
      <c r="IF66" s="61"/>
      <c r="IG66" s="61"/>
      <c r="IH66" s="61"/>
      <c r="II66" s="61"/>
      <c r="IJ66" s="61"/>
      <c r="IK66" s="61"/>
      <c r="IL66" s="61"/>
      <c r="IM66" s="61"/>
      <c r="IN66" s="61"/>
      <c r="IO66" s="61"/>
      <c r="IP66" s="61"/>
      <c r="IQ66" s="61"/>
      <c r="IR66" s="61"/>
      <c r="IS66" s="61"/>
      <c r="IT66" s="61"/>
      <c r="IU66" s="61"/>
      <c r="IV66" s="61"/>
      <c r="IW66" s="61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674</v>
      </c>
      <c r="C67" s="14" t="n">
        <v>11</v>
      </c>
      <c r="D67" s="15" t="s">
        <v>214</v>
      </c>
      <c r="E67" s="15" t="s">
        <v>407</v>
      </c>
      <c r="F67" s="14" t="s">
        <v>683</v>
      </c>
      <c r="G67" s="15" t="s">
        <v>122</v>
      </c>
      <c r="H67" s="14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  <c r="IW67" s="61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685</v>
      </c>
      <c r="C68" s="14" t="n">
        <v>24</v>
      </c>
      <c r="D68" s="15" t="s">
        <v>77</v>
      </c>
      <c r="E68" s="15" t="s">
        <v>407</v>
      </c>
      <c r="F68" s="14" t="s">
        <v>684</v>
      </c>
      <c r="G68" s="15"/>
      <c r="H68" s="14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  <c r="IW68" s="61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709</v>
      </c>
      <c r="C69" s="14" t="n">
        <v>9</v>
      </c>
      <c r="D69" s="15" t="s">
        <v>214</v>
      </c>
      <c r="E69" s="15" t="s">
        <v>407</v>
      </c>
      <c r="F69" s="14" t="s">
        <v>685</v>
      </c>
      <c r="G69" s="15" t="s">
        <v>122</v>
      </c>
      <c r="H69" s="14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  <c r="IV69" s="61"/>
      <c r="IW69" s="61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718</v>
      </c>
      <c r="C70" s="14" t="n">
        <v>11</v>
      </c>
      <c r="D70" s="15" t="s">
        <v>214</v>
      </c>
      <c r="E70" s="15" t="s">
        <v>407</v>
      </c>
      <c r="F70" s="14" t="s">
        <v>686</v>
      </c>
      <c r="G70" s="15" t="s">
        <v>122</v>
      </c>
      <c r="H70" s="14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729</v>
      </c>
      <c r="C71" s="14" t="n">
        <v>24</v>
      </c>
      <c r="D71" s="15" t="s">
        <v>77</v>
      </c>
      <c r="E71" s="15" t="s">
        <v>407</v>
      </c>
      <c r="F71" s="14" t="s">
        <v>687</v>
      </c>
      <c r="G71" s="15"/>
      <c r="H71" s="14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753</v>
      </c>
      <c r="C72" s="14" t="n">
        <v>9</v>
      </c>
      <c r="D72" s="15" t="s">
        <v>214</v>
      </c>
      <c r="E72" s="15" t="s">
        <v>407</v>
      </c>
      <c r="F72" s="14" t="s">
        <v>688</v>
      </c>
      <c r="G72" s="15" t="s">
        <v>122</v>
      </c>
      <c r="H72" s="14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762</v>
      </c>
      <c r="C73" s="14" t="n">
        <v>11</v>
      </c>
      <c r="D73" s="15" t="s">
        <v>214</v>
      </c>
      <c r="E73" s="15" t="s">
        <v>407</v>
      </c>
      <c r="F73" s="14" t="s">
        <v>689</v>
      </c>
      <c r="G73" s="15" t="s">
        <v>122</v>
      </c>
      <c r="H73" s="14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  <c r="IP73" s="61"/>
      <c r="IQ73" s="61"/>
      <c r="IR73" s="61"/>
      <c r="IS73" s="61"/>
      <c r="IT73" s="61"/>
      <c r="IU73" s="61"/>
      <c r="IV73" s="61"/>
      <c r="IW73" s="61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773</v>
      </c>
      <c r="C74" s="14" t="n">
        <v>24</v>
      </c>
      <c r="D74" s="15" t="s">
        <v>77</v>
      </c>
      <c r="E74" s="15" t="s">
        <v>407</v>
      </c>
      <c r="F74" s="14" t="s">
        <v>690</v>
      </c>
      <c r="G74" s="15"/>
      <c r="H74" s="14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 s="61"/>
      <c r="IR74" s="61"/>
      <c r="IS74" s="61"/>
      <c r="IT74" s="61"/>
      <c r="IU74" s="61"/>
      <c r="IV74" s="61"/>
      <c r="IW74" s="61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797</v>
      </c>
      <c r="C75" s="14" t="n">
        <v>9</v>
      </c>
      <c r="D75" s="15" t="s">
        <v>214</v>
      </c>
      <c r="E75" s="15" t="s">
        <v>407</v>
      </c>
      <c r="F75" s="14" t="s">
        <v>691</v>
      </c>
      <c r="G75" s="15" t="s">
        <v>122</v>
      </c>
      <c r="H75" s="14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806</v>
      </c>
      <c r="C76" s="14" t="n">
        <v>11</v>
      </c>
      <c r="D76" s="15" t="s">
        <v>214</v>
      </c>
      <c r="E76" s="15" t="s">
        <v>407</v>
      </c>
      <c r="F76" s="14" t="s">
        <v>692</v>
      </c>
      <c r="G76" s="15" t="s">
        <v>122</v>
      </c>
      <c r="H76" s="14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1"/>
      <c r="DR76" s="61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1"/>
      <c r="EG76" s="61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1"/>
      <c r="FK76" s="61"/>
      <c r="FL76" s="61"/>
      <c r="FM76" s="61"/>
      <c r="FN76" s="61"/>
      <c r="FO76" s="61"/>
      <c r="FP76" s="61"/>
      <c r="FQ76" s="61"/>
      <c r="FR76" s="61"/>
      <c r="FS76" s="61"/>
      <c r="FT76" s="61"/>
      <c r="FU76" s="61"/>
      <c r="FV76" s="61"/>
      <c r="FW76" s="61"/>
      <c r="FX76" s="61"/>
      <c r="FY76" s="61"/>
      <c r="FZ76" s="61"/>
      <c r="GA76" s="61"/>
      <c r="GB76" s="61"/>
      <c r="GC76" s="61"/>
      <c r="GD76" s="61"/>
      <c r="GE76" s="61"/>
      <c r="GF76" s="61"/>
      <c r="GG76" s="61"/>
      <c r="GH76" s="61"/>
      <c r="GI76" s="61"/>
      <c r="GJ76" s="61"/>
      <c r="GK76" s="61"/>
      <c r="GL76" s="61"/>
      <c r="GM76" s="61"/>
      <c r="GN76" s="61"/>
      <c r="GO76" s="61"/>
      <c r="GP76" s="61"/>
      <c r="GQ76" s="61"/>
      <c r="GR76" s="61"/>
      <c r="GS76" s="61"/>
      <c r="GT76" s="61"/>
      <c r="GU76" s="61"/>
      <c r="GV76" s="61"/>
      <c r="GW76" s="61"/>
      <c r="GX76" s="61"/>
      <c r="GY76" s="61"/>
      <c r="GZ76" s="61"/>
      <c r="HA76" s="61"/>
      <c r="HB76" s="61"/>
      <c r="HC76" s="61"/>
      <c r="HD76" s="61"/>
      <c r="HE76" s="61"/>
      <c r="HF76" s="61"/>
      <c r="HG76" s="61"/>
      <c r="HH76" s="61"/>
      <c r="HI76" s="61"/>
      <c r="HJ76" s="61"/>
      <c r="HK76" s="61"/>
      <c r="HL76" s="61"/>
      <c r="HM76" s="61"/>
      <c r="HN76" s="61"/>
      <c r="HO76" s="61"/>
      <c r="HP76" s="61"/>
      <c r="HQ76" s="61"/>
      <c r="HR76" s="61"/>
      <c r="HS76" s="61"/>
      <c r="HT76" s="61"/>
      <c r="HU76" s="61"/>
      <c r="HV76" s="61"/>
      <c r="HW76" s="61"/>
      <c r="HX76" s="61"/>
      <c r="HY76" s="61"/>
      <c r="HZ76" s="61"/>
      <c r="IA76" s="61"/>
      <c r="IB76" s="61"/>
      <c r="IC76" s="61"/>
      <c r="ID76" s="61"/>
      <c r="IE76" s="61"/>
      <c r="IF76" s="61"/>
      <c r="IG76" s="61"/>
      <c r="IH76" s="61"/>
      <c r="II76" s="61"/>
      <c r="IJ76" s="61"/>
      <c r="IK76" s="61"/>
      <c r="IL76" s="61"/>
      <c r="IM76" s="61"/>
      <c r="IN76" s="61"/>
      <c r="IO76" s="61"/>
      <c r="IP76" s="61"/>
      <c r="IQ76" s="61"/>
      <c r="IR76" s="61"/>
      <c r="IS76" s="61"/>
      <c r="IT76" s="61"/>
      <c r="IU76" s="61"/>
      <c r="IV76" s="61"/>
      <c r="IW76" s="61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817</v>
      </c>
      <c r="C77" s="14" t="n">
        <v>13</v>
      </c>
      <c r="D77" s="15" t="s">
        <v>214</v>
      </c>
      <c r="E77" s="15" t="s">
        <v>407</v>
      </c>
      <c r="F77" s="14" t="s">
        <v>693</v>
      </c>
      <c r="G77" s="15"/>
      <c r="H77" s="14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830</v>
      </c>
      <c r="C78" s="14" t="n">
        <v>13</v>
      </c>
      <c r="D78" s="15" t="s">
        <v>214</v>
      </c>
      <c r="E78" s="15" t="s">
        <v>407</v>
      </c>
      <c r="F78" s="14" t="s">
        <v>694</v>
      </c>
      <c r="G78" s="15"/>
      <c r="H78" s="14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1"/>
      <c r="FM78" s="61"/>
      <c r="FN78" s="61"/>
      <c r="FO78" s="61"/>
      <c r="FP78" s="61"/>
      <c r="FQ78" s="61"/>
      <c r="FR78" s="61"/>
      <c r="FS78" s="61"/>
      <c r="FT78" s="61"/>
      <c r="FU78" s="61"/>
      <c r="FV78" s="61"/>
      <c r="FW78" s="61"/>
      <c r="FX78" s="61"/>
      <c r="FY78" s="61"/>
      <c r="FZ78" s="61"/>
      <c r="GA78" s="61"/>
      <c r="GB78" s="61"/>
      <c r="GC78" s="61"/>
      <c r="GD78" s="61"/>
      <c r="GE78" s="61"/>
      <c r="GF78" s="61"/>
      <c r="GG78" s="61"/>
      <c r="GH78" s="61"/>
      <c r="GI78" s="61"/>
      <c r="GJ78" s="61"/>
      <c r="GK78" s="61"/>
      <c r="GL78" s="61"/>
      <c r="GM78" s="61"/>
      <c r="GN78" s="61"/>
      <c r="GO78" s="61"/>
      <c r="GP78" s="61"/>
      <c r="GQ78" s="61"/>
      <c r="GR78" s="61"/>
      <c r="GS78" s="61"/>
      <c r="GT78" s="61"/>
      <c r="GU78" s="61"/>
      <c r="GV78" s="61"/>
      <c r="GW78" s="61"/>
      <c r="GX78" s="61"/>
      <c r="GY78" s="61"/>
      <c r="GZ78" s="61"/>
      <c r="HA78" s="61"/>
      <c r="HB78" s="61"/>
      <c r="HC78" s="61"/>
      <c r="HD78" s="61"/>
      <c r="HE78" s="61"/>
      <c r="HF78" s="61"/>
      <c r="HG78" s="61"/>
      <c r="HH78" s="61"/>
      <c r="HI78" s="61"/>
      <c r="HJ78" s="61"/>
      <c r="HK78" s="61"/>
      <c r="HL78" s="61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61"/>
      <c r="HX78" s="61"/>
      <c r="HY78" s="61"/>
      <c r="HZ78" s="61"/>
      <c r="IA78" s="61"/>
      <c r="IB78" s="61"/>
      <c r="IC78" s="61"/>
      <c r="ID78" s="61"/>
      <c r="IE78" s="61"/>
      <c r="IF78" s="61"/>
      <c r="IG78" s="61"/>
      <c r="IH78" s="61"/>
      <c r="II78" s="61"/>
      <c r="IJ78" s="61"/>
      <c r="IK78" s="61"/>
      <c r="IL78" s="61"/>
      <c r="IM78" s="61"/>
      <c r="IN78" s="61"/>
      <c r="IO78" s="61"/>
      <c r="IP78" s="61"/>
      <c r="IQ78" s="61"/>
      <c r="IR78" s="61"/>
      <c r="IS78" s="61"/>
      <c r="IT78" s="61"/>
      <c r="IU78" s="61"/>
      <c r="IV78" s="61"/>
      <c r="IW78" s="61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843</v>
      </c>
      <c r="C79" s="14" t="n">
        <v>13</v>
      </c>
      <c r="D79" s="15" t="s">
        <v>214</v>
      </c>
      <c r="E79" s="15" t="s">
        <v>407</v>
      </c>
      <c r="F79" s="14" t="s">
        <v>695</v>
      </c>
      <c r="G79" s="15"/>
      <c r="H79" s="14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1"/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1"/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1"/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1"/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61"/>
      <c r="HX79" s="61"/>
      <c r="HY79" s="61"/>
      <c r="HZ79" s="61"/>
      <c r="IA79" s="61"/>
      <c r="IB79" s="61"/>
      <c r="IC79" s="61"/>
      <c r="ID79" s="61"/>
      <c r="IE79" s="61"/>
      <c r="IF79" s="61"/>
      <c r="IG79" s="61"/>
      <c r="IH79" s="61"/>
      <c r="II79" s="61"/>
      <c r="IJ79" s="61"/>
      <c r="IK79" s="61"/>
      <c r="IL79" s="61"/>
      <c r="IM79" s="61"/>
      <c r="IN79" s="61"/>
      <c r="IO79" s="61"/>
      <c r="IP79" s="61"/>
      <c r="IQ79" s="61"/>
      <c r="IR79" s="61"/>
      <c r="IS79" s="61"/>
      <c r="IT79" s="61"/>
      <c r="IU79" s="61"/>
      <c r="IV79" s="61"/>
      <c r="IW79" s="61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856</v>
      </c>
      <c r="C80" s="14" t="n">
        <v>13</v>
      </c>
      <c r="D80" s="15" t="s">
        <v>214</v>
      </c>
      <c r="E80" s="15" t="s">
        <v>407</v>
      </c>
      <c r="F80" s="14" t="s">
        <v>696</v>
      </c>
      <c r="G80" s="15"/>
      <c r="H80" s="14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869</v>
      </c>
      <c r="C81" s="14" t="n">
        <v>4</v>
      </c>
      <c r="D81" s="15" t="s">
        <v>70</v>
      </c>
      <c r="E81" s="15" t="s">
        <v>407</v>
      </c>
      <c r="F81" s="14" t="s">
        <v>697</v>
      </c>
      <c r="G81" s="15" t="s">
        <v>122</v>
      </c>
      <c r="H81" s="14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873</v>
      </c>
      <c r="C82" s="14" t="n">
        <v>4</v>
      </c>
      <c r="D82" s="15" t="s">
        <v>70</v>
      </c>
      <c r="E82" s="15" t="s">
        <v>407</v>
      </c>
      <c r="F82" s="14" t="s">
        <v>698</v>
      </c>
      <c r="G82" s="15" t="s">
        <v>122</v>
      </c>
      <c r="H82" s="14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877</v>
      </c>
      <c r="C83" s="14" t="n">
        <v>4</v>
      </c>
      <c r="D83" s="15" t="s">
        <v>70</v>
      </c>
      <c r="E83" s="15" t="s">
        <v>407</v>
      </c>
      <c r="F83" s="14" t="s">
        <v>699</v>
      </c>
      <c r="G83" s="15" t="s">
        <v>122</v>
      </c>
      <c r="H83" s="14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881</v>
      </c>
      <c r="C84" s="14" t="n">
        <v>4</v>
      </c>
      <c r="D84" s="15" t="s">
        <v>70</v>
      </c>
      <c r="E84" s="15" t="s">
        <v>407</v>
      </c>
      <c r="F84" s="14" t="s">
        <v>700</v>
      </c>
      <c r="G84" s="15" t="s">
        <v>122</v>
      </c>
      <c r="H84" s="14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885</v>
      </c>
      <c r="C85" s="14" t="n">
        <v>4</v>
      </c>
      <c r="D85" s="15" t="s">
        <v>70</v>
      </c>
      <c r="E85" s="15" t="s">
        <v>407</v>
      </c>
      <c r="F85" s="14" t="s">
        <v>701</v>
      </c>
      <c r="G85" s="15" t="s">
        <v>122</v>
      </c>
      <c r="H85" s="14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889</v>
      </c>
      <c r="C86" s="14" t="n">
        <v>13</v>
      </c>
      <c r="D86" s="15" t="s">
        <v>214</v>
      </c>
      <c r="E86" s="15" t="s">
        <v>407</v>
      </c>
      <c r="F86" s="14" t="s">
        <v>702</v>
      </c>
      <c r="G86" s="15"/>
      <c r="H86" s="14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61"/>
      <c r="HX86" s="61"/>
      <c r="HY86" s="61"/>
      <c r="HZ86" s="61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1"/>
      <c r="IR86" s="61"/>
      <c r="IS86" s="61"/>
      <c r="IT86" s="61"/>
      <c r="IU86" s="61"/>
      <c r="IV86" s="61"/>
      <c r="IW86" s="61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902</v>
      </c>
      <c r="C87" s="14" t="n">
        <v>13</v>
      </c>
      <c r="D87" s="15" t="s">
        <v>214</v>
      </c>
      <c r="E87" s="15" t="s">
        <v>407</v>
      </c>
      <c r="F87" s="14" t="s">
        <v>703</v>
      </c>
      <c r="G87" s="15"/>
      <c r="H87" s="14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915</v>
      </c>
      <c r="C88" s="14" t="n">
        <v>13</v>
      </c>
      <c r="D88" s="15" t="s">
        <v>214</v>
      </c>
      <c r="E88" s="15" t="s">
        <v>407</v>
      </c>
      <c r="F88" s="14" t="s">
        <v>704</v>
      </c>
      <c r="G88" s="15"/>
      <c r="H88" s="14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928</v>
      </c>
      <c r="C89" s="14" t="n">
        <v>13</v>
      </c>
      <c r="D89" s="15" t="s">
        <v>214</v>
      </c>
      <c r="E89" s="15" t="s">
        <v>407</v>
      </c>
      <c r="F89" s="14" t="s">
        <v>705</v>
      </c>
      <c r="G89" s="15"/>
      <c r="H89" s="14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941</v>
      </c>
      <c r="C90" s="14" t="n">
        <v>13</v>
      </c>
      <c r="D90" s="15" t="s">
        <v>214</v>
      </c>
      <c r="E90" s="15" t="s">
        <v>407</v>
      </c>
      <c r="F90" s="14" t="s">
        <v>706</v>
      </c>
      <c r="G90" s="15"/>
      <c r="H90" s="14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954</v>
      </c>
      <c r="C91" s="14" t="n">
        <v>13</v>
      </c>
      <c r="D91" s="15" t="s">
        <v>214</v>
      </c>
      <c r="E91" s="15" t="s">
        <v>407</v>
      </c>
      <c r="F91" s="14" t="s">
        <v>707</v>
      </c>
      <c r="G91" s="15"/>
      <c r="H91" s="14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967</v>
      </c>
      <c r="C92" s="14" t="n">
        <v>13</v>
      </c>
      <c r="D92" s="15" t="s">
        <v>214</v>
      </c>
      <c r="E92" s="15" t="s">
        <v>407</v>
      </c>
      <c r="F92" s="14" t="s">
        <v>708</v>
      </c>
      <c r="G92" s="15"/>
      <c r="H92" s="14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980</v>
      </c>
      <c r="C93" s="14" t="n">
        <v>13</v>
      </c>
      <c r="D93" s="15" t="s">
        <v>214</v>
      </c>
      <c r="E93" s="15" t="s">
        <v>407</v>
      </c>
      <c r="F93" s="14" t="s">
        <v>709</v>
      </c>
      <c r="G93" s="15"/>
      <c r="H93" s="14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993</v>
      </c>
      <c r="C94" s="14" t="n">
        <v>13</v>
      </c>
      <c r="D94" s="15" t="s">
        <v>214</v>
      </c>
      <c r="E94" s="15"/>
      <c r="F94" s="14" t="s">
        <v>710</v>
      </c>
      <c r="G94" s="15"/>
      <c r="H94" s="14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1006</v>
      </c>
      <c r="C95" s="42" t="n">
        <v>13</v>
      </c>
      <c r="D95" s="43" t="s">
        <v>214</v>
      </c>
      <c r="E95" s="43"/>
      <c r="F95" s="54" t="s">
        <v>711</v>
      </c>
      <c r="G95" s="43"/>
      <c r="H95" s="42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</row>
    <row r="96" customFormat="false" ht="12" hidden="false" customHeight="true" outlineLevel="0" collapsed="false">
      <c r="A96" s="14" t="n">
        <f aca="false">A95+1</f>
        <v>91</v>
      </c>
      <c r="B96" s="14" t="n">
        <f aca="false">C95+B95</f>
        <v>1019</v>
      </c>
      <c r="C96" s="14" t="n">
        <v>13</v>
      </c>
      <c r="D96" s="15" t="s">
        <v>214</v>
      </c>
      <c r="E96" s="15"/>
      <c r="F96" s="14" t="s">
        <v>712</v>
      </c>
      <c r="G96" s="15"/>
      <c r="H96" s="14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1032</v>
      </c>
      <c r="C97" s="14" t="n">
        <v>9</v>
      </c>
      <c r="D97" s="15" t="s">
        <v>12</v>
      </c>
      <c r="E97" s="15" t="s">
        <v>512</v>
      </c>
      <c r="F97" s="14" t="s">
        <v>222</v>
      </c>
      <c r="G97" s="15" t="s">
        <v>68</v>
      </c>
      <c r="H97" s="14" t="s">
        <v>713</v>
      </c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61"/>
      <c r="CW97" s="61"/>
      <c r="CX97" s="61"/>
      <c r="CY97" s="61"/>
      <c r="CZ97" s="61"/>
      <c r="DA97" s="61"/>
      <c r="DB97" s="61"/>
      <c r="DC97" s="61"/>
      <c r="DD97" s="61"/>
      <c r="DE97" s="61"/>
      <c r="DF97" s="61"/>
      <c r="DG97" s="61"/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1"/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1"/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61"/>
      <c r="FG97" s="61"/>
      <c r="FH97" s="61"/>
      <c r="FI97" s="61"/>
      <c r="FJ97" s="61"/>
      <c r="FK97" s="61"/>
      <c r="FL97" s="61"/>
      <c r="FM97" s="61"/>
      <c r="FN97" s="61"/>
      <c r="FO97" s="61"/>
      <c r="FP97" s="61"/>
      <c r="FQ97" s="61"/>
      <c r="FR97" s="61"/>
      <c r="FS97" s="61"/>
      <c r="FT97" s="61"/>
      <c r="FU97" s="61"/>
      <c r="FV97" s="61"/>
      <c r="FW97" s="61"/>
      <c r="FX97" s="61"/>
      <c r="FY97" s="61"/>
      <c r="FZ97" s="61"/>
      <c r="GA97" s="61"/>
      <c r="GB97" s="61"/>
      <c r="GC97" s="61"/>
      <c r="GD97" s="61"/>
      <c r="GE97" s="61"/>
      <c r="GF97" s="61"/>
      <c r="GG97" s="61"/>
      <c r="GH97" s="61"/>
      <c r="GI97" s="61"/>
      <c r="GJ97" s="61"/>
      <c r="GK97" s="61"/>
      <c r="GL97" s="61"/>
      <c r="GM97" s="61"/>
      <c r="GN97" s="61"/>
      <c r="GO97" s="61"/>
      <c r="GP97" s="61"/>
      <c r="GQ97" s="61"/>
      <c r="GR97" s="61"/>
      <c r="GS97" s="61"/>
      <c r="GT97" s="61"/>
      <c r="GU97" s="61"/>
      <c r="GV97" s="61"/>
      <c r="GW97" s="61"/>
      <c r="GX97" s="61"/>
      <c r="GY97" s="61"/>
      <c r="GZ97" s="61"/>
      <c r="HA97" s="61"/>
      <c r="HB97" s="61"/>
      <c r="HC97" s="61"/>
      <c r="HD97" s="61"/>
      <c r="HE97" s="61"/>
      <c r="HF97" s="61"/>
      <c r="HG97" s="61"/>
      <c r="HH97" s="61"/>
      <c r="HI97" s="61"/>
      <c r="HJ97" s="61"/>
      <c r="HK97" s="61"/>
      <c r="HL97" s="61"/>
      <c r="HM97" s="61"/>
      <c r="HN97" s="61"/>
      <c r="HO97" s="61"/>
      <c r="HP97" s="61"/>
      <c r="HQ97" s="61"/>
      <c r="HR97" s="61"/>
      <c r="HS97" s="61"/>
      <c r="HT97" s="61"/>
      <c r="HU97" s="61"/>
      <c r="HV97" s="61"/>
      <c r="HW97" s="61"/>
      <c r="HX97" s="61"/>
      <c r="HY97" s="61"/>
      <c r="HZ97" s="61"/>
      <c r="IA97" s="61"/>
      <c r="IB97" s="61"/>
      <c r="IC97" s="61"/>
      <c r="ID97" s="61"/>
      <c r="IE97" s="61"/>
      <c r="IF97" s="61"/>
      <c r="IG97" s="61"/>
      <c r="IH97" s="61"/>
      <c r="II97" s="61"/>
      <c r="IJ97" s="61"/>
      <c r="IK97" s="61"/>
      <c r="IL97" s="61"/>
      <c r="IM97" s="61"/>
      <c r="IN97" s="61"/>
      <c r="IO97" s="61"/>
      <c r="IP97" s="61"/>
      <c r="IQ97" s="61"/>
      <c r="IR97" s="61"/>
      <c r="IS97" s="61"/>
      <c r="IT97" s="61"/>
      <c r="IU97" s="61"/>
      <c r="IV97" s="61"/>
      <c r="IW97" s="61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1041</v>
      </c>
      <c r="C98" s="14" t="n">
        <v>2</v>
      </c>
      <c r="D98" s="15" t="s">
        <v>12</v>
      </c>
      <c r="E98" s="15" t="s">
        <v>512</v>
      </c>
      <c r="F98" s="14" t="s">
        <v>29</v>
      </c>
      <c r="G98" s="15"/>
      <c r="H98" s="14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</row>
    <row r="99" customFormat="false" ht="12.75" hidden="false" customHeight="true" outlineLevel="0" collapsed="false">
      <c r="A99" s="14" t="s">
        <v>404</v>
      </c>
      <c r="B99" s="42"/>
      <c r="C99" s="91" t="n">
        <f aca="false">SUM(C6:C98)</f>
        <v>1042</v>
      </c>
      <c r="D99" s="15"/>
      <c r="E99" s="15"/>
      <c r="F99" s="14"/>
      <c r="G99" s="15"/>
      <c r="H99" s="14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  <c r="CW99" s="92"/>
      <c r="CX99" s="92"/>
      <c r="CY99" s="92"/>
      <c r="CZ99" s="92"/>
      <c r="DA99" s="92"/>
      <c r="DB99" s="92"/>
      <c r="DC99" s="92"/>
      <c r="DD99" s="92"/>
      <c r="DE99" s="92"/>
      <c r="DF99" s="92"/>
      <c r="DG99" s="92"/>
      <c r="DH99" s="92"/>
      <c r="DI99" s="92"/>
      <c r="DJ99" s="92"/>
      <c r="DK99" s="92"/>
      <c r="DL99" s="92"/>
      <c r="DM99" s="92"/>
      <c r="DN99" s="92"/>
      <c r="DO99" s="92"/>
      <c r="DP99" s="92"/>
      <c r="DQ99" s="92"/>
      <c r="DR99" s="92"/>
      <c r="DS99" s="92"/>
      <c r="DT99" s="92"/>
      <c r="DU99" s="92"/>
      <c r="DV99" s="92"/>
      <c r="DW99" s="92"/>
      <c r="DX99" s="92"/>
      <c r="DY99" s="92"/>
      <c r="DZ99" s="92"/>
      <c r="EA99" s="92"/>
      <c r="EB99" s="92"/>
      <c r="EC99" s="92"/>
      <c r="ED99" s="92"/>
      <c r="EE99" s="92"/>
      <c r="EF99" s="92"/>
      <c r="EG99" s="92"/>
      <c r="EH99" s="92"/>
      <c r="EI99" s="92"/>
      <c r="EJ99" s="92"/>
      <c r="EK99" s="92"/>
      <c r="EL99" s="92"/>
      <c r="EM99" s="92"/>
      <c r="EN99" s="92"/>
      <c r="EO99" s="92"/>
      <c r="EP99" s="92"/>
      <c r="EQ99" s="92"/>
      <c r="ER99" s="92"/>
      <c r="ES99" s="92"/>
      <c r="ET99" s="92"/>
      <c r="EU99" s="92"/>
      <c r="EV99" s="92"/>
      <c r="EW99" s="92"/>
      <c r="EX99" s="92"/>
      <c r="EY99" s="92"/>
      <c r="EZ99" s="92"/>
      <c r="FA99" s="92"/>
      <c r="FB99" s="92"/>
      <c r="FC99" s="92"/>
      <c r="FD99" s="92"/>
      <c r="FE99" s="92"/>
      <c r="FF99" s="92"/>
      <c r="FG99" s="92"/>
      <c r="FH99" s="92"/>
      <c r="FI99" s="92"/>
      <c r="FJ99" s="92"/>
      <c r="FK99" s="92"/>
      <c r="FL99" s="92"/>
      <c r="FM99" s="92"/>
      <c r="FN99" s="92"/>
      <c r="FO99" s="92"/>
      <c r="FP99" s="92"/>
      <c r="FQ99" s="92"/>
      <c r="FR99" s="92"/>
      <c r="FS99" s="92"/>
      <c r="FT99" s="92"/>
      <c r="FU99" s="92"/>
      <c r="FV99" s="92"/>
      <c r="FW99" s="92"/>
      <c r="FX99" s="92"/>
      <c r="FY99" s="92"/>
      <c r="FZ99" s="92"/>
      <c r="GA99" s="92"/>
      <c r="GB99" s="92"/>
      <c r="GC99" s="92"/>
      <c r="GD99" s="92"/>
      <c r="GE99" s="92"/>
      <c r="GF99" s="92"/>
      <c r="GG99" s="92"/>
      <c r="GH99" s="92"/>
      <c r="GI99" s="92"/>
      <c r="GJ99" s="92"/>
      <c r="GK99" s="92"/>
      <c r="GL99" s="92"/>
      <c r="GM99" s="92"/>
      <c r="GN99" s="92"/>
      <c r="GO99" s="92"/>
      <c r="GP99" s="92"/>
      <c r="GQ99" s="92"/>
      <c r="GR99" s="92"/>
      <c r="GS99" s="92"/>
      <c r="GT99" s="92"/>
      <c r="GU99" s="92"/>
      <c r="GV99" s="92"/>
      <c r="GW99" s="92"/>
      <c r="GX99" s="92"/>
      <c r="GY99" s="92"/>
      <c r="GZ99" s="92"/>
      <c r="HA99" s="92"/>
      <c r="HB99" s="92"/>
      <c r="HC99" s="92"/>
      <c r="HD99" s="92"/>
      <c r="HE99" s="92"/>
      <c r="HF99" s="92"/>
      <c r="HG99" s="92"/>
      <c r="HH99" s="92"/>
      <c r="HI99" s="92"/>
      <c r="HJ99" s="92"/>
      <c r="HK99" s="92"/>
      <c r="HL99" s="92"/>
      <c r="HM99" s="92"/>
      <c r="HN99" s="92"/>
      <c r="HO99" s="92"/>
      <c r="HP99" s="92"/>
      <c r="HQ99" s="92"/>
      <c r="HR99" s="92"/>
      <c r="HS99" s="92"/>
      <c r="HT99" s="92"/>
      <c r="HU99" s="92"/>
      <c r="HV99" s="92"/>
      <c r="HW99" s="92"/>
      <c r="HX99" s="92"/>
      <c r="HY99" s="92"/>
      <c r="HZ99" s="92"/>
      <c r="IA99" s="92"/>
      <c r="IB99" s="92"/>
      <c r="IC99" s="92"/>
      <c r="ID99" s="92"/>
      <c r="IE99" s="92"/>
      <c r="IF99" s="92"/>
      <c r="IG99" s="92"/>
      <c r="IH99" s="92"/>
      <c r="II99" s="92"/>
      <c r="IJ99" s="92"/>
      <c r="IK99" s="92"/>
      <c r="IL99" s="92"/>
      <c r="IM99" s="92"/>
      <c r="IN99" s="92"/>
      <c r="IO99" s="92"/>
      <c r="IP99" s="92"/>
      <c r="IQ99" s="92"/>
      <c r="IR99" s="92"/>
      <c r="IS99" s="92"/>
      <c r="IT99" s="92"/>
      <c r="IU99" s="92"/>
      <c r="IV99" s="92"/>
      <c r="IW99" s="92"/>
    </row>
    <row r="100" customFormat="false" ht="20.4" hidden="false" customHeight="true" outlineLevel="0" collapsed="false">
      <c r="A100" s="14"/>
      <c r="B100" s="14"/>
      <c r="C100" s="14"/>
      <c r="D100" s="15"/>
      <c r="E100" s="15"/>
      <c r="F100" s="93" t="s">
        <v>714</v>
      </c>
      <c r="G100" s="15"/>
      <c r="H100" s="14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</row>
    <row r="101" customFormat="false" ht="12.75" hidden="false" customHeight="true" outlineLevel="0" collapsed="false">
      <c r="A101" s="32"/>
      <c r="B101" s="32"/>
      <c r="C101" s="32"/>
      <c r="G101" s="32"/>
      <c r="H101" s="31"/>
    </row>
    <row r="102" customFormat="false" ht="12.75" hidden="false" customHeight="true" outlineLevel="0" collapsed="false">
      <c r="A102" s="32"/>
      <c r="B102" s="32"/>
      <c r="C102" s="32"/>
      <c r="G102" s="32"/>
      <c r="H102" s="31"/>
    </row>
    <row r="103" customFormat="false" ht="12.75" hidden="false" customHeight="true" outlineLevel="0" collapsed="false">
      <c r="A103" s="32"/>
      <c r="B103" s="32"/>
      <c r="C103" s="32"/>
      <c r="G103" s="32"/>
      <c r="H103" s="31"/>
    </row>
    <row r="104" customFormat="false" ht="12.75" hidden="false" customHeight="true" outlineLevel="0" collapsed="false">
      <c r="A104" s="32"/>
      <c r="B104" s="32"/>
      <c r="C104" s="32"/>
      <c r="G104" s="32"/>
      <c r="H104" s="31"/>
    </row>
    <row r="105" customFormat="false" ht="12.75" hidden="false" customHeight="true" outlineLevel="0" collapsed="false">
      <c r="A105" s="32"/>
      <c r="B105" s="32"/>
      <c r="C105" s="32"/>
      <c r="G105" s="32"/>
      <c r="H105" s="31"/>
    </row>
    <row r="106" customFormat="false" ht="12.75" hidden="false" customHeight="true" outlineLevel="0" collapsed="false">
      <c r="A106" s="32"/>
      <c r="B106" s="32"/>
      <c r="C106" s="32"/>
      <c r="G106" s="32"/>
      <c r="H106" s="31"/>
    </row>
    <row r="107" customFormat="false" ht="12.75" hidden="false" customHeight="true" outlineLevel="0" collapsed="false">
      <c r="A107" s="32"/>
      <c r="B107" s="32"/>
      <c r="C107" s="32"/>
      <c r="G107" s="32"/>
      <c r="H107" s="31"/>
    </row>
    <row r="108" customFormat="false" ht="12.75" hidden="false" customHeight="true" outlineLevel="0" collapsed="false">
      <c r="A108" s="32"/>
      <c r="B108" s="32"/>
      <c r="C108" s="32"/>
      <c r="G108" s="32"/>
      <c r="H108" s="31"/>
    </row>
    <row r="109" customFormat="false" ht="12.75" hidden="false" customHeight="true" outlineLevel="0" collapsed="false">
      <c r="A109" s="32"/>
      <c r="B109" s="32"/>
      <c r="C109" s="32"/>
      <c r="G109" s="32"/>
      <c r="H109" s="31"/>
    </row>
    <row r="110" customFormat="false" ht="12.75" hidden="false" customHeight="true" outlineLevel="0" collapsed="false">
      <c r="A110" s="32"/>
      <c r="B110" s="32"/>
      <c r="C110" s="32"/>
      <c r="G110" s="32"/>
      <c r="H110" s="31"/>
    </row>
    <row r="111" customFormat="false" ht="12.75" hidden="false" customHeight="true" outlineLevel="0" collapsed="false">
      <c r="A111" s="32"/>
      <c r="B111" s="32"/>
      <c r="C111" s="32"/>
      <c r="G111" s="32"/>
      <c r="H111" s="31"/>
    </row>
    <row r="112" customFormat="false" ht="12.75" hidden="false" customHeight="true" outlineLevel="0" collapsed="false">
      <c r="A112" s="62"/>
      <c r="B112" s="62"/>
      <c r="C112" s="62"/>
    </row>
    <row r="113" customFormat="false" ht="12.75" hidden="false" customHeight="true" outlineLevel="0" collapsed="false">
      <c r="A113" s="62"/>
      <c r="B113" s="62"/>
      <c r="C113" s="62"/>
    </row>
    <row r="114" customFormat="false" ht="12.75" hidden="false" customHeight="true" outlineLevel="0" collapsed="false">
      <c r="A114" s="62"/>
      <c r="B114" s="62"/>
      <c r="C114" s="62"/>
    </row>
    <row r="115" customFormat="false" ht="12.75" hidden="false" customHeight="true" outlineLevel="0" collapsed="false">
      <c r="A115" s="62"/>
      <c r="B115" s="62"/>
      <c r="C115" s="62"/>
    </row>
    <row r="116" customFormat="false" ht="12.75" hidden="false" customHeight="true" outlineLevel="0" collapsed="false">
      <c r="A116" s="62"/>
      <c r="B116" s="62"/>
      <c r="C116" s="62"/>
    </row>
    <row r="117" customFormat="false" ht="12.75" hidden="false" customHeight="true" outlineLevel="0" collapsed="false">
      <c r="A117" s="62"/>
      <c r="B117" s="62"/>
      <c r="C117" s="62"/>
    </row>
    <row r="118" customFormat="false" ht="12.75" hidden="false" customHeight="true" outlineLevel="0" collapsed="false">
      <c r="A118" s="62"/>
      <c r="B118" s="62"/>
      <c r="C118" s="62"/>
    </row>
    <row r="119" customFormat="false" ht="12.75" hidden="false" customHeight="true" outlineLevel="0" collapsed="false">
      <c r="A119" s="62"/>
      <c r="B119" s="62"/>
      <c r="C119" s="62"/>
    </row>
    <row r="120" customFormat="false" ht="12.75" hidden="false" customHeight="true" outlineLevel="0" collapsed="false">
      <c r="A120" s="62"/>
      <c r="B120" s="62"/>
      <c r="C120" s="62"/>
    </row>
    <row r="121" customFormat="false" ht="12.75" hidden="false" customHeight="true" outlineLevel="0" collapsed="false">
      <c r="A121" s="62"/>
      <c r="B121" s="62"/>
      <c r="C121" s="62"/>
    </row>
    <row r="122" customFormat="false" ht="12.75" hidden="false" customHeight="true" outlineLevel="0" collapsed="false">
      <c r="A122" s="62"/>
      <c r="B122" s="62"/>
      <c r="C122" s="62"/>
    </row>
    <row r="123" customFormat="false" ht="12.75" hidden="false" customHeight="true" outlineLevel="0" collapsed="false">
      <c r="A123" s="62"/>
      <c r="B123" s="62"/>
      <c r="C123" s="62"/>
    </row>
    <row r="124" customFormat="false" ht="12.75" hidden="false" customHeight="true" outlineLevel="0" collapsed="false">
      <c r="A124" s="62"/>
      <c r="B124" s="62"/>
      <c r="C124" s="62"/>
    </row>
    <row r="125" customFormat="false" ht="12.75" hidden="false" customHeight="true" outlineLevel="0" collapsed="false">
      <c r="A125" s="62"/>
      <c r="B125" s="62"/>
      <c r="C125" s="62"/>
    </row>
    <row r="126" customFormat="false" ht="12.75" hidden="false" customHeight="true" outlineLevel="0" collapsed="false">
      <c r="A126" s="62"/>
      <c r="B126" s="62"/>
      <c r="C126" s="62"/>
    </row>
    <row r="127" customFormat="false" ht="12.75" hidden="false" customHeight="true" outlineLevel="0" collapsed="false">
      <c r="A127" s="62"/>
      <c r="B127" s="62"/>
      <c r="C127" s="62"/>
    </row>
    <row r="128" customFormat="false" ht="12.75" hidden="false" customHeight="true" outlineLevel="0" collapsed="false">
      <c r="A128" s="62"/>
      <c r="B128" s="62"/>
      <c r="C128" s="62"/>
    </row>
    <row r="129" customFormat="false" ht="12.75" hidden="false" customHeight="true" outlineLevel="0" collapsed="false">
      <c r="A129" s="62"/>
      <c r="B129" s="62"/>
      <c r="C129" s="62"/>
    </row>
    <row r="130" customFormat="false" ht="12.75" hidden="false" customHeight="true" outlineLevel="0" collapsed="false">
      <c r="A130" s="62"/>
      <c r="B130" s="62"/>
      <c r="C130" s="62"/>
    </row>
    <row r="131" customFormat="false" ht="12.75" hidden="false" customHeight="true" outlineLevel="0" collapsed="false">
      <c r="A131" s="62"/>
      <c r="B131" s="62"/>
      <c r="C131" s="62"/>
    </row>
    <row r="132" customFormat="false" ht="12.75" hidden="false" customHeight="true" outlineLevel="0" collapsed="false">
      <c r="A132" s="62"/>
      <c r="B132" s="62"/>
      <c r="C132" s="62"/>
    </row>
    <row r="133" customFormat="false" ht="12.75" hidden="false" customHeight="true" outlineLevel="0" collapsed="false">
      <c r="A133" s="62"/>
      <c r="B133" s="62"/>
      <c r="C133" s="62"/>
    </row>
    <row r="134" customFormat="false" ht="12.75" hidden="false" customHeight="true" outlineLevel="0" collapsed="false">
      <c r="A134" s="62"/>
      <c r="B134" s="62"/>
      <c r="C134" s="62"/>
    </row>
    <row r="135" customFormat="false" ht="12.75" hidden="false" customHeight="true" outlineLevel="0" collapsed="false">
      <c r="A135" s="62"/>
      <c r="B135" s="62"/>
      <c r="C135" s="62"/>
    </row>
    <row r="136" customFormat="false" ht="12.75" hidden="false" customHeight="true" outlineLevel="0" collapsed="false">
      <c r="A136" s="62"/>
      <c r="B136" s="62"/>
      <c r="C136" s="62"/>
    </row>
    <row r="137" customFormat="false" ht="12.75" hidden="false" customHeight="true" outlineLevel="0" collapsed="false">
      <c r="A137" s="62"/>
      <c r="B137" s="62"/>
      <c r="C137" s="62"/>
    </row>
    <row r="138" customFormat="false" ht="12.75" hidden="false" customHeight="true" outlineLevel="0" collapsed="false">
      <c r="A138" s="62"/>
      <c r="B138" s="62"/>
      <c r="C138" s="62"/>
    </row>
    <row r="139" customFormat="false" ht="12.75" hidden="false" customHeight="true" outlineLevel="0" collapsed="false">
      <c r="A139" s="62"/>
      <c r="B139" s="62"/>
      <c r="C139" s="62"/>
    </row>
    <row r="140" customFormat="false" ht="12.75" hidden="false" customHeight="true" outlineLevel="0" collapsed="false">
      <c r="A140" s="62"/>
      <c r="B140" s="62"/>
      <c r="C140" s="62"/>
    </row>
    <row r="141" customFormat="false" ht="12.75" hidden="false" customHeight="true" outlineLevel="0" collapsed="false">
      <c r="A141" s="62"/>
      <c r="B141" s="62"/>
      <c r="C141" s="62"/>
    </row>
    <row r="142" customFormat="false" ht="12.75" hidden="false" customHeight="true" outlineLevel="0" collapsed="false">
      <c r="A142" s="62"/>
      <c r="B142" s="62"/>
      <c r="C142" s="62"/>
    </row>
    <row r="143" customFormat="false" ht="12.75" hidden="false" customHeight="true" outlineLevel="0" collapsed="false">
      <c r="A143" s="62"/>
      <c r="B143" s="62"/>
      <c r="C143" s="62"/>
    </row>
    <row r="144" customFormat="false" ht="12.75" hidden="false" customHeight="true" outlineLevel="0" collapsed="false">
      <c r="A144" s="62"/>
      <c r="B144" s="62"/>
      <c r="C144" s="62"/>
    </row>
    <row r="145" customFormat="false" ht="12.75" hidden="false" customHeight="true" outlineLevel="0" collapsed="false">
      <c r="A145" s="62"/>
      <c r="B145" s="62"/>
      <c r="C145" s="62"/>
    </row>
    <row r="146" customFormat="false" ht="12.75" hidden="false" customHeight="true" outlineLevel="0" collapsed="false">
      <c r="A146" s="62"/>
      <c r="B146" s="62"/>
      <c r="C146" s="62"/>
    </row>
    <row r="147" customFormat="false" ht="12.75" hidden="false" customHeight="true" outlineLevel="0" collapsed="false">
      <c r="A147" s="62"/>
      <c r="B147" s="62"/>
      <c r="C147" s="62"/>
    </row>
    <row r="148" customFormat="false" ht="12.75" hidden="false" customHeight="true" outlineLevel="0" collapsed="false">
      <c r="A148" s="62"/>
      <c r="B148" s="62"/>
      <c r="C148" s="62"/>
    </row>
    <row r="149" customFormat="false" ht="12.75" hidden="false" customHeight="true" outlineLevel="0" collapsed="false">
      <c r="A149" s="62"/>
      <c r="B149" s="62"/>
      <c r="C149" s="62"/>
    </row>
    <row r="150" customFormat="false" ht="12.75" hidden="false" customHeight="true" outlineLevel="0" collapsed="false">
      <c r="A150" s="62"/>
      <c r="B150" s="62"/>
      <c r="C150" s="62"/>
    </row>
    <row r="151" customFormat="false" ht="12.75" hidden="false" customHeight="true" outlineLevel="0" collapsed="false">
      <c r="A151" s="62"/>
      <c r="B151" s="62"/>
      <c r="C151" s="62"/>
    </row>
    <row r="152" customFormat="false" ht="12.75" hidden="false" customHeight="true" outlineLevel="0" collapsed="false">
      <c r="A152" s="62"/>
      <c r="B152" s="62"/>
      <c r="C152" s="62"/>
    </row>
    <row r="153" customFormat="false" ht="12.75" hidden="false" customHeight="true" outlineLevel="0" collapsed="false">
      <c r="A153" s="62"/>
      <c r="B153" s="62"/>
      <c r="C153" s="62"/>
    </row>
    <row r="154" customFormat="false" ht="12.75" hidden="false" customHeight="true" outlineLevel="0" collapsed="false">
      <c r="A154" s="62"/>
      <c r="B154" s="62"/>
      <c r="C154" s="62"/>
    </row>
    <row r="155" customFormat="false" ht="12.75" hidden="false" customHeight="true" outlineLevel="0" collapsed="false">
      <c r="A155" s="62"/>
      <c r="B155" s="62"/>
      <c r="C155" s="62"/>
    </row>
    <row r="156" customFormat="false" ht="12.75" hidden="false" customHeight="true" outlineLevel="0" collapsed="false">
      <c r="A156" s="62"/>
      <c r="B156" s="62"/>
      <c r="C156" s="62"/>
    </row>
    <row r="157" customFormat="false" ht="12.75" hidden="false" customHeight="true" outlineLevel="0" collapsed="false">
      <c r="A157" s="62"/>
      <c r="B157" s="62"/>
      <c r="C157" s="62"/>
    </row>
    <row r="158" customFormat="false" ht="12.75" hidden="false" customHeight="true" outlineLevel="0" collapsed="false">
      <c r="A158" s="62"/>
      <c r="B158" s="62"/>
      <c r="C158" s="62"/>
    </row>
    <row r="159" customFormat="false" ht="12.75" hidden="false" customHeight="true" outlineLevel="0" collapsed="false">
      <c r="A159" s="62"/>
      <c r="B159" s="62"/>
      <c r="C159" s="62"/>
    </row>
    <row r="160" customFormat="false" ht="12.75" hidden="false" customHeight="true" outlineLevel="0" collapsed="false">
      <c r="A160" s="62"/>
      <c r="B160" s="62"/>
      <c r="C160" s="62"/>
    </row>
    <row r="161" customFormat="false" ht="12.75" hidden="false" customHeight="true" outlineLevel="0" collapsed="false">
      <c r="A161" s="62"/>
      <c r="B161" s="62"/>
      <c r="C161" s="62"/>
    </row>
    <row r="162" customFormat="false" ht="12.75" hidden="false" customHeight="true" outlineLevel="0" collapsed="false">
      <c r="A162" s="62"/>
      <c r="B162" s="62"/>
      <c r="C162" s="62"/>
    </row>
    <row r="163" customFormat="false" ht="12.75" hidden="false" customHeight="true" outlineLevel="0" collapsed="false">
      <c r="A163" s="62"/>
      <c r="B163" s="62"/>
      <c r="C163" s="62"/>
    </row>
    <row r="164" customFormat="false" ht="12.75" hidden="false" customHeight="true" outlineLevel="0" collapsed="false">
      <c r="A164" s="62"/>
      <c r="B164" s="62"/>
      <c r="C164" s="62"/>
    </row>
    <row r="165" customFormat="false" ht="12.75" hidden="false" customHeight="true" outlineLevel="0" collapsed="false">
      <c r="A165" s="62"/>
      <c r="B165" s="62"/>
      <c r="C165" s="62"/>
    </row>
    <row r="166" customFormat="false" ht="12.75" hidden="false" customHeight="true" outlineLevel="0" collapsed="false">
      <c r="A166" s="62"/>
      <c r="B166" s="62"/>
      <c r="C166" s="62"/>
    </row>
    <row r="167" customFormat="false" ht="12.75" hidden="false" customHeight="true" outlineLevel="0" collapsed="false">
      <c r="A167" s="62"/>
      <c r="B167" s="62"/>
      <c r="C167" s="62"/>
    </row>
    <row r="168" customFormat="false" ht="12.75" hidden="false" customHeight="true" outlineLevel="0" collapsed="false">
      <c r="A168" s="62"/>
      <c r="B168" s="62"/>
      <c r="C168" s="62"/>
    </row>
    <row r="169" customFormat="false" ht="12.75" hidden="false" customHeight="true" outlineLevel="0" collapsed="false">
      <c r="A169" s="62"/>
      <c r="B169" s="62"/>
      <c r="C169" s="62"/>
    </row>
    <row r="170" customFormat="false" ht="12.75" hidden="false" customHeight="true" outlineLevel="0" collapsed="false">
      <c r="A170" s="62"/>
      <c r="B170" s="62"/>
      <c r="C170" s="62"/>
    </row>
    <row r="171" customFormat="false" ht="12.75" hidden="false" customHeight="true" outlineLevel="0" collapsed="false">
      <c r="A171" s="62"/>
      <c r="B171" s="62"/>
      <c r="C171" s="62"/>
    </row>
    <row r="172" customFormat="false" ht="12.75" hidden="false" customHeight="true" outlineLevel="0" collapsed="false">
      <c r="A172" s="62"/>
      <c r="B172" s="62"/>
      <c r="C172" s="62"/>
    </row>
    <row r="173" customFormat="false" ht="12.75" hidden="false" customHeight="true" outlineLevel="0" collapsed="false">
      <c r="A173" s="62"/>
      <c r="B173" s="62"/>
      <c r="C173" s="62"/>
    </row>
    <row r="174" customFormat="false" ht="12.75" hidden="false" customHeight="true" outlineLevel="0" collapsed="false">
      <c r="A174" s="62"/>
      <c r="B174" s="62"/>
      <c r="C174" s="62"/>
    </row>
    <row r="175" customFormat="false" ht="12.75" hidden="false" customHeight="true" outlineLevel="0" collapsed="false">
      <c r="A175" s="62"/>
      <c r="B175" s="62"/>
      <c r="C175" s="62"/>
    </row>
    <row r="176" customFormat="false" ht="12.75" hidden="false" customHeight="true" outlineLevel="0" collapsed="false">
      <c r="A176" s="62"/>
      <c r="B176" s="62"/>
      <c r="C176" s="62"/>
    </row>
    <row r="177" customFormat="false" ht="12.75" hidden="false" customHeight="true" outlineLevel="0" collapsed="false">
      <c r="A177" s="62"/>
      <c r="B177" s="62"/>
      <c r="C177" s="62"/>
    </row>
    <row r="178" customFormat="false" ht="12.75" hidden="false" customHeight="true" outlineLevel="0" collapsed="false">
      <c r="A178" s="62"/>
      <c r="B178" s="62"/>
      <c r="C178" s="62"/>
    </row>
    <row r="179" customFormat="false" ht="12.75" hidden="false" customHeight="true" outlineLevel="0" collapsed="false">
      <c r="A179" s="62"/>
      <c r="B179" s="62"/>
      <c r="C179" s="62"/>
    </row>
    <row r="180" customFormat="false" ht="12.75" hidden="false" customHeight="true" outlineLevel="0" collapsed="false">
      <c r="A180" s="62"/>
      <c r="B180" s="62"/>
      <c r="C180" s="62"/>
    </row>
    <row r="181" customFormat="false" ht="12.75" hidden="false" customHeight="true" outlineLevel="0" collapsed="false">
      <c r="A181" s="62"/>
      <c r="B181" s="62"/>
      <c r="C181" s="62"/>
    </row>
    <row r="182" customFormat="false" ht="12.75" hidden="false" customHeight="true" outlineLevel="0" collapsed="false">
      <c r="A182" s="62"/>
      <c r="B182" s="62"/>
      <c r="C182" s="62"/>
    </row>
    <row r="183" customFormat="false" ht="12.75" hidden="false" customHeight="true" outlineLevel="0" collapsed="false">
      <c r="A183" s="62"/>
      <c r="B183" s="62"/>
      <c r="C183" s="62"/>
    </row>
    <row r="184" customFormat="false" ht="12.75" hidden="false" customHeight="true" outlineLevel="0" collapsed="false">
      <c r="A184" s="62"/>
      <c r="B184" s="62"/>
      <c r="C184" s="62"/>
    </row>
    <row r="185" customFormat="false" ht="12.75" hidden="false" customHeight="true" outlineLevel="0" collapsed="false">
      <c r="A185" s="62"/>
      <c r="B185" s="62"/>
      <c r="C185" s="62"/>
    </row>
    <row r="186" customFormat="false" ht="12.75" hidden="false" customHeight="true" outlineLevel="0" collapsed="false">
      <c r="A186" s="62"/>
      <c r="B186" s="62"/>
      <c r="C186" s="62"/>
    </row>
    <row r="187" customFormat="false" ht="12.75" hidden="false" customHeight="true" outlineLevel="0" collapsed="false">
      <c r="A187" s="62"/>
      <c r="B187" s="62"/>
      <c r="C187" s="62"/>
    </row>
    <row r="188" customFormat="false" ht="12.75" hidden="false" customHeight="true" outlineLevel="0" collapsed="false">
      <c r="A188" s="62"/>
      <c r="B188" s="62"/>
      <c r="C188" s="62"/>
    </row>
    <row r="189" customFormat="false" ht="12.75" hidden="false" customHeight="true" outlineLevel="0" collapsed="false">
      <c r="A189" s="62"/>
      <c r="B189" s="62"/>
      <c r="C189" s="62"/>
    </row>
    <row r="190" customFormat="false" ht="12.75" hidden="false" customHeight="true" outlineLevel="0" collapsed="false">
      <c r="A190" s="62"/>
      <c r="B190" s="62"/>
      <c r="C190" s="62"/>
    </row>
    <row r="191" customFormat="false" ht="12.75" hidden="false" customHeight="true" outlineLevel="0" collapsed="false">
      <c r="A191" s="62"/>
      <c r="B191" s="62"/>
      <c r="C191" s="62"/>
    </row>
    <row r="192" customFormat="false" ht="12.75" hidden="false" customHeight="true" outlineLevel="0" collapsed="false">
      <c r="A192" s="62"/>
      <c r="B192" s="62"/>
      <c r="C192" s="62"/>
    </row>
    <row r="193" customFormat="false" ht="12.75" hidden="false" customHeight="true" outlineLevel="0" collapsed="false">
      <c r="A193" s="62"/>
      <c r="B193" s="62"/>
      <c r="C193" s="62"/>
    </row>
    <row r="194" customFormat="false" ht="12.75" hidden="false" customHeight="true" outlineLevel="0" collapsed="false">
      <c r="A194" s="62"/>
      <c r="B194" s="62"/>
      <c r="C194" s="62"/>
    </row>
    <row r="195" customFormat="false" ht="12.75" hidden="false" customHeight="true" outlineLevel="0" collapsed="false">
      <c r="A195" s="62"/>
      <c r="B195" s="62"/>
      <c r="C195" s="62"/>
    </row>
    <row r="196" customFormat="false" ht="12.75" hidden="false" customHeight="true" outlineLevel="0" collapsed="false">
      <c r="A196" s="62"/>
      <c r="B196" s="62"/>
      <c r="C196" s="62"/>
    </row>
    <row r="197" customFormat="false" ht="12.75" hidden="false" customHeight="true" outlineLevel="0" collapsed="false">
      <c r="A197" s="62"/>
      <c r="B197" s="62"/>
      <c r="C197" s="62"/>
    </row>
    <row r="198" customFormat="false" ht="12.75" hidden="false" customHeight="true" outlineLevel="0" collapsed="false">
      <c r="A198" s="62"/>
      <c r="B198" s="62"/>
      <c r="C198" s="62"/>
    </row>
    <row r="199" customFormat="false" ht="12.75" hidden="false" customHeight="true" outlineLevel="0" collapsed="false">
      <c r="A199" s="62"/>
      <c r="B199" s="62"/>
      <c r="C199" s="62"/>
    </row>
    <row r="200" customFormat="false" ht="12.75" hidden="false" customHeight="true" outlineLevel="0" collapsed="false">
      <c r="A200" s="62"/>
      <c r="B200" s="62"/>
      <c r="C200" s="62"/>
    </row>
    <row r="201" customFormat="false" ht="12.75" hidden="false" customHeight="true" outlineLevel="0" collapsed="false">
      <c r="A201" s="62"/>
      <c r="B201" s="62"/>
      <c r="C201" s="62"/>
    </row>
    <row r="202" customFormat="false" ht="12.75" hidden="false" customHeight="true" outlineLevel="0" collapsed="false">
      <c r="A202" s="62"/>
      <c r="B202" s="62"/>
      <c r="C202" s="62"/>
    </row>
    <row r="203" customFormat="false" ht="12.75" hidden="false" customHeight="true" outlineLevel="0" collapsed="false">
      <c r="A203" s="62"/>
      <c r="B203" s="62"/>
      <c r="C203" s="62"/>
    </row>
    <row r="204" customFormat="false" ht="12.75" hidden="false" customHeight="true" outlineLevel="0" collapsed="false">
      <c r="A204" s="62"/>
      <c r="B204" s="62"/>
      <c r="C204" s="62"/>
    </row>
    <row r="205" customFormat="false" ht="12.75" hidden="false" customHeight="true" outlineLevel="0" collapsed="false">
      <c r="A205" s="62"/>
      <c r="B205" s="62"/>
      <c r="C205" s="62"/>
    </row>
    <row r="206" customFormat="false" ht="12.75" hidden="false" customHeight="true" outlineLevel="0" collapsed="false">
      <c r="A206" s="62"/>
      <c r="B206" s="62"/>
      <c r="C206" s="62"/>
    </row>
    <row r="207" customFormat="false" ht="12.75" hidden="false" customHeight="true" outlineLevel="0" collapsed="false">
      <c r="A207" s="62"/>
      <c r="B207" s="62"/>
      <c r="C207" s="62"/>
    </row>
    <row r="208" customFormat="false" ht="12.75" hidden="false" customHeight="true" outlineLevel="0" collapsed="false">
      <c r="A208" s="62"/>
      <c r="B208" s="62"/>
      <c r="C208" s="62"/>
    </row>
    <row r="209" customFormat="false" ht="12.75" hidden="false" customHeight="true" outlineLevel="0" collapsed="false">
      <c r="A209" s="62"/>
      <c r="B209" s="62"/>
      <c r="C209" s="62"/>
    </row>
    <row r="210" customFormat="false" ht="12.75" hidden="false" customHeight="true" outlineLevel="0" collapsed="false">
      <c r="A210" s="62"/>
      <c r="B210" s="62"/>
      <c r="C210" s="62"/>
    </row>
    <row r="211" customFormat="false" ht="12.75" hidden="false" customHeight="true" outlineLevel="0" collapsed="false">
      <c r="A211" s="62"/>
      <c r="B211" s="62"/>
      <c r="C211" s="62"/>
    </row>
    <row r="212" customFormat="false" ht="12.75" hidden="false" customHeight="true" outlineLevel="0" collapsed="false">
      <c r="A212" s="62"/>
      <c r="B212" s="62"/>
      <c r="C212" s="62"/>
    </row>
    <row r="213" customFormat="false" ht="12.75" hidden="false" customHeight="true" outlineLevel="0" collapsed="false">
      <c r="A213" s="62"/>
      <c r="B213" s="62"/>
      <c r="C213" s="62"/>
    </row>
    <row r="214" customFormat="false" ht="12.75" hidden="false" customHeight="true" outlineLevel="0" collapsed="false">
      <c r="A214" s="62"/>
      <c r="B214" s="62"/>
      <c r="C214" s="62"/>
    </row>
    <row r="215" customFormat="false" ht="12.75" hidden="false" customHeight="true" outlineLevel="0" collapsed="false">
      <c r="A215" s="62"/>
      <c r="B215" s="62"/>
      <c r="C215" s="62"/>
    </row>
    <row r="216" customFormat="false" ht="12.75" hidden="false" customHeight="true" outlineLevel="0" collapsed="false">
      <c r="A216" s="62"/>
      <c r="B216" s="62"/>
      <c r="C216" s="62"/>
    </row>
    <row r="217" customFormat="false" ht="12.75" hidden="false" customHeight="true" outlineLevel="0" collapsed="false">
      <c r="A217" s="62"/>
      <c r="B217" s="62"/>
      <c r="C217" s="62"/>
    </row>
    <row r="218" customFormat="false" ht="12.75" hidden="false" customHeight="true" outlineLevel="0" collapsed="false">
      <c r="A218" s="62"/>
      <c r="B218" s="62"/>
      <c r="C218" s="62"/>
    </row>
    <row r="219" customFormat="false" ht="12.75" hidden="false" customHeight="true" outlineLevel="0" collapsed="false">
      <c r="A219" s="62"/>
      <c r="B219" s="62"/>
      <c r="C219" s="62"/>
    </row>
    <row r="220" customFormat="false" ht="12.75" hidden="false" customHeight="true" outlineLevel="0" collapsed="false">
      <c r="A220" s="62"/>
      <c r="B220" s="62"/>
      <c r="C220" s="62"/>
    </row>
    <row r="221" customFormat="false" ht="12.75" hidden="false" customHeight="true" outlineLevel="0" collapsed="false">
      <c r="A221" s="62"/>
      <c r="B221" s="62"/>
      <c r="C221" s="62"/>
    </row>
    <row r="222" customFormat="false" ht="12.75" hidden="false" customHeight="true" outlineLevel="0" collapsed="false">
      <c r="A222" s="62"/>
      <c r="B222" s="62"/>
      <c r="C222" s="62"/>
    </row>
    <row r="223" customFormat="false" ht="12.75" hidden="false" customHeight="true" outlineLevel="0" collapsed="false">
      <c r="A223" s="62"/>
      <c r="B223" s="62"/>
      <c r="C223" s="62"/>
    </row>
    <row r="224" customFormat="false" ht="12.75" hidden="false" customHeight="true" outlineLevel="0" collapsed="false">
      <c r="A224" s="62"/>
      <c r="B224" s="62"/>
      <c r="C224" s="62"/>
    </row>
    <row r="225" customFormat="false" ht="12.75" hidden="false" customHeight="true" outlineLevel="0" collapsed="false">
      <c r="A225" s="62"/>
      <c r="B225" s="62"/>
      <c r="C225" s="62"/>
    </row>
    <row r="226" customFormat="false" ht="12.75" hidden="false" customHeight="true" outlineLevel="0" collapsed="false">
      <c r="A226" s="62"/>
      <c r="B226" s="62"/>
      <c r="C226" s="62"/>
    </row>
    <row r="227" customFormat="false" ht="12.75" hidden="false" customHeight="true" outlineLevel="0" collapsed="false">
      <c r="A227" s="62"/>
      <c r="B227" s="62"/>
      <c r="C227" s="62"/>
    </row>
    <row r="228" customFormat="false" ht="12.75" hidden="false" customHeight="true" outlineLevel="0" collapsed="false">
      <c r="A228" s="62"/>
      <c r="B228" s="62"/>
      <c r="C228" s="62"/>
    </row>
    <row r="229" customFormat="false" ht="12.75" hidden="false" customHeight="true" outlineLevel="0" collapsed="false">
      <c r="A229" s="62"/>
      <c r="B229" s="62"/>
      <c r="C229" s="62"/>
    </row>
    <row r="230" customFormat="false" ht="12.75" hidden="false" customHeight="true" outlineLevel="0" collapsed="false">
      <c r="A230" s="62"/>
      <c r="B230" s="62"/>
      <c r="C230" s="62"/>
    </row>
    <row r="231" customFormat="false" ht="12.75" hidden="false" customHeight="true" outlineLevel="0" collapsed="false">
      <c r="A231" s="62"/>
      <c r="B231" s="62"/>
      <c r="C231" s="62"/>
    </row>
    <row r="232" customFormat="false" ht="12.75" hidden="false" customHeight="true" outlineLevel="0" collapsed="false">
      <c r="A232" s="62"/>
      <c r="B232" s="62"/>
      <c r="C232" s="62"/>
    </row>
    <row r="233" customFormat="false" ht="12.75" hidden="false" customHeight="true" outlineLevel="0" collapsed="false">
      <c r="A233" s="62"/>
      <c r="B233" s="62"/>
      <c r="C233" s="62"/>
    </row>
    <row r="234" customFormat="false" ht="12.75" hidden="false" customHeight="true" outlineLevel="0" collapsed="false">
      <c r="A234" s="62"/>
      <c r="B234" s="62"/>
      <c r="C234" s="62"/>
    </row>
    <row r="235" customFormat="false" ht="12.75" hidden="false" customHeight="true" outlineLevel="0" collapsed="false">
      <c r="A235" s="62"/>
      <c r="B235" s="62"/>
      <c r="C235" s="62"/>
    </row>
    <row r="236" customFormat="false" ht="12.75" hidden="false" customHeight="true" outlineLevel="0" collapsed="false">
      <c r="A236" s="62"/>
      <c r="B236" s="62"/>
      <c r="C236" s="62"/>
    </row>
    <row r="237" customFormat="false" ht="12.75" hidden="false" customHeight="true" outlineLevel="0" collapsed="false">
      <c r="A237" s="62"/>
      <c r="B237" s="62"/>
      <c r="C237" s="62"/>
    </row>
    <row r="238" customFormat="false" ht="12.75" hidden="false" customHeight="true" outlineLevel="0" collapsed="false">
      <c r="A238" s="62"/>
      <c r="B238" s="62"/>
      <c r="C238" s="62"/>
    </row>
    <row r="239" customFormat="false" ht="12.75" hidden="false" customHeight="true" outlineLevel="0" collapsed="false">
      <c r="A239" s="62"/>
      <c r="B239" s="62"/>
      <c r="C239" s="62"/>
    </row>
    <row r="240" customFormat="false" ht="12.75" hidden="false" customHeight="true" outlineLevel="0" collapsed="false">
      <c r="A240" s="62"/>
      <c r="B240" s="62"/>
      <c r="C240" s="62"/>
    </row>
    <row r="241" customFormat="false" ht="12.75" hidden="false" customHeight="true" outlineLevel="0" collapsed="false">
      <c r="A241" s="62"/>
      <c r="B241" s="62"/>
      <c r="C241" s="62"/>
    </row>
    <row r="242" customFormat="false" ht="12.75" hidden="false" customHeight="true" outlineLevel="0" collapsed="false">
      <c r="A242" s="62"/>
      <c r="B242" s="62"/>
      <c r="C242" s="62"/>
    </row>
    <row r="243" customFormat="false" ht="12.75" hidden="false" customHeight="true" outlineLevel="0" collapsed="false">
      <c r="A243" s="62"/>
      <c r="B243" s="62"/>
      <c r="C243" s="62"/>
    </row>
    <row r="244" customFormat="false" ht="12.75" hidden="false" customHeight="true" outlineLevel="0" collapsed="false">
      <c r="A244" s="62"/>
      <c r="B244" s="62"/>
      <c r="C244" s="62"/>
    </row>
    <row r="245" customFormat="false" ht="12.75" hidden="false" customHeight="true" outlineLevel="0" collapsed="false">
      <c r="A245" s="62"/>
      <c r="B245" s="62"/>
      <c r="C245" s="62"/>
    </row>
    <row r="246" customFormat="false" ht="12.75" hidden="false" customHeight="true" outlineLevel="0" collapsed="false">
      <c r="A246" s="62"/>
      <c r="B246" s="62"/>
      <c r="C246" s="62"/>
    </row>
    <row r="247" customFormat="false" ht="12.75" hidden="false" customHeight="true" outlineLevel="0" collapsed="false">
      <c r="A247" s="62"/>
      <c r="B247" s="62"/>
      <c r="C247" s="62"/>
    </row>
    <row r="248" customFormat="false" ht="12.75" hidden="false" customHeight="true" outlineLevel="0" collapsed="false">
      <c r="A248" s="62"/>
      <c r="B248" s="62"/>
      <c r="C248" s="62"/>
    </row>
    <row r="249" customFormat="false" ht="12.75" hidden="false" customHeight="true" outlineLevel="0" collapsed="false">
      <c r="A249" s="62"/>
      <c r="B249" s="62"/>
      <c r="C249" s="62"/>
    </row>
    <row r="250" customFormat="false" ht="12.75" hidden="false" customHeight="true" outlineLevel="0" collapsed="false">
      <c r="A250" s="62"/>
      <c r="B250" s="62"/>
      <c r="C250" s="62"/>
    </row>
    <row r="251" customFormat="false" ht="12.75" hidden="false" customHeight="true" outlineLevel="0" collapsed="false">
      <c r="A251" s="62"/>
      <c r="B251" s="62"/>
      <c r="C251" s="62"/>
    </row>
    <row r="252" customFormat="false" ht="12.75" hidden="false" customHeight="true" outlineLevel="0" collapsed="false">
      <c r="A252" s="62"/>
      <c r="B252" s="62"/>
      <c r="C252" s="62"/>
    </row>
    <row r="253" customFormat="false" ht="12.75" hidden="false" customHeight="true" outlineLevel="0" collapsed="false">
      <c r="A253" s="62"/>
      <c r="B253" s="62"/>
      <c r="C253" s="62"/>
    </row>
    <row r="254" customFormat="false" ht="12.75" hidden="false" customHeight="true" outlineLevel="0" collapsed="false">
      <c r="A254" s="62"/>
      <c r="B254" s="62"/>
      <c r="C254" s="62"/>
    </row>
    <row r="255" customFormat="false" ht="12.75" hidden="false" customHeight="true" outlineLevel="0" collapsed="false">
      <c r="A255" s="62"/>
      <c r="B255" s="62"/>
      <c r="C255" s="62"/>
    </row>
    <row r="256" customFormat="false" ht="12.75" hidden="false" customHeight="true" outlineLevel="0" collapsed="false">
      <c r="A256" s="62"/>
      <c r="B256" s="62"/>
      <c r="C256" s="62"/>
    </row>
    <row r="257" customFormat="false" ht="12.75" hidden="false" customHeight="true" outlineLevel="0" collapsed="false">
      <c r="A257" s="62"/>
      <c r="B257" s="62"/>
      <c r="C257" s="62"/>
    </row>
    <row r="258" customFormat="false" ht="12.75" hidden="false" customHeight="true" outlineLevel="0" collapsed="false">
      <c r="A258" s="62"/>
      <c r="B258" s="62"/>
      <c r="C258" s="62"/>
    </row>
    <row r="259" customFormat="false" ht="12.75" hidden="false" customHeight="true" outlineLevel="0" collapsed="false">
      <c r="A259" s="62"/>
      <c r="B259" s="62"/>
      <c r="C259" s="62"/>
    </row>
    <row r="260" customFormat="false" ht="12.75" hidden="false" customHeight="true" outlineLevel="0" collapsed="false">
      <c r="A260" s="62"/>
      <c r="B260" s="62"/>
      <c r="C260" s="62"/>
    </row>
    <row r="261" customFormat="false" ht="12.75" hidden="false" customHeight="true" outlineLevel="0" collapsed="false">
      <c r="A261" s="62"/>
      <c r="B261" s="62"/>
      <c r="C261" s="62"/>
    </row>
    <row r="262" customFormat="false" ht="12.75" hidden="false" customHeight="true" outlineLevel="0" collapsed="false">
      <c r="A262" s="62"/>
      <c r="B262" s="62"/>
      <c r="C262" s="62"/>
    </row>
    <row r="263" customFormat="false" ht="12.75" hidden="false" customHeight="true" outlineLevel="0" collapsed="false">
      <c r="A263" s="62"/>
      <c r="B263" s="62"/>
      <c r="C263" s="62"/>
    </row>
    <row r="264" customFormat="false" ht="12.75" hidden="false" customHeight="true" outlineLevel="0" collapsed="false">
      <c r="A264" s="62"/>
      <c r="B264" s="62"/>
      <c r="C264" s="62"/>
    </row>
    <row r="265" customFormat="false" ht="12.75" hidden="false" customHeight="true" outlineLevel="0" collapsed="false">
      <c r="A265" s="62"/>
      <c r="B265" s="62"/>
      <c r="C265" s="62"/>
    </row>
    <row r="266" customFormat="false" ht="12.75" hidden="false" customHeight="true" outlineLevel="0" collapsed="false">
      <c r="A266" s="62"/>
      <c r="B266" s="62"/>
      <c r="C266" s="62"/>
    </row>
    <row r="267" customFormat="false" ht="12.75" hidden="false" customHeight="true" outlineLevel="0" collapsed="false">
      <c r="A267" s="62"/>
      <c r="B267" s="62"/>
      <c r="C267" s="62"/>
    </row>
    <row r="268" customFormat="false" ht="12.75" hidden="false" customHeight="true" outlineLevel="0" collapsed="false">
      <c r="A268" s="62"/>
      <c r="B268" s="62"/>
      <c r="C268" s="62"/>
    </row>
    <row r="269" customFormat="false" ht="12.75" hidden="false" customHeight="true" outlineLevel="0" collapsed="false">
      <c r="A269" s="62"/>
      <c r="B269" s="62"/>
      <c r="C269" s="62"/>
    </row>
    <row r="270" customFormat="false" ht="12.75" hidden="false" customHeight="true" outlineLevel="0" collapsed="false">
      <c r="A270" s="62"/>
      <c r="B270" s="62"/>
      <c r="C270" s="62"/>
    </row>
    <row r="271" customFormat="false" ht="12.75" hidden="false" customHeight="true" outlineLevel="0" collapsed="false">
      <c r="A271" s="62"/>
      <c r="B271" s="62"/>
      <c r="C271" s="62"/>
    </row>
    <row r="272" customFormat="false" ht="12.75" hidden="false" customHeight="true" outlineLevel="0" collapsed="false">
      <c r="A272" s="62"/>
      <c r="B272" s="62"/>
      <c r="C272" s="62"/>
    </row>
    <row r="273" customFormat="false" ht="12.75" hidden="false" customHeight="true" outlineLevel="0" collapsed="false">
      <c r="A273" s="62"/>
      <c r="B273" s="62"/>
      <c r="C273" s="62"/>
    </row>
    <row r="274" customFormat="false" ht="12.75" hidden="false" customHeight="true" outlineLevel="0" collapsed="false">
      <c r="A274" s="62"/>
      <c r="B274" s="62"/>
      <c r="C274" s="62"/>
    </row>
    <row r="275" customFormat="false" ht="12.75" hidden="false" customHeight="true" outlineLevel="0" collapsed="false">
      <c r="A275" s="62"/>
      <c r="B275" s="62"/>
      <c r="C275" s="62"/>
    </row>
    <row r="276" customFormat="false" ht="12.75" hidden="false" customHeight="true" outlineLevel="0" collapsed="false">
      <c r="A276" s="62"/>
      <c r="B276" s="62"/>
      <c r="C276" s="62"/>
    </row>
    <row r="277" customFormat="false" ht="12.75" hidden="false" customHeight="true" outlineLevel="0" collapsed="false">
      <c r="A277" s="62"/>
      <c r="B277" s="62"/>
      <c r="C277" s="62"/>
    </row>
    <row r="278" customFormat="false" ht="12.75" hidden="false" customHeight="true" outlineLevel="0" collapsed="false">
      <c r="A278" s="62"/>
      <c r="B278" s="62"/>
      <c r="C278" s="62"/>
    </row>
    <row r="279" customFormat="false" ht="12.75" hidden="false" customHeight="true" outlineLevel="0" collapsed="false">
      <c r="A279" s="62"/>
      <c r="B279" s="62"/>
      <c r="C279" s="62"/>
    </row>
    <row r="280" customFormat="false" ht="12.75" hidden="false" customHeight="true" outlineLevel="0" collapsed="false">
      <c r="A280" s="62"/>
      <c r="B280" s="62"/>
      <c r="C280" s="62"/>
    </row>
    <row r="281" customFormat="false" ht="12.75" hidden="false" customHeight="true" outlineLevel="0" collapsed="false">
      <c r="A281" s="62"/>
      <c r="B281" s="62"/>
      <c r="C281" s="62"/>
    </row>
    <row r="282" customFormat="false" ht="12.75" hidden="false" customHeight="true" outlineLevel="0" collapsed="false">
      <c r="A282" s="62"/>
      <c r="B282" s="62"/>
      <c r="C282" s="62"/>
    </row>
    <row r="283" customFormat="false" ht="12.75" hidden="false" customHeight="true" outlineLevel="0" collapsed="false">
      <c r="A283" s="62"/>
      <c r="B283" s="62"/>
      <c r="C283" s="62"/>
    </row>
    <row r="284" customFormat="false" ht="12.75" hidden="false" customHeight="true" outlineLevel="0" collapsed="false">
      <c r="A284" s="62"/>
      <c r="B284" s="62"/>
      <c r="C284" s="62"/>
    </row>
    <row r="285" customFormat="false" ht="12.75" hidden="false" customHeight="true" outlineLevel="0" collapsed="false">
      <c r="A285" s="62"/>
      <c r="B285" s="62"/>
      <c r="C285" s="62"/>
    </row>
    <row r="286" customFormat="false" ht="12.75" hidden="false" customHeight="true" outlineLevel="0" collapsed="false">
      <c r="A286" s="62"/>
      <c r="B286" s="62"/>
      <c r="C286" s="62"/>
    </row>
    <row r="287" customFormat="false" ht="12.75" hidden="false" customHeight="true" outlineLevel="0" collapsed="false">
      <c r="A287" s="62"/>
      <c r="B287" s="62"/>
      <c r="C287" s="62"/>
    </row>
    <row r="288" customFormat="false" ht="12.75" hidden="false" customHeight="true" outlineLevel="0" collapsed="false">
      <c r="A288" s="62"/>
      <c r="B288" s="62"/>
      <c r="C288" s="62"/>
    </row>
    <row r="289" customFormat="false" ht="12.75" hidden="false" customHeight="true" outlineLevel="0" collapsed="false">
      <c r="A289" s="62"/>
      <c r="B289" s="62"/>
      <c r="C289" s="62"/>
    </row>
    <row r="290" customFormat="false" ht="12.75" hidden="false" customHeight="true" outlineLevel="0" collapsed="false">
      <c r="A290" s="62"/>
      <c r="B290" s="62"/>
      <c r="C290" s="62"/>
    </row>
    <row r="291" customFormat="false" ht="12.75" hidden="false" customHeight="true" outlineLevel="0" collapsed="false">
      <c r="A291" s="62"/>
      <c r="B291" s="62"/>
      <c r="C291" s="62"/>
    </row>
    <row r="292" customFormat="false" ht="12.75" hidden="false" customHeight="true" outlineLevel="0" collapsed="false">
      <c r="A292" s="62"/>
      <c r="B292" s="62"/>
      <c r="C292" s="62"/>
    </row>
    <row r="293" customFormat="false" ht="12.75" hidden="false" customHeight="true" outlineLevel="0" collapsed="false">
      <c r="A293" s="62"/>
      <c r="B293" s="62"/>
      <c r="C293" s="62"/>
    </row>
    <row r="294" customFormat="false" ht="12.75" hidden="false" customHeight="true" outlineLevel="0" collapsed="false">
      <c r="A294" s="62"/>
      <c r="B294" s="62"/>
      <c r="C294" s="62"/>
    </row>
    <row r="295" customFormat="false" ht="12.75" hidden="false" customHeight="true" outlineLevel="0" collapsed="false">
      <c r="A295" s="62"/>
      <c r="B295" s="62"/>
      <c r="C295" s="62"/>
    </row>
    <row r="296" customFormat="false" ht="12.75" hidden="false" customHeight="true" outlineLevel="0" collapsed="false">
      <c r="A296" s="62"/>
      <c r="B296" s="62"/>
      <c r="C296" s="62"/>
    </row>
    <row r="297" customFormat="false" ht="12.75" hidden="false" customHeight="true" outlineLevel="0" collapsed="false">
      <c r="A297" s="62"/>
      <c r="B297" s="62"/>
      <c r="C297" s="62"/>
    </row>
    <row r="298" customFormat="false" ht="12.75" hidden="false" customHeight="true" outlineLevel="0" collapsed="false">
      <c r="A298" s="62"/>
      <c r="B298" s="62"/>
      <c r="C298" s="62"/>
    </row>
    <row r="299" customFormat="false" ht="12.75" hidden="false" customHeight="true" outlineLevel="0" collapsed="false">
      <c r="A299" s="62"/>
      <c r="B299" s="62"/>
      <c r="C299" s="62"/>
    </row>
    <row r="300" customFormat="false" ht="12.75" hidden="false" customHeight="true" outlineLevel="0" collapsed="false">
      <c r="A300" s="62"/>
      <c r="B300" s="62"/>
      <c r="C300" s="62"/>
    </row>
    <row r="301" customFormat="false" ht="12.75" hidden="false" customHeight="true" outlineLevel="0" collapsed="false">
      <c r="A301" s="62"/>
      <c r="B301" s="62"/>
      <c r="C301" s="62"/>
    </row>
    <row r="302" customFormat="false" ht="12.75" hidden="false" customHeight="true" outlineLevel="0" collapsed="false">
      <c r="A302" s="62"/>
      <c r="B302" s="62"/>
      <c r="C302" s="62"/>
    </row>
    <row r="303" customFormat="false" ht="12.75" hidden="false" customHeight="true" outlineLevel="0" collapsed="false">
      <c r="A303" s="62"/>
      <c r="B303" s="62"/>
      <c r="C303" s="62"/>
    </row>
    <row r="304" customFormat="false" ht="12.75" hidden="false" customHeight="true" outlineLevel="0" collapsed="false">
      <c r="A304" s="62"/>
      <c r="B304" s="62"/>
      <c r="C304" s="62"/>
    </row>
    <row r="305" customFormat="false" ht="12.75" hidden="false" customHeight="true" outlineLevel="0" collapsed="false">
      <c r="A305" s="62"/>
      <c r="B305" s="62"/>
      <c r="C305" s="62"/>
    </row>
    <row r="306" customFormat="false" ht="12.75" hidden="false" customHeight="true" outlineLevel="0" collapsed="false">
      <c r="A306" s="62"/>
      <c r="B306" s="62"/>
      <c r="C306" s="62"/>
    </row>
    <row r="307" customFormat="false" ht="12.75" hidden="false" customHeight="true" outlineLevel="0" collapsed="false">
      <c r="A307" s="62"/>
      <c r="B307" s="62"/>
      <c r="C307" s="62"/>
    </row>
    <row r="308" customFormat="false" ht="12.75" hidden="false" customHeight="true" outlineLevel="0" collapsed="false">
      <c r="A308" s="62"/>
      <c r="B308" s="62"/>
      <c r="C308" s="62"/>
    </row>
    <row r="309" customFormat="false" ht="12.75" hidden="false" customHeight="true" outlineLevel="0" collapsed="false">
      <c r="A309" s="62"/>
      <c r="B309" s="62"/>
      <c r="C309" s="62"/>
    </row>
    <row r="310" customFormat="false" ht="12.75" hidden="false" customHeight="true" outlineLevel="0" collapsed="false">
      <c r="A310" s="62"/>
      <c r="B310" s="62"/>
      <c r="C310" s="62"/>
    </row>
    <row r="311" customFormat="false" ht="12.75" hidden="false" customHeight="true" outlineLevel="0" collapsed="false">
      <c r="A311" s="62"/>
      <c r="B311" s="62"/>
      <c r="C311" s="62"/>
    </row>
    <row r="312" customFormat="false" ht="12.75" hidden="false" customHeight="true" outlineLevel="0" collapsed="false">
      <c r="A312" s="62"/>
      <c r="B312" s="62"/>
      <c r="C312" s="62"/>
    </row>
    <row r="313" customFormat="false" ht="12.75" hidden="false" customHeight="true" outlineLevel="0" collapsed="false">
      <c r="A313" s="62"/>
      <c r="B313" s="62"/>
      <c r="C313" s="62"/>
    </row>
    <row r="314" customFormat="false" ht="12.75" hidden="false" customHeight="true" outlineLevel="0" collapsed="false">
      <c r="A314" s="62"/>
      <c r="B314" s="62"/>
      <c r="C314" s="62"/>
    </row>
    <row r="315" customFormat="false" ht="12.75" hidden="false" customHeight="true" outlineLevel="0" collapsed="false">
      <c r="A315" s="62"/>
      <c r="B315" s="62"/>
      <c r="C315" s="62"/>
    </row>
    <row r="316" customFormat="false" ht="12.75" hidden="false" customHeight="true" outlineLevel="0" collapsed="false">
      <c r="A316" s="62"/>
      <c r="B316" s="62"/>
      <c r="C316" s="62"/>
    </row>
    <row r="317" customFormat="false" ht="12.75" hidden="false" customHeight="true" outlineLevel="0" collapsed="false">
      <c r="A317" s="62"/>
      <c r="B317" s="62"/>
      <c r="C317" s="62"/>
    </row>
    <row r="318" customFormat="false" ht="12.75" hidden="false" customHeight="true" outlineLevel="0" collapsed="false">
      <c r="A318" s="62"/>
      <c r="B318" s="62"/>
      <c r="C318" s="62"/>
    </row>
    <row r="319" customFormat="false" ht="12.75" hidden="false" customHeight="true" outlineLevel="0" collapsed="false">
      <c r="A319" s="62"/>
      <c r="B319" s="62"/>
      <c r="C319" s="62"/>
    </row>
    <row r="320" customFormat="false" ht="12.75" hidden="false" customHeight="true" outlineLevel="0" collapsed="false">
      <c r="A320" s="62"/>
      <c r="B320" s="62"/>
      <c r="C320" s="62"/>
    </row>
    <row r="321" customFormat="false" ht="12.75" hidden="false" customHeight="true" outlineLevel="0" collapsed="false">
      <c r="A321" s="62"/>
      <c r="B321" s="62"/>
      <c r="C321" s="62"/>
    </row>
    <row r="322" customFormat="false" ht="12.75" hidden="false" customHeight="true" outlineLevel="0" collapsed="false">
      <c r="A322" s="62"/>
      <c r="B322" s="62"/>
      <c r="C322" s="62"/>
    </row>
    <row r="323" customFormat="false" ht="12.75" hidden="false" customHeight="true" outlineLevel="0" collapsed="false">
      <c r="A323" s="62"/>
      <c r="B323" s="62"/>
      <c r="C323" s="62"/>
    </row>
    <row r="324" customFormat="false" ht="12.75" hidden="false" customHeight="true" outlineLevel="0" collapsed="false">
      <c r="A324" s="62"/>
      <c r="B324" s="62"/>
      <c r="C324" s="62"/>
    </row>
    <row r="325" customFormat="false" ht="12.75" hidden="false" customHeight="true" outlineLevel="0" collapsed="false">
      <c r="A325" s="62"/>
      <c r="B325" s="62"/>
      <c r="C325" s="62"/>
    </row>
    <row r="326" customFormat="false" ht="12.75" hidden="false" customHeight="true" outlineLevel="0" collapsed="false">
      <c r="A326" s="62"/>
      <c r="B326" s="62"/>
      <c r="C326" s="62"/>
    </row>
    <row r="327" customFormat="false" ht="12.75" hidden="false" customHeight="true" outlineLevel="0" collapsed="false">
      <c r="A327" s="62"/>
      <c r="B327" s="62"/>
      <c r="C327" s="62"/>
    </row>
    <row r="328" customFormat="false" ht="12.75" hidden="false" customHeight="true" outlineLevel="0" collapsed="false">
      <c r="A328" s="62"/>
      <c r="B328" s="62"/>
      <c r="C328" s="62"/>
    </row>
    <row r="329" customFormat="false" ht="12.75" hidden="false" customHeight="true" outlineLevel="0" collapsed="false">
      <c r="A329" s="62"/>
      <c r="B329" s="62"/>
      <c r="C329" s="62"/>
    </row>
    <row r="330" customFormat="false" ht="12.75" hidden="false" customHeight="true" outlineLevel="0" collapsed="false">
      <c r="A330" s="62"/>
      <c r="B330" s="62"/>
      <c r="C330" s="62"/>
    </row>
    <row r="331" customFormat="false" ht="12.75" hidden="false" customHeight="true" outlineLevel="0" collapsed="false">
      <c r="A331" s="62"/>
      <c r="B331" s="62"/>
      <c r="C331" s="62"/>
    </row>
    <row r="332" customFormat="false" ht="12.75" hidden="false" customHeight="true" outlineLevel="0" collapsed="false">
      <c r="A332" s="62"/>
      <c r="B332" s="62"/>
      <c r="C332" s="62"/>
    </row>
    <row r="333" customFormat="false" ht="12.75" hidden="false" customHeight="true" outlineLevel="0" collapsed="false">
      <c r="A333" s="62"/>
      <c r="B333" s="62"/>
      <c r="C333" s="62"/>
    </row>
    <row r="334" customFormat="false" ht="12.75" hidden="false" customHeight="true" outlineLevel="0" collapsed="false">
      <c r="A334" s="62"/>
      <c r="B334" s="62"/>
      <c r="C334" s="62"/>
    </row>
    <row r="335" customFormat="false" ht="12.75" hidden="false" customHeight="true" outlineLevel="0" collapsed="false">
      <c r="A335" s="62"/>
      <c r="B335" s="62"/>
      <c r="C335" s="62"/>
    </row>
    <row r="336" customFormat="false" ht="12.75" hidden="false" customHeight="true" outlineLevel="0" collapsed="false">
      <c r="A336" s="62"/>
      <c r="B336" s="62"/>
      <c r="C336" s="62"/>
    </row>
    <row r="337" customFormat="false" ht="12.75" hidden="false" customHeight="true" outlineLevel="0" collapsed="false">
      <c r="A337" s="62"/>
      <c r="B337" s="62"/>
      <c r="C337" s="62"/>
    </row>
    <row r="338" customFormat="false" ht="12.75" hidden="false" customHeight="true" outlineLevel="0" collapsed="false">
      <c r="A338" s="62"/>
      <c r="B338" s="62"/>
      <c r="C338" s="62"/>
    </row>
    <row r="339" customFormat="false" ht="12.75" hidden="false" customHeight="true" outlineLevel="0" collapsed="false">
      <c r="A339" s="62"/>
      <c r="B339" s="62"/>
      <c r="C339" s="62"/>
    </row>
    <row r="340" customFormat="false" ht="12.75" hidden="false" customHeight="true" outlineLevel="0" collapsed="false">
      <c r="A340" s="62"/>
      <c r="B340" s="62"/>
      <c r="C340" s="62"/>
    </row>
    <row r="341" customFormat="false" ht="12.75" hidden="false" customHeight="true" outlineLevel="0" collapsed="false">
      <c r="A341" s="62"/>
      <c r="B341" s="62"/>
      <c r="C341" s="62"/>
    </row>
    <row r="342" customFormat="false" ht="12.75" hidden="false" customHeight="true" outlineLevel="0" collapsed="false">
      <c r="A342" s="62"/>
      <c r="B342" s="62"/>
      <c r="C342" s="62"/>
    </row>
    <row r="343" customFormat="false" ht="12.75" hidden="false" customHeight="true" outlineLevel="0" collapsed="false">
      <c r="A343" s="62"/>
      <c r="B343" s="62"/>
      <c r="C343" s="62"/>
    </row>
    <row r="344" customFormat="false" ht="12.75" hidden="false" customHeight="true" outlineLevel="0" collapsed="false">
      <c r="A344" s="62"/>
      <c r="B344" s="62"/>
      <c r="C344" s="62"/>
    </row>
    <row r="345" customFormat="false" ht="12.75" hidden="false" customHeight="true" outlineLevel="0" collapsed="false">
      <c r="A345" s="62"/>
      <c r="B345" s="62"/>
      <c r="C345" s="62"/>
    </row>
    <row r="346" customFormat="false" ht="12.75" hidden="false" customHeight="true" outlineLevel="0" collapsed="false">
      <c r="A346" s="62"/>
      <c r="B346" s="62"/>
      <c r="C346" s="62"/>
    </row>
    <row r="347" customFormat="false" ht="12.75" hidden="false" customHeight="true" outlineLevel="0" collapsed="false">
      <c r="A347" s="62"/>
      <c r="B347" s="62"/>
      <c r="C347" s="62"/>
    </row>
    <row r="348" customFormat="false" ht="12.75" hidden="false" customHeight="true" outlineLevel="0" collapsed="false">
      <c r="A348" s="62"/>
      <c r="B348" s="62"/>
      <c r="C348" s="62"/>
    </row>
    <row r="349" customFormat="false" ht="12.75" hidden="false" customHeight="true" outlineLevel="0" collapsed="false">
      <c r="A349" s="62"/>
      <c r="B349" s="62"/>
      <c r="C349" s="62"/>
    </row>
    <row r="350" customFormat="false" ht="12.75" hidden="false" customHeight="true" outlineLevel="0" collapsed="false">
      <c r="A350" s="62"/>
      <c r="B350" s="62"/>
      <c r="C350" s="62"/>
    </row>
    <row r="351" customFormat="false" ht="12.75" hidden="false" customHeight="true" outlineLevel="0" collapsed="false">
      <c r="A351" s="62"/>
      <c r="B351" s="62"/>
      <c r="C351" s="62"/>
    </row>
    <row r="352" customFormat="false" ht="12.75" hidden="false" customHeight="true" outlineLevel="0" collapsed="false">
      <c r="A352" s="62"/>
      <c r="B352" s="62"/>
      <c r="C352" s="62"/>
    </row>
    <row r="353" customFormat="false" ht="12.75" hidden="false" customHeight="true" outlineLevel="0" collapsed="false">
      <c r="A353" s="62"/>
      <c r="B353" s="62"/>
      <c r="C353" s="62"/>
    </row>
    <row r="354" customFormat="false" ht="12.75" hidden="false" customHeight="true" outlineLevel="0" collapsed="false">
      <c r="A354" s="62"/>
      <c r="B354" s="62"/>
      <c r="C354" s="62"/>
    </row>
    <row r="355" customFormat="false" ht="12.75" hidden="false" customHeight="true" outlineLevel="0" collapsed="false">
      <c r="A355" s="62"/>
      <c r="B355" s="62"/>
      <c r="C355" s="62"/>
    </row>
    <row r="356" customFormat="false" ht="12.75" hidden="false" customHeight="true" outlineLevel="0" collapsed="false">
      <c r="A356" s="62"/>
      <c r="B356" s="62"/>
      <c r="C356" s="62"/>
    </row>
    <row r="357" customFormat="false" ht="12.75" hidden="false" customHeight="true" outlineLevel="0" collapsed="false">
      <c r="A357" s="62"/>
      <c r="B357" s="62"/>
      <c r="C357" s="62"/>
    </row>
    <row r="358" customFormat="false" ht="12.75" hidden="false" customHeight="true" outlineLevel="0" collapsed="false">
      <c r="A358" s="62"/>
      <c r="B358" s="62"/>
      <c r="C358" s="62"/>
    </row>
    <row r="359" customFormat="false" ht="12.75" hidden="false" customHeight="true" outlineLevel="0" collapsed="false">
      <c r="A359" s="62"/>
      <c r="B359" s="62"/>
      <c r="C359" s="62"/>
    </row>
    <row r="360" customFormat="false" ht="12.75" hidden="false" customHeight="true" outlineLevel="0" collapsed="false">
      <c r="A360" s="62"/>
      <c r="B360" s="62"/>
      <c r="C360" s="62"/>
    </row>
    <row r="361" customFormat="false" ht="12.75" hidden="false" customHeight="true" outlineLevel="0" collapsed="false">
      <c r="A361" s="62"/>
      <c r="B361" s="62"/>
      <c r="C361" s="62"/>
    </row>
    <row r="362" customFormat="false" ht="12.75" hidden="false" customHeight="true" outlineLevel="0" collapsed="false">
      <c r="A362" s="62"/>
      <c r="B362" s="62"/>
      <c r="C362" s="62"/>
    </row>
    <row r="363" customFormat="false" ht="12.75" hidden="false" customHeight="true" outlineLevel="0" collapsed="false">
      <c r="A363" s="62"/>
      <c r="B363" s="62"/>
      <c r="C363" s="62"/>
    </row>
    <row r="364" customFormat="false" ht="12.75" hidden="false" customHeight="true" outlineLevel="0" collapsed="false">
      <c r="A364" s="62"/>
      <c r="B364" s="62"/>
      <c r="C364" s="62"/>
    </row>
    <row r="365" customFormat="false" ht="12.75" hidden="false" customHeight="true" outlineLevel="0" collapsed="false">
      <c r="A365" s="62"/>
      <c r="B365" s="62"/>
      <c r="C365" s="62"/>
    </row>
    <row r="366" customFormat="false" ht="12.75" hidden="false" customHeight="true" outlineLevel="0" collapsed="false">
      <c r="A366" s="62"/>
      <c r="B366" s="62"/>
      <c r="C366" s="62"/>
    </row>
    <row r="367" customFormat="false" ht="12.75" hidden="false" customHeight="true" outlineLevel="0" collapsed="false">
      <c r="A367" s="62"/>
      <c r="B367" s="62"/>
      <c r="C367" s="62"/>
    </row>
    <row r="368" customFormat="false" ht="12.75" hidden="false" customHeight="true" outlineLevel="0" collapsed="false">
      <c r="A368" s="62"/>
      <c r="B368" s="62"/>
      <c r="C368" s="62"/>
    </row>
    <row r="369" customFormat="false" ht="12.75" hidden="false" customHeight="true" outlineLevel="0" collapsed="false">
      <c r="A369" s="62"/>
      <c r="B369" s="62"/>
      <c r="C369" s="62"/>
    </row>
    <row r="370" customFormat="false" ht="12.75" hidden="false" customHeight="true" outlineLevel="0" collapsed="false">
      <c r="A370" s="62"/>
      <c r="B370" s="62"/>
      <c r="C370" s="62"/>
    </row>
    <row r="371" customFormat="false" ht="12.75" hidden="false" customHeight="true" outlineLevel="0" collapsed="false">
      <c r="A371" s="62"/>
      <c r="B371" s="62"/>
      <c r="C371" s="62"/>
    </row>
    <row r="372" customFormat="false" ht="12.75" hidden="false" customHeight="true" outlineLevel="0" collapsed="false">
      <c r="A372" s="62"/>
      <c r="B372" s="62"/>
      <c r="C372" s="62"/>
    </row>
    <row r="373" customFormat="false" ht="12.75" hidden="false" customHeight="true" outlineLevel="0" collapsed="false">
      <c r="A373" s="62"/>
      <c r="B373" s="62"/>
      <c r="C373" s="62"/>
    </row>
    <row r="374" customFormat="false" ht="12.75" hidden="false" customHeight="true" outlineLevel="0" collapsed="false">
      <c r="A374" s="62"/>
      <c r="B374" s="62"/>
      <c r="C374" s="62"/>
    </row>
    <row r="375" customFormat="false" ht="12.75" hidden="false" customHeight="true" outlineLevel="0" collapsed="false">
      <c r="A375" s="62"/>
      <c r="B375" s="62"/>
      <c r="C375" s="62"/>
    </row>
    <row r="376" customFormat="false" ht="12.75" hidden="false" customHeight="true" outlineLevel="0" collapsed="false">
      <c r="A376" s="62"/>
      <c r="B376" s="62"/>
      <c r="C376" s="62"/>
    </row>
    <row r="377" customFormat="false" ht="12.75" hidden="false" customHeight="true" outlineLevel="0" collapsed="false">
      <c r="A377" s="62"/>
      <c r="B377" s="62"/>
      <c r="C377" s="62"/>
    </row>
    <row r="378" customFormat="false" ht="12.75" hidden="false" customHeight="true" outlineLevel="0" collapsed="false">
      <c r="A378" s="62"/>
      <c r="B378" s="62"/>
      <c r="C378" s="62"/>
    </row>
    <row r="379" customFormat="false" ht="12.75" hidden="false" customHeight="true" outlineLevel="0" collapsed="false">
      <c r="A379" s="62"/>
      <c r="B379" s="62"/>
      <c r="C379" s="62"/>
    </row>
    <row r="380" customFormat="false" ht="12.75" hidden="false" customHeight="true" outlineLevel="0" collapsed="false">
      <c r="A380" s="62"/>
      <c r="B380" s="62"/>
      <c r="C380" s="62"/>
    </row>
    <row r="381" customFormat="false" ht="12.75" hidden="false" customHeight="true" outlineLevel="0" collapsed="false">
      <c r="A381" s="62"/>
      <c r="B381" s="62"/>
      <c r="C381" s="62"/>
    </row>
    <row r="382" customFormat="false" ht="12.75" hidden="false" customHeight="true" outlineLevel="0" collapsed="false">
      <c r="A382" s="62"/>
      <c r="B382" s="62"/>
      <c r="C382" s="62"/>
    </row>
    <row r="383" customFormat="false" ht="12.75" hidden="false" customHeight="true" outlineLevel="0" collapsed="false">
      <c r="A383" s="62"/>
      <c r="B383" s="62"/>
      <c r="C383" s="62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157638888888889" right="0.118055555555556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35" activePane="bottomLeft" state="frozen"/>
      <selection pane="topLeft" activeCell="A1" activeCellId="0" sqref="A1"/>
      <selection pane="bottomLeft" activeCell="B2" activeCellId="0" sqref="B2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1" width="6.85"/>
    <col collapsed="false" customWidth="true" hidden="false" outlineLevel="0" max="3" min="3" style="61" width="5.85"/>
    <col collapsed="false" customWidth="true" hidden="false" outlineLevel="0" max="5" min="4" style="32" width="5.85"/>
    <col collapsed="false" customWidth="true" hidden="false" outlineLevel="0" max="6" min="6" style="31" width="134.42"/>
    <col collapsed="false" customWidth="true" hidden="false" outlineLevel="0" max="7" min="7" style="62" width="13.28"/>
    <col collapsed="false" customWidth="true" hidden="false" outlineLevel="0" max="8" min="8" style="61" width="18.85"/>
    <col collapsed="false" customWidth="false" hidden="false" outlineLevel="0" max="257" min="9" style="6" width="11.99"/>
  </cols>
  <sheetData>
    <row r="1" customFormat="false" ht="12.75" hidden="false" customHeight="true" outlineLevel="0" collapsed="false">
      <c r="A1" s="82"/>
      <c r="B1" s="82"/>
      <c r="C1" s="82"/>
      <c r="D1" s="82"/>
      <c r="E1" s="82"/>
      <c r="F1" s="82"/>
      <c r="G1" s="75"/>
      <c r="H1" s="34"/>
    </row>
    <row r="2" customFormat="false" ht="24.9" hidden="false" customHeight="true" outlineLevel="0" collapsed="false">
      <c r="A2" s="33"/>
      <c r="B2" s="7" t="s">
        <v>0</v>
      </c>
      <c r="C2" s="33"/>
      <c r="D2" s="35"/>
      <c r="E2" s="35"/>
      <c r="G2" s="75"/>
      <c r="H2" s="3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37"/>
      <c r="H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38"/>
      <c r="H4" s="38"/>
    </row>
    <row r="5" customFormat="false" ht="12.75" hidden="false" customHeight="true" outlineLevel="0" collapsed="false">
      <c r="A5" s="39" t="s">
        <v>5</v>
      </c>
      <c r="B5" s="39" t="s">
        <v>6</v>
      </c>
      <c r="C5" s="40" t="s">
        <v>7</v>
      </c>
      <c r="D5" s="39" t="s">
        <v>8</v>
      </c>
      <c r="E5" s="40" t="s">
        <v>625</v>
      </c>
      <c r="F5" s="40" t="s">
        <v>9</v>
      </c>
      <c r="G5" s="40" t="s">
        <v>10</v>
      </c>
      <c r="H5" s="40" t="s">
        <v>11</v>
      </c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  <c r="IW5" s="94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67</v>
      </c>
      <c r="G6" s="16" t="s">
        <v>68</v>
      </c>
      <c r="H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/>
      <c r="F8" s="14" t="s">
        <v>73</v>
      </c>
      <c r="G8" s="16" t="s">
        <v>68</v>
      </c>
      <c r="H8" s="14" t="s">
        <v>715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355</v>
      </c>
      <c r="G10" s="15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1</v>
      </c>
      <c r="D11" s="15" t="s">
        <v>70</v>
      </c>
      <c r="E11" s="15"/>
      <c r="F11" s="14" t="s">
        <v>716</v>
      </c>
      <c r="G11" s="15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11</v>
      </c>
      <c r="C12" s="14" t="n">
        <v>1</v>
      </c>
      <c r="D12" s="15" t="s">
        <v>70</v>
      </c>
      <c r="E12" s="15" t="s">
        <v>407</v>
      </c>
      <c r="F12" s="14" t="s">
        <v>717</v>
      </c>
      <c r="G12" s="15"/>
      <c r="H12" s="15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12</v>
      </c>
      <c r="C13" s="14" t="n">
        <v>1</v>
      </c>
      <c r="D13" s="15" t="s">
        <v>409</v>
      </c>
      <c r="E13" s="15" t="s">
        <v>407</v>
      </c>
      <c r="F13" s="14" t="s">
        <v>718</v>
      </c>
      <c r="G13" s="15"/>
      <c r="H13" s="15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13</v>
      </c>
      <c r="C14" s="14" t="n">
        <v>1</v>
      </c>
      <c r="D14" s="15" t="s">
        <v>70</v>
      </c>
      <c r="E14" s="15" t="s">
        <v>407</v>
      </c>
      <c r="F14" s="14" t="s">
        <v>719</v>
      </c>
      <c r="G14" s="15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14</v>
      </c>
      <c r="C15" s="14" t="n">
        <v>11</v>
      </c>
      <c r="D15" s="15" t="s">
        <v>214</v>
      </c>
      <c r="E15" s="15" t="s">
        <v>407</v>
      </c>
      <c r="F15" s="14" t="s">
        <v>720</v>
      </c>
      <c r="G15" s="15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25</v>
      </c>
      <c r="C16" s="14" t="n">
        <v>6</v>
      </c>
      <c r="D16" s="15" t="s">
        <v>12</v>
      </c>
      <c r="E16" s="15" t="s">
        <v>407</v>
      </c>
      <c r="F16" s="14" t="s">
        <v>721</v>
      </c>
      <c r="G16" s="15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31</v>
      </c>
      <c r="C17" s="14" t="n">
        <v>11</v>
      </c>
      <c r="D17" s="15" t="s">
        <v>214</v>
      </c>
      <c r="E17" s="15" t="s">
        <v>407</v>
      </c>
      <c r="F17" s="14" t="s">
        <v>722</v>
      </c>
      <c r="G17" s="15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42</v>
      </c>
      <c r="C18" s="14" t="n">
        <v>11</v>
      </c>
      <c r="D18" s="15" t="s">
        <v>214</v>
      </c>
      <c r="E18" s="15" t="s">
        <v>407</v>
      </c>
      <c r="F18" s="14" t="s">
        <v>723</v>
      </c>
      <c r="G18" s="15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53</v>
      </c>
      <c r="C19" s="14" t="n">
        <v>6</v>
      </c>
      <c r="D19" s="15" t="s">
        <v>12</v>
      </c>
      <c r="E19" s="15" t="s">
        <v>407</v>
      </c>
      <c r="F19" s="14" t="s">
        <v>724</v>
      </c>
      <c r="G19" s="15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59</v>
      </c>
      <c r="C20" s="14" t="n">
        <v>11</v>
      </c>
      <c r="D20" s="15" t="s">
        <v>214</v>
      </c>
      <c r="E20" s="15" t="s">
        <v>407</v>
      </c>
      <c r="F20" s="14" t="s">
        <v>725</v>
      </c>
      <c r="G20" s="15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70</v>
      </c>
      <c r="C21" s="14" t="n">
        <v>11</v>
      </c>
      <c r="D21" s="15" t="s">
        <v>214</v>
      </c>
      <c r="E21" s="15" t="s">
        <v>407</v>
      </c>
      <c r="F21" s="14" t="s">
        <v>726</v>
      </c>
      <c r="G21" s="15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81</v>
      </c>
      <c r="C22" s="14" t="n">
        <v>6</v>
      </c>
      <c r="D22" s="15" t="s">
        <v>12</v>
      </c>
      <c r="E22" s="15" t="s">
        <v>407</v>
      </c>
      <c r="F22" s="14" t="s">
        <v>727</v>
      </c>
      <c r="G22" s="15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87</v>
      </c>
      <c r="C23" s="14" t="n">
        <v>11</v>
      </c>
      <c r="D23" s="15" t="s">
        <v>214</v>
      </c>
      <c r="E23" s="15" t="s">
        <v>407</v>
      </c>
      <c r="F23" s="14" t="s">
        <v>728</v>
      </c>
      <c r="G23" s="15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98</v>
      </c>
      <c r="C24" s="14" t="n">
        <v>11</v>
      </c>
      <c r="D24" s="15" t="s">
        <v>214</v>
      </c>
      <c r="E24" s="15" t="s">
        <v>407</v>
      </c>
      <c r="F24" s="14" t="s">
        <v>729</v>
      </c>
      <c r="G24" s="15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109</v>
      </c>
      <c r="C25" s="14" t="n">
        <v>6</v>
      </c>
      <c r="D25" s="15" t="s">
        <v>12</v>
      </c>
      <c r="E25" s="15" t="s">
        <v>407</v>
      </c>
      <c r="F25" s="14" t="s">
        <v>730</v>
      </c>
      <c r="G25" s="15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115</v>
      </c>
      <c r="C26" s="14" t="n">
        <v>11</v>
      </c>
      <c r="D26" s="15" t="s">
        <v>214</v>
      </c>
      <c r="E26" s="15" t="s">
        <v>407</v>
      </c>
      <c r="F26" s="14" t="s">
        <v>731</v>
      </c>
      <c r="G26" s="15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126</v>
      </c>
      <c r="C27" s="14" t="n">
        <v>11</v>
      </c>
      <c r="D27" s="15" t="s">
        <v>214</v>
      </c>
      <c r="E27" s="15" t="s">
        <v>407</v>
      </c>
      <c r="F27" s="14" t="s">
        <v>732</v>
      </c>
      <c r="G27" s="15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137</v>
      </c>
      <c r="C28" s="14" t="n">
        <v>6</v>
      </c>
      <c r="D28" s="15" t="s">
        <v>12</v>
      </c>
      <c r="E28" s="15" t="s">
        <v>407</v>
      </c>
      <c r="F28" s="14" t="s">
        <v>733</v>
      </c>
      <c r="G28" s="15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143</v>
      </c>
      <c r="C29" s="14" t="n">
        <v>11</v>
      </c>
      <c r="D29" s="15" t="s">
        <v>214</v>
      </c>
      <c r="E29" s="15" t="s">
        <v>407</v>
      </c>
      <c r="F29" s="14" t="s">
        <v>734</v>
      </c>
      <c r="G29" s="15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154</v>
      </c>
      <c r="C30" s="14" t="n">
        <v>11</v>
      </c>
      <c r="D30" s="15" t="s">
        <v>214</v>
      </c>
      <c r="E30" s="15" t="s">
        <v>407</v>
      </c>
      <c r="F30" s="14" t="s">
        <v>735</v>
      </c>
      <c r="G30" s="15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165</v>
      </c>
      <c r="C31" s="14" t="n">
        <v>6</v>
      </c>
      <c r="D31" s="15" t="s">
        <v>12</v>
      </c>
      <c r="E31" s="15" t="s">
        <v>407</v>
      </c>
      <c r="F31" s="14" t="s">
        <v>736</v>
      </c>
      <c r="G31" s="15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171</v>
      </c>
      <c r="C32" s="14" t="n">
        <v>11</v>
      </c>
      <c r="D32" s="15" t="s">
        <v>214</v>
      </c>
      <c r="E32" s="15" t="s">
        <v>407</v>
      </c>
      <c r="F32" s="14" t="s">
        <v>737</v>
      </c>
      <c r="G32" s="15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182</v>
      </c>
      <c r="C33" s="14" t="n">
        <v>11</v>
      </c>
      <c r="D33" s="15" t="s">
        <v>214</v>
      </c>
      <c r="E33" s="15" t="s">
        <v>407</v>
      </c>
      <c r="F33" s="14" t="s">
        <v>738</v>
      </c>
      <c r="G33" s="15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193</v>
      </c>
      <c r="C34" s="14" t="n">
        <v>6</v>
      </c>
      <c r="D34" s="15" t="s">
        <v>12</v>
      </c>
      <c r="E34" s="15" t="s">
        <v>407</v>
      </c>
      <c r="F34" s="14" t="s">
        <v>739</v>
      </c>
      <c r="G34" s="15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199</v>
      </c>
      <c r="C35" s="14" t="n">
        <v>11</v>
      </c>
      <c r="D35" s="15" t="s">
        <v>214</v>
      </c>
      <c r="E35" s="15" t="s">
        <v>407</v>
      </c>
      <c r="F35" s="14" t="s">
        <v>740</v>
      </c>
      <c r="G35" s="15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210</v>
      </c>
      <c r="C36" s="14" t="n">
        <v>11</v>
      </c>
      <c r="D36" s="15" t="s">
        <v>214</v>
      </c>
      <c r="E36" s="15" t="s">
        <v>407</v>
      </c>
      <c r="F36" s="14" t="s">
        <v>741</v>
      </c>
      <c r="G36" s="15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221</v>
      </c>
      <c r="C37" s="14" t="n">
        <v>6</v>
      </c>
      <c r="D37" s="15" t="s">
        <v>12</v>
      </c>
      <c r="E37" s="15" t="s">
        <v>407</v>
      </c>
      <c r="F37" s="14" t="s">
        <v>742</v>
      </c>
      <c r="G37" s="15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227</v>
      </c>
      <c r="C38" s="14" t="n">
        <v>11</v>
      </c>
      <c r="D38" s="15" t="s">
        <v>214</v>
      </c>
      <c r="E38" s="15" t="s">
        <v>407</v>
      </c>
      <c r="F38" s="14" t="s">
        <v>743</v>
      </c>
      <c r="G38" s="15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238</v>
      </c>
      <c r="C39" s="14" t="n">
        <v>11</v>
      </c>
      <c r="D39" s="15" t="s">
        <v>214</v>
      </c>
      <c r="E39" s="15" t="s">
        <v>407</v>
      </c>
      <c r="F39" s="14" t="s">
        <v>744</v>
      </c>
      <c r="G39" s="15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249</v>
      </c>
      <c r="C40" s="14" t="n">
        <v>6</v>
      </c>
      <c r="D40" s="15" t="s">
        <v>12</v>
      </c>
      <c r="E40" s="15" t="s">
        <v>407</v>
      </c>
      <c r="F40" s="14" t="s">
        <v>745</v>
      </c>
      <c r="G40" s="15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255</v>
      </c>
      <c r="C41" s="14" t="n">
        <v>11</v>
      </c>
      <c r="D41" s="15" t="s">
        <v>214</v>
      </c>
      <c r="E41" s="15" t="s">
        <v>407</v>
      </c>
      <c r="F41" s="14" t="s">
        <v>746</v>
      </c>
      <c r="G41" s="15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266</v>
      </c>
      <c r="C42" s="14" t="n">
        <v>11</v>
      </c>
      <c r="D42" s="15" t="s">
        <v>214</v>
      </c>
      <c r="E42" s="15" t="s">
        <v>407</v>
      </c>
      <c r="F42" s="14" t="s">
        <v>747</v>
      </c>
      <c r="G42" s="15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277</v>
      </c>
      <c r="C43" s="14" t="n">
        <v>6</v>
      </c>
      <c r="D43" s="15" t="s">
        <v>12</v>
      </c>
      <c r="E43" s="15" t="s">
        <v>407</v>
      </c>
      <c r="F43" s="14" t="s">
        <v>748</v>
      </c>
      <c r="G43" s="15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283</v>
      </c>
      <c r="C44" s="14" t="n">
        <v>11</v>
      </c>
      <c r="D44" s="15" t="s">
        <v>214</v>
      </c>
      <c r="E44" s="15" t="s">
        <v>407</v>
      </c>
      <c r="F44" s="14" t="s">
        <v>749</v>
      </c>
      <c r="G44" s="15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294</v>
      </c>
      <c r="C45" s="14" t="n">
        <v>11</v>
      </c>
      <c r="D45" s="15" t="s">
        <v>214</v>
      </c>
      <c r="E45" s="15" t="s">
        <v>407</v>
      </c>
      <c r="F45" s="14" t="s">
        <v>750</v>
      </c>
      <c r="G45" s="15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305</v>
      </c>
      <c r="C46" s="14" t="n">
        <v>6</v>
      </c>
      <c r="D46" s="15" t="s">
        <v>12</v>
      </c>
      <c r="E46" s="15" t="s">
        <v>407</v>
      </c>
      <c r="F46" s="14" t="s">
        <v>751</v>
      </c>
      <c r="G46" s="15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311</v>
      </c>
      <c r="C47" s="14" t="n">
        <v>11</v>
      </c>
      <c r="D47" s="15" t="s">
        <v>214</v>
      </c>
      <c r="E47" s="15" t="s">
        <v>407</v>
      </c>
      <c r="F47" s="14" t="s">
        <v>752</v>
      </c>
      <c r="G47" s="15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322</v>
      </c>
      <c r="C48" s="14" t="n">
        <v>11</v>
      </c>
      <c r="D48" s="15" t="s">
        <v>214</v>
      </c>
      <c r="E48" s="15" t="s">
        <v>407</v>
      </c>
      <c r="F48" s="14" t="s">
        <v>753</v>
      </c>
      <c r="G48" s="15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333</v>
      </c>
      <c r="C49" s="14" t="n">
        <v>6</v>
      </c>
      <c r="D49" s="15" t="s">
        <v>12</v>
      </c>
      <c r="E49" s="15" t="s">
        <v>407</v>
      </c>
      <c r="F49" s="14" t="s">
        <v>754</v>
      </c>
      <c r="G49" s="15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339</v>
      </c>
      <c r="C50" s="14" t="n">
        <v>11</v>
      </c>
      <c r="D50" s="15" t="s">
        <v>214</v>
      </c>
      <c r="E50" s="15" t="s">
        <v>407</v>
      </c>
      <c r="F50" s="14" t="s">
        <v>755</v>
      </c>
      <c r="G50" s="15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350</v>
      </c>
      <c r="C51" s="14" t="n">
        <v>11</v>
      </c>
      <c r="D51" s="15" t="s">
        <v>214</v>
      </c>
      <c r="E51" s="15" t="s">
        <v>407</v>
      </c>
      <c r="F51" s="14" t="s">
        <v>756</v>
      </c>
      <c r="G51" s="15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361</v>
      </c>
      <c r="C52" s="14" t="n">
        <v>6</v>
      </c>
      <c r="D52" s="15" t="s">
        <v>12</v>
      </c>
      <c r="E52" s="15" t="s">
        <v>407</v>
      </c>
      <c r="F52" s="14" t="s">
        <v>757</v>
      </c>
      <c r="G52" s="15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367</v>
      </c>
      <c r="C53" s="14" t="n">
        <v>11</v>
      </c>
      <c r="D53" s="15" t="s">
        <v>214</v>
      </c>
      <c r="E53" s="15" t="s">
        <v>407</v>
      </c>
      <c r="F53" s="14" t="s">
        <v>758</v>
      </c>
      <c r="G53" s="15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378</v>
      </c>
      <c r="C54" s="54" t="n">
        <v>11</v>
      </c>
      <c r="D54" s="55" t="s">
        <v>214</v>
      </c>
      <c r="E54" s="55" t="s">
        <v>407</v>
      </c>
      <c r="F54" s="54" t="s">
        <v>759</v>
      </c>
      <c r="G54" s="55"/>
      <c r="H54" s="54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  <c r="IW54" s="56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389</v>
      </c>
      <c r="C55" s="54" t="n">
        <v>6</v>
      </c>
      <c r="D55" s="55" t="s">
        <v>12</v>
      </c>
      <c r="E55" s="55" t="s">
        <v>407</v>
      </c>
      <c r="F55" s="54" t="s">
        <v>760</v>
      </c>
      <c r="G55" s="55"/>
      <c r="H55" s="54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  <c r="IP55" s="56"/>
      <c r="IQ55" s="56"/>
      <c r="IR55" s="56"/>
      <c r="IS55" s="56"/>
      <c r="IT55" s="56"/>
      <c r="IU55" s="56"/>
      <c r="IV55" s="56"/>
      <c r="IW55" s="56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395</v>
      </c>
      <c r="C56" s="54" t="n">
        <v>11</v>
      </c>
      <c r="D56" s="55" t="s">
        <v>214</v>
      </c>
      <c r="E56" s="55" t="s">
        <v>407</v>
      </c>
      <c r="F56" s="54" t="s">
        <v>761</v>
      </c>
      <c r="G56" s="55"/>
      <c r="H56" s="54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  <c r="IQ56" s="56"/>
      <c r="IR56" s="56"/>
      <c r="IS56" s="56"/>
      <c r="IT56" s="56"/>
      <c r="IU56" s="56"/>
      <c r="IV56" s="56"/>
      <c r="IW56" s="56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406</v>
      </c>
      <c r="C57" s="54" t="n">
        <v>11</v>
      </c>
      <c r="D57" s="55" t="s">
        <v>214</v>
      </c>
      <c r="E57" s="55" t="s">
        <v>407</v>
      </c>
      <c r="F57" s="54" t="s">
        <v>762</v>
      </c>
      <c r="G57" s="55"/>
      <c r="H57" s="54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417</v>
      </c>
      <c r="C58" s="54" t="n">
        <v>6</v>
      </c>
      <c r="D58" s="55" t="s">
        <v>12</v>
      </c>
      <c r="E58" s="55" t="s">
        <v>407</v>
      </c>
      <c r="F58" s="54" t="s">
        <v>763</v>
      </c>
      <c r="G58" s="55"/>
      <c r="H58" s="54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  <c r="IP58" s="56"/>
      <c r="IQ58" s="56"/>
      <c r="IR58" s="56"/>
      <c r="IS58" s="56"/>
      <c r="IT58" s="56"/>
      <c r="IU58" s="56"/>
      <c r="IV58" s="56"/>
      <c r="IW58" s="56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423</v>
      </c>
      <c r="C59" s="54" t="n">
        <v>11</v>
      </c>
      <c r="D59" s="55" t="s">
        <v>214</v>
      </c>
      <c r="E59" s="55" t="s">
        <v>407</v>
      </c>
      <c r="F59" s="54" t="s">
        <v>764</v>
      </c>
      <c r="G59" s="55"/>
      <c r="H59" s="54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  <c r="IQ59" s="56"/>
      <c r="IR59" s="56"/>
      <c r="IS59" s="56"/>
      <c r="IT59" s="56"/>
      <c r="IU59" s="56"/>
      <c r="IV59" s="56"/>
      <c r="IW59" s="56"/>
    </row>
    <row r="60" customFormat="false" ht="12" hidden="false" customHeight="true" outlineLevel="0" collapsed="false">
      <c r="A60" s="14" t="n">
        <f aca="false">A59+1</f>
        <v>55</v>
      </c>
      <c r="B60" s="14" t="n">
        <f aca="false">C59+B59</f>
        <v>434</v>
      </c>
      <c r="C60" s="14" t="n">
        <v>11</v>
      </c>
      <c r="D60" s="15" t="s">
        <v>214</v>
      </c>
      <c r="E60" s="15" t="s">
        <v>407</v>
      </c>
      <c r="F60" s="14" t="s">
        <v>765</v>
      </c>
      <c r="G60" s="15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445</v>
      </c>
      <c r="C61" s="14" t="n">
        <v>11</v>
      </c>
      <c r="D61" s="15" t="s">
        <v>214</v>
      </c>
      <c r="E61" s="15" t="s">
        <v>407</v>
      </c>
      <c r="F61" s="14" t="s">
        <v>766</v>
      </c>
      <c r="G61" s="15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456</v>
      </c>
      <c r="C62" s="14" t="n">
        <v>11</v>
      </c>
      <c r="D62" s="15" t="s">
        <v>214</v>
      </c>
      <c r="E62" s="15" t="s">
        <v>407</v>
      </c>
      <c r="F62" s="14" t="s">
        <v>767</v>
      </c>
      <c r="G62" s="15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467</v>
      </c>
      <c r="C63" s="14" t="n">
        <v>11</v>
      </c>
      <c r="D63" s="15" t="s">
        <v>214</v>
      </c>
      <c r="E63" s="15" t="s">
        <v>407</v>
      </c>
      <c r="F63" s="14" t="s">
        <v>768</v>
      </c>
      <c r="G63" s="15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478</v>
      </c>
      <c r="C64" s="14" t="n">
        <v>11</v>
      </c>
      <c r="D64" s="15" t="s">
        <v>214</v>
      </c>
      <c r="E64" s="15" t="s">
        <v>407</v>
      </c>
      <c r="F64" s="14" t="s">
        <v>769</v>
      </c>
      <c r="G64" s="15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489</v>
      </c>
      <c r="C65" s="14" t="n">
        <v>4</v>
      </c>
      <c r="D65" s="15" t="s">
        <v>70</v>
      </c>
      <c r="E65" s="15" t="s">
        <v>407</v>
      </c>
      <c r="F65" s="14" t="s">
        <v>770</v>
      </c>
      <c r="G65" s="15" t="s">
        <v>122</v>
      </c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493</v>
      </c>
      <c r="C66" s="14" t="n">
        <v>4</v>
      </c>
      <c r="D66" s="15" t="s">
        <v>70</v>
      </c>
      <c r="E66" s="15" t="s">
        <v>407</v>
      </c>
      <c r="F66" s="14" t="s">
        <v>771</v>
      </c>
      <c r="G66" s="15" t="s">
        <v>122</v>
      </c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497</v>
      </c>
      <c r="C67" s="14" t="n">
        <v>4</v>
      </c>
      <c r="D67" s="15" t="s">
        <v>70</v>
      </c>
      <c r="E67" s="15" t="s">
        <v>407</v>
      </c>
      <c r="F67" s="14" t="s">
        <v>772</v>
      </c>
      <c r="G67" s="15" t="s">
        <v>122</v>
      </c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501</v>
      </c>
      <c r="C68" s="14" t="n">
        <v>4</v>
      </c>
      <c r="D68" s="15" t="s">
        <v>70</v>
      </c>
      <c r="E68" s="15" t="s">
        <v>407</v>
      </c>
      <c r="F68" s="18" t="s">
        <v>773</v>
      </c>
      <c r="G68" s="15" t="s">
        <v>122</v>
      </c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505</v>
      </c>
      <c r="C69" s="14" t="n">
        <v>4</v>
      </c>
      <c r="D69" s="15" t="s">
        <v>70</v>
      </c>
      <c r="E69" s="15" t="s">
        <v>407</v>
      </c>
      <c r="F69" s="18" t="s">
        <v>774</v>
      </c>
      <c r="G69" s="15" t="s">
        <v>122</v>
      </c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509</v>
      </c>
      <c r="C70" s="42" t="n">
        <v>4</v>
      </c>
      <c r="D70" s="43" t="s">
        <v>70</v>
      </c>
      <c r="E70" s="43" t="s">
        <v>407</v>
      </c>
      <c r="F70" s="95" t="s">
        <v>775</v>
      </c>
      <c r="G70" s="43" t="s">
        <v>122</v>
      </c>
      <c r="H70" s="42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513</v>
      </c>
      <c r="C71" s="42" t="n">
        <v>4</v>
      </c>
      <c r="D71" s="43" t="s">
        <v>70</v>
      </c>
      <c r="E71" s="43" t="s">
        <v>407</v>
      </c>
      <c r="F71" s="96" t="s">
        <v>776</v>
      </c>
      <c r="G71" s="43" t="s">
        <v>122</v>
      </c>
      <c r="H71" s="42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517</v>
      </c>
      <c r="C72" s="14" t="n">
        <v>4</v>
      </c>
      <c r="D72" s="15" t="s">
        <v>70</v>
      </c>
      <c r="E72" s="15" t="s">
        <v>407</v>
      </c>
      <c r="F72" s="14" t="s">
        <v>777</v>
      </c>
      <c r="G72" s="15" t="s">
        <v>122</v>
      </c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521</v>
      </c>
      <c r="C73" s="14" t="n">
        <v>4</v>
      </c>
      <c r="D73" s="15" t="s">
        <v>70</v>
      </c>
      <c r="E73" s="15" t="s">
        <v>407</v>
      </c>
      <c r="F73" s="14" t="s">
        <v>778</v>
      </c>
      <c r="G73" s="15" t="s">
        <v>122</v>
      </c>
      <c r="H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525</v>
      </c>
      <c r="C74" s="14" t="n">
        <v>13</v>
      </c>
      <c r="D74" s="15" t="s">
        <v>214</v>
      </c>
      <c r="E74" s="15" t="s">
        <v>407</v>
      </c>
      <c r="F74" s="14" t="s">
        <v>779</v>
      </c>
      <c r="G74" s="15"/>
      <c r="H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538</v>
      </c>
      <c r="C75" s="14" t="n">
        <v>13</v>
      </c>
      <c r="D75" s="15" t="s">
        <v>214</v>
      </c>
      <c r="E75" s="15" t="s">
        <v>407</v>
      </c>
      <c r="F75" s="14" t="s">
        <v>780</v>
      </c>
      <c r="G75" s="15"/>
      <c r="H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551</v>
      </c>
      <c r="C76" s="14" t="n">
        <v>13</v>
      </c>
      <c r="D76" s="15" t="s">
        <v>214</v>
      </c>
      <c r="E76" s="15" t="s">
        <v>407</v>
      </c>
      <c r="F76" s="14" t="s">
        <v>781</v>
      </c>
      <c r="G76" s="15"/>
      <c r="H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564</v>
      </c>
      <c r="C77" s="14" t="n">
        <v>13</v>
      </c>
      <c r="D77" s="15" t="s">
        <v>214</v>
      </c>
      <c r="E77" s="15" t="s">
        <v>407</v>
      </c>
      <c r="F77" s="14" t="s">
        <v>782</v>
      </c>
      <c r="G77" s="15"/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577</v>
      </c>
      <c r="C78" s="14" t="n">
        <v>13</v>
      </c>
      <c r="D78" s="15" t="s">
        <v>214</v>
      </c>
      <c r="E78" s="15" t="s">
        <v>407</v>
      </c>
      <c r="F78" s="14" t="s">
        <v>783</v>
      </c>
      <c r="G78" s="15"/>
      <c r="H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590</v>
      </c>
      <c r="C79" s="14" t="n">
        <v>13</v>
      </c>
      <c r="D79" s="15" t="s">
        <v>214</v>
      </c>
      <c r="E79" s="15" t="s">
        <v>407</v>
      </c>
      <c r="F79" s="14" t="s">
        <v>784</v>
      </c>
      <c r="G79" s="15"/>
      <c r="H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603</v>
      </c>
      <c r="C80" s="14" t="n">
        <v>13</v>
      </c>
      <c r="D80" s="15" t="s">
        <v>214</v>
      </c>
      <c r="E80" s="15" t="s">
        <v>407</v>
      </c>
      <c r="F80" s="14" t="s">
        <v>785</v>
      </c>
      <c r="G80" s="15"/>
      <c r="H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616</v>
      </c>
      <c r="C81" s="14" t="n">
        <v>13</v>
      </c>
      <c r="D81" s="15" t="s">
        <v>214</v>
      </c>
      <c r="E81" s="15" t="s">
        <v>407</v>
      </c>
      <c r="F81" s="14" t="s">
        <v>786</v>
      </c>
      <c r="G81" s="15"/>
      <c r="H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629</v>
      </c>
      <c r="C82" s="42" t="n">
        <v>1</v>
      </c>
      <c r="D82" s="43" t="s">
        <v>70</v>
      </c>
      <c r="E82" s="43" t="s">
        <v>407</v>
      </c>
      <c r="F82" s="42" t="s">
        <v>787</v>
      </c>
      <c r="G82" s="43"/>
      <c r="H82" s="4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630</v>
      </c>
      <c r="C83" s="14" t="n">
        <v>1</v>
      </c>
      <c r="D83" s="15" t="s">
        <v>409</v>
      </c>
      <c r="E83" s="15" t="s">
        <v>407</v>
      </c>
      <c r="F83" s="14" t="s">
        <v>788</v>
      </c>
      <c r="G83" s="43"/>
      <c r="H83" s="4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631</v>
      </c>
      <c r="C84" s="14" t="n">
        <v>1</v>
      </c>
      <c r="D84" s="15" t="s">
        <v>70</v>
      </c>
      <c r="E84" s="15" t="s">
        <v>407</v>
      </c>
      <c r="F84" s="14" t="s">
        <v>789</v>
      </c>
      <c r="G84" s="15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632</v>
      </c>
      <c r="C85" s="14" t="n">
        <v>11</v>
      </c>
      <c r="D85" s="15" t="s">
        <v>214</v>
      </c>
      <c r="E85" s="15" t="s">
        <v>407</v>
      </c>
      <c r="F85" s="14" t="s">
        <v>790</v>
      </c>
      <c r="G85" s="15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643</v>
      </c>
      <c r="C86" s="14" t="n">
        <v>6</v>
      </c>
      <c r="D86" s="15" t="s">
        <v>12</v>
      </c>
      <c r="E86" s="15" t="s">
        <v>407</v>
      </c>
      <c r="F86" s="14" t="s">
        <v>791</v>
      </c>
      <c r="G86" s="15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649</v>
      </c>
      <c r="C87" s="14" t="n">
        <v>11</v>
      </c>
      <c r="D87" s="15" t="s">
        <v>214</v>
      </c>
      <c r="E87" s="15" t="s">
        <v>407</v>
      </c>
      <c r="F87" s="14" t="s">
        <v>792</v>
      </c>
      <c r="G87" s="15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660</v>
      </c>
      <c r="C88" s="14" t="n">
        <v>11</v>
      </c>
      <c r="D88" s="15" t="s">
        <v>214</v>
      </c>
      <c r="E88" s="15" t="s">
        <v>407</v>
      </c>
      <c r="F88" s="14" t="s">
        <v>793</v>
      </c>
      <c r="G88" s="15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671</v>
      </c>
      <c r="C89" s="14" t="n">
        <v>6</v>
      </c>
      <c r="D89" s="15" t="s">
        <v>12</v>
      </c>
      <c r="E89" s="15" t="s">
        <v>407</v>
      </c>
      <c r="F89" s="14" t="s">
        <v>794</v>
      </c>
      <c r="G89" s="15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677</v>
      </c>
      <c r="C90" s="14" t="n">
        <v>11</v>
      </c>
      <c r="D90" s="15" t="s">
        <v>214</v>
      </c>
      <c r="E90" s="15" t="s">
        <v>407</v>
      </c>
      <c r="F90" s="14" t="s">
        <v>795</v>
      </c>
      <c r="G90" s="15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688</v>
      </c>
      <c r="C91" s="14" t="n">
        <v>11</v>
      </c>
      <c r="D91" s="15" t="s">
        <v>214</v>
      </c>
      <c r="E91" s="15" t="s">
        <v>407</v>
      </c>
      <c r="F91" s="14" t="s">
        <v>796</v>
      </c>
      <c r="G91" s="15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699</v>
      </c>
      <c r="C92" s="14" t="n">
        <v>6</v>
      </c>
      <c r="D92" s="15" t="s">
        <v>12</v>
      </c>
      <c r="E92" s="15" t="s">
        <v>407</v>
      </c>
      <c r="F92" s="14" t="s">
        <v>797</v>
      </c>
      <c r="G92" s="15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705</v>
      </c>
      <c r="C93" s="14" t="n">
        <v>11</v>
      </c>
      <c r="D93" s="15" t="s">
        <v>214</v>
      </c>
      <c r="E93" s="15" t="s">
        <v>407</v>
      </c>
      <c r="F93" s="14" t="s">
        <v>798</v>
      </c>
      <c r="G93" s="15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716</v>
      </c>
      <c r="C94" s="14" t="n">
        <v>11</v>
      </c>
      <c r="D94" s="15" t="s">
        <v>214</v>
      </c>
      <c r="E94" s="15" t="s">
        <v>407</v>
      </c>
      <c r="F94" s="14" t="s">
        <v>799</v>
      </c>
      <c r="G94" s="15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727</v>
      </c>
      <c r="C95" s="14" t="n">
        <v>6</v>
      </c>
      <c r="D95" s="15" t="s">
        <v>12</v>
      </c>
      <c r="E95" s="15" t="s">
        <v>407</v>
      </c>
      <c r="F95" s="14" t="s">
        <v>800</v>
      </c>
      <c r="G95" s="15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733</v>
      </c>
      <c r="C96" s="14" t="n">
        <v>11</v>
      </c>
      <c r="D96" s="15" t="s">
        <v>214</v>
      </c>
      <c r="E96" s="15" t="s">
        <v>407</v>
      </c>
      <c r="F96" s="14" t="s">
        <v>801</v>
      </c>
      <c r="G96" s="15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744</v>
      </c>
      <c r="C97" s="14" t="n">
        <v>11</v>
      </c>
      <c r="D97" s="15" t="s">
        <v>214</v>
      </c>
      <c r="E97" s="15" t="s">
        <v>407</v>
      </c>
      <c r="F97" s="14" t="s">
        <v>802</v>
      </c>
      <c r="G97" s="15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755</v>
      </c>
      <c r="C98" s="14" t="n">
        <v>6</v>
      </c>
      <c r="D98" s="15" t="s">
        <v>12</v>
      </c>
      <c r="E98" s="15" t="s">
        <v>407</v>
      </c>
      <c r="F98" s="14" t="s">
        <v>803</v>
      </c>
      <c r="G98" s="15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761</v>
      </c>
      <c r="C99" s="14" t="n">
        <v>11</v>
      </c>
      <c r="D99" s="15" t="s">
        <v>214</v>
      </c>
      <c r="E99" s="15" t="s">
        <v>407</v>
      </c>
      <c r="F99" s="14" t="s">
        <v>804</v>
      </c>
      <c r="G99" s="15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772</v>
      </c>
      <c r="C100" s="14" t="n">
        <v>11</v>
      </c>
      <c r="D100" s="15" t="s">
        <v>214</v>
      </c>
      <c r="E100" s="15" t="s">
        <v>407</v>
      </c>
      <c r="F100" s="14" t="s">
        <v>805</v>
      </c>
      <c r="G100" s="15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783</v>
      </c>
      <c r="C101" s="14" t="n">
        <v>6</v>
      </c>
      <c r="D101" s="15" t="s">
        <v>12</v>
      </c>
      <c r="E101" s="15" t="s">
        <v>407</v>
      </c>
      <c r="F101" s="14" t="s">
        <v>806</v>
      </c>
      <c r="G101" s="15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789</v>
      </c>
      <c r="C102" s="14" t="n">
        <v>11</v>
      </c>
      <c r="D102" s="15" t="s">
        <v>214</v>
      </c>
      <c r="E102" s="15" t="s">
        <v>407</v>
      </c>
      <c r="F102" s="14" t="s">
        <v>807</v>
      </c>
      <c r="G102" s="15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800</v>
      </c>
      <c r="C103" s="14" t="n">
        <v>11</v>
      </c>
      <c r="D103" s="15" t="s">
        <v>214</v>
      </c>
      <c r="E103" s="15" t="s">
        <v>407</v>
      </c>
      <c r="F103" s="14" t="s">
        <v>808</v>
      </c>
      <c r="G103" s="15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811</v>
      </c>
      <c r="C104" s="14" t="n">
        <v>6</v>
      </c>
      <c r="D104" s="15" t="s">
        <v>12</v>
      </c>
      <c r="E104" s="15" t="s">
        <v>407</v>
      </c>
      <c r="F104" s="14" t="s">
        <v>809</v>
      </c>
      <c r="G104" s="15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817</v>
      </c>
      <c r="C105" s="14" t="n">
        <v>11</v>
      </c>
      <c r="D105" s="15" t="s">
        <v>214</v>
      </c>
      <c r="E105" s="15" t="s">
        <v>407</v>
      </c>
      <c r="F105" s="14" t="s">
        <v>810</v>
      </c>
      <c r="G105" s="15"/>
      <c r="H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828</v>
      </c>
      <c r="C106" s="14" t="n">
        <v>11</v>
      </c>
      <c r="D106" s="15" t="s">
        <v>214</v>
      </c>
      <c r="E106" s="15" t="s">
        <v>407</v>
      </c>
      <c r="F106" s="14" t="s">
        <v>811</v>
      </c>
      <c r="G106" s="15"/>
      <c r="H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839</v>
      </c>
      <c r="C107" s="14" t="n">
        <v>6</v>
      </c>
      <c r="D107" s="15" t="s">
        <v>12</v>
      </c>
      <c r="E107" s="15" t="s">
        <v>407</v>
      </c>
      <c r="F107" s="14" t="s">
        <v>812</v>
      </c>
      <c r="G107" s="15"/>
      <c r="H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845</v>
      </c>
      <c r="C108" s="14" t="n">
        <v>11</v>
      </c>
      <c r="D108" s="15" t="s">
        <v>214</v>
      </c>
      <c r="E108" s="15" t="s">
        <v>407</v>
      </c>
      <c r="F108" s="14" t="s">
        <v>813</v>
      </c>
      <c r="G108" s="15"/>
      <c r="H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856</v>
      </c>
      <c r="C109" s="14" t="n">
        <v>11</v>
      </c>
      <c r="D109" s="15" t="s">
        <v>214</v>
      </c>
      <c r="E109" s="15" t="s">
        <v>407</v>
      </c>
      <c r="F109" s="14" t="s">
        <v>814</v>
      </c>
      <c r="G109" s="15"/>
      <c r="H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867</v>
      </c>
      <c r="C110" s="14" t="n">
        <v>6</v>
      </c>
      <c r="D110" s="15" t="s">
        <v>12</v>
      </c>
      <c r="E110" s="15" t="s">
        <v>407</v>
      </c>
      <c r="F110" s="14" t="s">
        <v>815</v>
      </c>
      <c r="G110" s="15"/>
      <c r="H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873</v>
      </c>
      <c r="C111" s="14" t="n">
        <v>11</v>
      </c>
      <c r="D111" s="15" t="s">
        <v>214</v>
      </c>
      <c r="E111" s="15" t="s">
        <v>407</v>
      </c>
      <c r="F111" s="14" t="s">
        <v>816</v>
      </c>
      <c r="G111" s="15"/>
      <c r="H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884</v>
      </c>
      <c r="C112" s="14" t="n">
        <v>11</v>
      </c>
      <c r="D112" s="15" t="s">
        <v>214</v>
      </c>
      <c r="E112" s="15" t="s">
        <v>407</v>
      </c>
      <c r="F112" s="14" t="s">
        <v>817</v>
      </c>
      <c r="G112" s="15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895</v>
      </c>
      <c r="C113" s="14" t="n">
        <v>6</v>
      </c>
      <c r="D113" s="15" t="s">
        <v>12</v>
      </c>
      <c r="E113" s="15" t="s">
        <v>407</v>
      </c>
      <c r="F113" s="14" t="s">
        <v>818</v>
      </c>
      <c r="G113" s="15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901</v>
      </c>
      <c r="C114" s="14" t="n">
        <v>11</v>
      </c>
      <c r="D114" s="15" t="s">
        <v>214</v>
      </c>
      <c r="E114" s="15" t="s">
        <v>407</v>
      </c>
      <c r="F114" s="14" t="s">
        <v>819</v>
      </c>
      <c r="G114" s="15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912</v>
      </c>
      <c r="C115" s="14" t="n">
        <v>11</v>
      </c>
      <c r="D115" s="15" t="s">
        <v>214</v>
      </c>
      <c r="E115" s="15" t="s">
        <v>407</v>
      </c>
      <c r="F115" s="14" t="s">
        <v>820</v>
      </c>
      <c r="G115" s="15"/>
      <c r="H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923</v>
      </c>
      <c r="C116" s="14" t="n">
        <v>6</v>
      </c>
      <c r="D116" s="15" t="s">
        <v>12</v>
      </c>
      <c r="E116" s="15" t="s">
        <v>407</v>
      </c>
      <c r="F116" s="14" t="s">
        <v>821</v>
      </c>
      <c r="G116" s="15"/>
      <c r="H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929</v>
      </c>
      <c r="C117" s="14" t="n">
        <v>11</v>
      </c>
      <c r="D117" s="15" t="s">
        <v>214</v>
      </c>
      <c r="E117" s="15" t="s">
        <v>407</v>
      </c>
      <c r="F117" s="14" t="s">
        <v>822</v>
      </c>
      <c r="G117" s="15"/>
      <c r="H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940</v>
      </c>
      <c r="C118" s="14" t="n">
        <v>11</v>
      </c>
      <c r="D118" s="15" t="s">
        <v>214</v>
      </c>
      <c r="E118" s="15" t="s">
        <v>407</v>
      </c>
      <c r="F118" s="14" t="s">
        <v>823</v>
      </c>
      <c r="G118" s="15"/>
      <c r="H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951</v>
      </c>
      <c r="C119" s="14" t="n">
        <v>6</v>
      </c>
      <c r="D119" s="15" t="s">
        <v>12</v>
      </c>
      <c r="E119" s="15" t="s">
        <v>407</v>
      </c>
      <c r="F119" s="14" t="s">
        <v>824</v>
      </c>
      <c r="G119" s="15"/>
      <c r="H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957</v>
      </c>
      <c r="C120" s="14" t="n">
        <v>11</v>
      </c>
      <c r="D120" s="15" t="s">
        <v>214</v>
      </c>
      <c r="E120" s="15" t="s">
        <v>407</v>
      </c>
      <c r="F120" s="14" t="s">
        <v>825</v>
      </c>
      <c r="G120" s="15"/>
      <c r="H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968</v>
      </c>
      <c r="C121" s="14" t="n">
        <v>11</v>
      </c>
      <c r="D121" s="15" t="s">
        <v>214</v>
      </c>
      <c r="E121" s="15" t="s">
        <v>407</v>
      </c>
      <c r="F121" s="14" t="s">
        <v>826</v>
      </c>
      <c r="G121" s="15"/>
      <c r="H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979</v>
      </c>
      <c r="C122" s="14" t="n">
        <v>6</v>
      </c>
      <c r="D122" s="15" t="s">
        <v>12</v>
      </c>
      <c r="E122" s="15" t="s">
        <v>407</v>
      </c>
      <c r="F122" s="14" t="s">
        <v>827</v>
      </c>
      <c r="G122" s="15"/>
      <c r="H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985</v>
      </c>
      <c r="C123" s="14" t="n">
        <v>11</v>
      </c>
      <c r="D123" s="15" t="s">
        <v>214</v>
      </c>
      <c r="E123" s="15" t="s">
        <v>407</v>
      </c>
      <c r="F123" s="14" t="s">
        <v>828</v>
      </c>
      <c r="G123" s="15"/>
      <c r="H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996</v>
      </c>
      <c r="C124" s="54" t="n">
        <v>11</v>
      </c>
      <c r="D124" s="55" t="s">
        <v>214</v>
      </c>
      <c r="E124" s="55" t="s">
        <v>407</v>
      </c>
      <c r="F124" s="54" t="s">
        <v>829</v>
      </c>
      <c r="G124" s="55"/>
      <c r="H124" s="54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/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/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/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/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/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/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/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/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/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/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/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  <c r="ID124" s="56"/>
      <c r="IE124" s="56"/>
      <c r="IF124" s="56"/>
      <c r="IG124" s="56"/>
      <c r="IH124" s="56"/>
      <c r="II124" s="56"/>
      <c r="IJ124" s="56"/>
      <c r="IK124" s="56"/>
      <c r="IL124" s="56"/>
      <c r="IM124" s="56"/>
      <c r="IN124" s="56"/>
      <c r="IO124" s="56"/>
      <c r="IP124" s="56"/>
      <c r="IQ124" s="56"/>
      <c r="IR124" s="56"/>
      <c r="IS124" s="56"/>
      <c r="IT124" s="56"/>
      <c r="IU124" s="56"/>
      <c r="IV124" s="56"/>
      <c r="IW124" s="56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1007</v>
      </c>
      <c r="C125" s="54" t="n">
        <v>6</v>
      </c>
      <c r="D125" s="55" t="s">
        <v>12</v>
      </c>
      <c r="E125" s="55" t="s">
        <v>407</v>
      </c>
      <c r="F125" s="54" t="s">
        <v>830</v>
      </c>
      <c r="G125" s="55"/>
      <c r="H125" s="54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/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/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/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/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/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/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/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/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/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/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/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  <c r="ID125" s="56"/>
      <c r="IE125" s="56"/>
      <c r="IF125" s="56"/>
      <c r="IG125" s="56"/>
      <c r="IH125" s="56"/>
      <c r="II125" s="56"/>
      <c r="IJ125" s="56"/>
      <c r="IK125" s="56"/>
      <c r="IL125" s="56"/>
      <c r="IM125" s="56"/>
      <c r="IN125" s="56"/>
      <c r="IO125" s="56"/>
      <c r="IP125" s="56"/>
      <c r="IQ125" s="56"/>
      <c r="IR125" s="56"/>
      <c r="IS125" s="56"/>
      <c r="IT125" s="56"/>
      <c r="IU125" s="56"/>
      <c r="IV125" s="56"/>
      <c r="IW125" s="56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1013</v>
      </c>
      <c r="C126" s="54" t="n">
        <v>11</v>
      </c>
      <c r="D126" s="55" t="s">
        <v>214</v>
      </c>
      <c r="E126" s="55" t="s">
        <v>407</v>
      </c>
      <c r="F126" s="54" t="s">
        <v>831</v>
      </c>
      <c r="G126" s="55"/>
      <c r="H126" s="54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/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/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/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/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/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/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/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/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/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/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/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  <c r="ID126" s="56"/>
      <c r="IE126" s="56"/>
      <c r="IF126" s="56"/>
      <c r="IG126" s="56"/>
      <c r="IH126" s="56"/>
      <c r="II126" s="56"/>
      <c r="IJ126" s="56"/>
      <c r="IK126" s="56"/>
      <c r="IL126" s="56"/>
      <c r="IM126" s="56"/>
      <c r="IN126" s="56"/>
      <c r="IO126" s="56"/>
      <c r="IP126" s="56"/>
      <c r="IQ126" s="56"/>
      <c r="IR126" s="56"/>
      <c r="IS126" s="56"/>
      <c r="IT126" s="56"/>
      <c r="IU126" s="56"/>
      <c r="IV126" s="56"/>
      <c r="IW126" s="56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1024</v>
      </c>
      <c r="C127" s="54" t="n">
        <v>11</v>
      </c>
      <c r="D127" s="55" t="s">
        <v>214</v>
      </c>
      <c r="E127" s="55" t="s">
        <v>407</v>
      </c>
      <c r="F127" s="54" t="s">
        <v>832</v>
      </c>
      <c r="G127" s="55"/>
      <c r="H127" s="54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/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/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/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/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/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/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/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/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/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/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/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  <c r="ID127" s="56"/>
      <c r="IE127" s="56"/>
      <c r="IF127" s="56"/>
      <c r="IG127" s="56"/>
      <c r="IH127" s="56"/>
      <c r="II127" s="56"/>
      <c r="IJ127" s="56"/>
      <c r="IK127" s="56"/>
      <c r="IL127" s="56"/>
      <c r="IM127" s="56"/>
      <c r="IN127" s="56"/>
      <c r="IO127" s="56"/>
      <c r="IP127" s="56"/>
      <c r="IQ127" s="56"/>
      <c r="IR127" s="56"/>
      <c r="IS127" s="56"/>
      <c r="IT127" s="56"/>
      <c r="IU127" s="56"/>
      <c r="IV127" s="56"/>
      <c r="IW127" s="56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1035</v>
      </c>
      <c r="C128" s="54" t="n">
        <v>6</v>
      </c>
      <c r="D128" s="55" t="s">
        <v>12</v>
      </c>
      <c r="E128" s="55" t="s">
        <v>407</v>
      </c>
      <c r="F128" s="54" t="s">
        <v>833</v>
      </c>
      <c r="G128" s="55"/>
      <c r="H128" s="54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/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/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/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/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/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/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/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/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/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/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/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  <c r="ID128" s="56"/>
      <c r="IE128" s="56"/>
      <c r="IF128" s="56"/>
      <c r="IG128" s="56"/>
      <c r="IH128" s="56"/>
      <c r="II128" s="56"/>
      <c r="IJ128" s="56"/>
      <c r="IK128" s="56"/>
      <c r="IL128" s="56"/>
      <c r="IM128" s="56"/>
      <c r="IN128" s="56"/>
      <c r="IO128" s="56"/>
      <c r="IP128" s="56"/>
      <c r="IQ128" s="56"/>
      <c r="IR128" s="56"/>
      <c r="IS128" s="56"/>
      <c r="IT128" s="56"/>
      <c r="IU128" s="56"/>
      <c r="IV128" s="56"/>
      <c r="IW128" s="56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1041</v>
      </c>
      <c r="C129" s="54" t="n">
        <v>11</v>
      </c>
      <c r="D129" s="55" t="s">
        <v>214</v>
      </c>
      <c r="E129" s="55" t="s">
        <v>407</v>
      </c>
      <c r="F129" s="54" t="s">
        <v>834</v>
      </c>
      <c r="G129" s="55"/>
      <c r="H129" s="54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/>
      <c r="DM129" s="56"/>
      <c r="DN129" s="56"/>
      <c r="DO129" s="56"/>
      <c r="DP129" s="56"/>
      <c r="DQ129" s="56"/>
      <c r="DR129" s="56"/>
      <c r="DS129" s="56"/>
      <c r="DT129" s="56"/>
      <c r="DU129" s="56"/>
      <c r="DV129" s="56"/>
      <c r="DW129" s="56"/>
      <c r="DX129" s="56"/>
      <c r="DY129" s="56"/>
      <c r="DZ129" s="56"/>
      <c r="EA129" s="56"/>
      <c r="EB129" s="56"/>
      <c r="EC129" s="56"/>
      <c r="ED129" s="56"/>
      <c r="EE129" s="56"/>
      <c r="EF129" s="56"/>
      <c r="EG129" s="56"/>
      <c r="EH129" s="56"/>
      <c r="EI129" s="56"/>
      <c r="EJ129" s="56"/>
      <c r="EK129" s="56"/>
      <c r="EL129" s="56"/>
      <c r="EM129" s="56"/>
      <c r="EN129" s="56"/>
      <c r="EO129" s="56"/>
      <c r="EP129" s="56"/>
      <c r="EQ129" s="56"/>
      <c r="ER129" s="56"/>
      <c r="ES129" s="56"/>
      <c r="ET129" s="56"/>
      <c r="EU129" s="56"/>
      <c r="EV129" s="56"/>
      <c r="EW129" s="56"/>
      <c r="EX129" s="56"/>
      <c r="EY129" s="56"/>
      <c r="EZ129" s="56"/>
      <c r="FA129" s="56"/>
      <c r="FB129" s="56"/>
      <c r="FC129" s="56"/>
      <c r="FD129" s="56"/>
      <c r="FE129" s="56"/>
      <c r="FF129" s="56"/>
      <c r="FG129" s="56"/>
      <c r="FH129" s="56"/>
      <c r="FI129" s="56"/>
      <c r="FJ129" s="56"/>
      <c r="FK129" s="56"/>
      <c r="FL129" s="56"/>
      <c r="FM129" s="56"/>
      <c r="FN129" s="56"/>
      <c r="FO129" s="56"/>
      <c r="FP129" s="56"/>
      <c r="FQ129" s="56"/>
      <c r="FR129" s="56"/>
      <c r="FS129" s="56"/>
      <c r="FT129" s="56"/>
      <c r="FU129" s="56"/>
      <c r="FV129" s="56"/>
      <c r="FW129" s="56"/>
      <c r="FX129" s="56"/>
      <c r="FY129" s="56"/>
      <c r="FZ129" s="56"/>
      <c r="GA129" s="56"/>
      <c r="GB129" s="56"/>
      <c r="GC129" s="56"/>
      <c r="GD129" s="56"/>
      <c r="GE129" s="56"/>
      <c r="GF129" s="56"/>
      <c r="GG129" s="56"/>
      <c r="GH129" s="56"/>
      <c r="GI129" s="56"/>
      <c r="GJ129" s="56"/>
      <c r="GK129" s="56"/>
      <c r="GL129" s="56"/>
      <c r="GM129" s="56"/>
      <c r="GN129" s="56"/>
      <c r="GO129" s="56"/>
      <c r="GP129" s="56"/>
      <c r="GQ129" s="56"/>
      <c r="GR129" s="56"/>
      <c r="GS129" s="56"/>
      <c r="GT129" s="56"/>
      <c r="GU129" s="56"/>
      <c r="GV129" s="56"/>
      <c r="GW129" s="56"/>
      <c r="GX129" s="56"/>
      <c r="GY129" s="56"/>
      <c r="GZ129" s="56"/>
      <c r="HA129" s="56"/>
      <c r="HB129" s="56"/>
      <c r="HC129" s="56"/>
      <c r="HD129" s="56"/>
      <c r="HE129" s="56"/>
      <c r="HF129" s="56"/>
      <c r="HG129" s="56"/>
      <c r="HH129" s="56"/>
      <c r="HI129" s="56"/>
      <c r="HJ129" s="56"/>
      <c r="HK129" s="56"/>
      <c r="HL129" s="56"/>
      <c r="HM129" s="56"/>
      <c r="HN129" s="56"/>
      <c r="HO129" s="56"/>
      <c r="HP129" s="56"/>
      <c r="HQ129" s="56"/>
      <c r="HR129" s="56"/>
      <c r="HS129" s="56"/>
      <c r="HT129" s="56"/>
      <c r="HU129" s="56"/>
      <c r="HV129" s="56"/>
      <c r="HW129" s="56"/>
      <c r="HX129" s="56"/>
      <c r="HY129" s="56"/>
      <c r="HZ129" s="56"/>
      <c r="IA129" s="56"/>
      <c r="IB129" s="56"/>
      <c r="IC129" s="56"/>
      <c r="ID129" s="56"/>
      <c r="IE129" s="56"/>
      <c r="IF129" s="56"/>
      <c r="IG129" s="56"/>
      <c r="IH129" s="56"/>
      <c r="II129" s="56"/>
      <c r="IJ129" s="56"/>
      <c r="IK129" s="56"/>
      <c r="IL129" s="56"/>
      <c r="IM129" s="56"/>
      <c r="IN129" s="56"/>
      <c r="IO129" s="56"/>
      <c r="IP129" s="56"/>
      <c r="IQ129" s="56"/>
      <c r="IR129" s="56"/>
      <c r="IS129" s="56"/>
      <c r="IT129" s="56"/>
      <c r="IU129" s="56"/>
      <c r="IV129" s="56"/>
      <c r="IW129" s="56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1052</v>
      </c>
      <c r="C130" s="14" t="n">
        <v>11</v>
      </c>
      <c r="D130" s="15" t="s">
        <v>214</v>
      </c>
      <c r="E130" s="15" t="s">
        <v>407</v>
      </c>
      <c r="F130" s="14" t="s">
        <v>835</v>
      </c>
      <c r="G130" s="15"/>
      <c r="H130" s="14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1063</v>
      </c>
      <c r="C131" s="14" t="n">
        <v>11</v>
      </c>
      <c r="D131" s="15" t="s">
        <v>214</v>
      </c>
      <c r="E131" s="15" t="s">
        <v>407</v>
      </c>
      <c r="F131" s="14" t="s">
        <v>836</v>
      </c>
      <c r="G131" s="15"/>
      <c r="H131" s="14"/>
    </row>
    <row r="132" customFormat="false" ht="12.75" hidden="false" customHeight="true" outlineLevel="0" collapsed="false">
      <c r="A132" s="14" t="n">
        <f aca="false">A131+1</f>
        <v>127</v>
      </c>
      <c r="B132" s="14" t="n">
        <f aca="false">C131+B131</f>
        <v>1074</v>
      </c>
      <c r="C132" s="14" t="n">
        <v>11</v>
      </c>
      <c r="D132" s="15" t="s">
        <v>214</v>
      </c>
      <c r="E132" s="15" t="s">
        <v>407</v>
      </c>
      <c r="F132" s="14" t="s">
        <v>837</v>
      </c>
      <c r="G132" s="15"/>
      <c r="H132" s="14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1085</v>
      </c>
      <c r="C133" s="14" t="n">
        <v>11</v>
      </c>
      <c r="D133" s="15" t="s">
        <v>214</v>
      </c>
      <c r="E133" s="15" t="s">
        <v>407</v>
      </c>
      <c r="F133" s="14" t="s">
        <v>838</v>
      </c>
      <c r="G133" s="15"/>
      <c r="H133" s="14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1096</v>
      </c>
      <c r="C134" s="14" t="n">
        <v>11</v>
      </c>
      <c r="D134" s="15" t="s">
        <v>214</v>
      </c>
      <c r="E134" s="15" t="s">
        <v>407</v>
      </c>
      <c r="F134" s="14" t="s">
        <v>839</v>
      </c>
      <c r="G134" s="15"/>
      <c r="H134" s="1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1107</v>
      </c>
      <c r="C135" s="14" t="n">
        <v>4</v>
      </c>
      <c r="D135" s="15" t="s">
        <v>70</v>
      </c>
      <c r="E135" s="15" t="s">
        <v>407</v>
      </c>
      <c r="F135" s="14" t="s">
        <v>840</v>
      </c>
      <c r="G135" s="15" t="s">
        <v>122</v>
      </c>
      <c r="H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1111</v>
      </c>
      <c r="C136" s="14" t="n">
        <v>4</v>
      </c>
      <c r="D136" s="15" t="s">
        <v>70</v>
      </c>
      <c r="E136" s="15" t="s">
        <v>407</v>
      </c>
      <c r="F136" s="14" t="s">
        <v>841</v>
      </c>
      <c r="G136" s="15" t="s">
        <v>122</v>
      </c>
      <c r="H136" s="14"/>
    </row>
    <row r="137" customFormat="false" ht="12.75" hidden="false" customHeight="true" outlineLevel="0" collapsed="false">
      <c r="A137" s="14" t="n">
        <f aca="false">A136+1</f>
        <v>132</v>
      </c>
      <c r="B137" s="14" t="n">
        <f aca="false">C136+B136</f>
        <v>1115</v>
      </c>
      <c r="C137" s="14" t="n">
        <v>4</v>
      </c>
      <c r="D137" s="15" t="s">
        <v>70</v>
      </c>
      <c r="E137" s="15" t="s">
        <v>407</v>
      </c>
      <c r="F137" s="14" t="s">
        <v>842</v>
      </c>
      <c r="G137" s="15" t="s">
        <v>122</v>
      </c>
      <c r="H137" s="14"/>
    </row>
    <row r="138" customFormat="false" ht="12.75" hidden="false" customHeight="true" outlineLevel="0" collapsed="false">
      <c r="A138" s="14" t="n">
        <f aca="false">A137+1</f>
        <v>133</v>
      </c>
      <c r="B138" s="14" t="n">
        <f aca="false">C137+B137</f>
        <v>1119</v>
      </c>
      <c r="C138" s="14" t="n">
        <v>4</v>
      </c>
      <c r="D138" s="15" t="s">
        <v>70</v>
      </c>
      <c r="E138" s="15" t="s">
        <v>407</v>
      </c>
      <c r="F138" s="18" t="s">
        <v>843</v>
      </c>
      <c r="G138" s="15" t="s">
        <v>122</v>
      </c>
      <c r="H138" s="14"/>
    </row>
    <row r="139" customFormat="false" ht="12.75" hidden="false" customHeight="true" outlineLevel="0" collapsed="false">
      <c r="A139" s="14" t="n">
        <f aca="false">A138+1</f>
        <v>134</v>
      </c>
      <c r="B139" s="14" t="n">
        <f aca="false">C138+B138</f>
        <v>1123</v>
      </c>
      <c r="C139" s="14" t="n">
        <v>4</v>
      </c>
      <c r="D139" s="15" t="s">
        <v>70</v>
      </c>
      <c r="E139" s="15" t="s">
        <v>407</v>
      </c>
      <c r="F139" s="18" t="s">
        <v>844</v>
      </c>
      <c r="G139" s="15" t="s">
        <v>122</v>
      </c>
      <c r="H139" s="14"/>
    </row>
    <row r="140" customFormat="false" ht="12.75" hidden="false" customHeight="true" outlineLevel="0" collapsed="false">
      <c r="A140" s="14" t="n">
        <f aca="false">A139+1</f>
        <v>135</v>
      </c>
      <c r="B140" s="14" t="n">
        <f aca="false">C139+B139</f>
        <v>1127</v>
      </c>
      <c r="C140" s="42" t="n">
        <v>4</v>
      </c>
      <c r="D140" s="43" t="s">
        <v>70</v>
      </c>
      <c r="E140" s="43" t="s">
        <v>407</v>
      </c>
      <c r="F140" s="95" t="s">
        <v>845</v>
      </c>
      <c r="G140" s="43" t="s">
        <v>122</v>
      </c>
      <c r="H140" s="42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1131</v>
      </c>
      <c r="C141" s="42" t="n">
        <v>4</v>
      </c>
      <c r="D141" s="43" t="s">
        <v>70</v>
      </c>
      <c r="E141" s="43" t="s">
        <v>407</v>
      </c>
      <c r="F141" s="96" t="s">
        <v>846</v>
      </c>
      <c r="G141" s="43" t="s">
        <v>122</v>
      </c>
      <c r="H141" s="42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1135</v>
      </c>
      <c r="C142" s="14" t="n">
        <v>4</v>
      </c>
      <c r="D142" s="15" t="s">
        <v>70</v>
      </c>
      <c r="E142" s="15" t="s">
        <v>407</v>
      </c>
      <c r="F142" s="14" t="s">
        <v>847</v>
      </c>
      <c r="G142" s="15" t="s">
        <v>122</v>
      </c>
      <c r="H142" s="14"/>
    </row>
    <row r="143" customFormat="false" ht="12.75" hidden="false" customHeight="true" outlineLevel="0" collapsed="false">
      <c r="A143" s="14" t="n">
        <f aca="false">A142+1</f>
        <v>138</v>
      </c>
      <c r="B143" s="14" t="n">
        <f aca="false">C142+B142</f>
        <v>1139</v>
      </c>
      <c r="C143" s="14" t="n">
        <v>4</v>
      </c>
      <c r="D143" s="15" t="s">
        <v>70</v>
      </c>
      <c r="E143" s="15" t="s">
        <v>407</v>
      </c>
      <c r="F143" s="14" t="s">
        <v>848</v>
      </c>
      <c r="G143" s="15" t="s">
        <v>122</v>
      </c>
      <c r="H143" s="14"/>
    </row>
    <row r="144" customFormat="false" ht="12.75" hidden="false" customHeight="true" outlineLevel="0" collapsed="false">
      <c r="A144" s="14" t="n">
        <f aca="false">A143+1</f>
        <v>139</v>
      </c>
      <c r="B144" s="14" t="n">
        <f aca="false">C143+B143</f>
        <v>1143</v>
      </c>
      <c r="C144" s="14" t="n">
        <v>13</v>
      </c>
      <c r="D144" s="15" t="s">
        <v>214</v>
      </c>
      <c r="E144" s="15" t="s">
        <v>407</v>
      </c>
      <c r="F144" s="14" t="s">
        <v>849</v>
      </c>
      <c r="G144" s="15"/>
      <c r="H144" s="14"/>
    </row>
    <row r="145" customFormat="false" ht="12.75" hidden="false" customHeight="true" outlineLevel="0" collapsed="false">
      <c r="A145" s="14" t="n">
        <f aca="false">A144+1</f>
        <v>140</v>
      </c>
      <c r="B145" s="14" t="n">
        <f aca="false">C144+B144</f>
        <v>1156</v>
      </c>
      <c r="C145" s="14" t="n">
        <v>13</v>
      </c>
      <c r="D145" s="15" t="s">
        <v>214</v>
      </c>
      <c r="E145" s="15" t="s">
        <v>407</v>
      </c>
      <c r="F145" s="14" t="s">
        <v>850</v>
      </c>
      <c r="G145" s="15"/>
      <c r="H145" s="14"/>
    </row>
    <row r="146" customFormat="false" ht="12.75" hidden="false" customHeight="true" outlineLevel="0" collapsed="false">
      <c r="A146" s="14" t="n">
        <f aca="false">A145+1</f>
        <v>141</v>
      </c>
      <c r="B146" s="14" t="n">
        <f aca="false">C145+B145</f>
        <v>1169</v>
      </c>
      <c r="C146" s="14" t="n">
        <v>13</v>
      </c>
      <c r="D146" s="15" t="s">
        <v>214</v>
      </c>
      <c r="E146" s="15" t="s">
        <v>407</v>
      </c>
      <c r="F146" s="14" t="s">
        <v>851</v>
      </c>
      <c r="G146" s="15"/>
      <c r="H146" s="14"/>
    </row>
    <row r="147" customFormat="false" ht="12.75" hidden="false" customHeight="true" outlineLevel="0" collapsed="false">
      <c r="A147" s="14" t="n">
        <f aca="false">A146+1</f>
        <v>142</v>
      </c>
      <c r="B147" s="14" t="n">
        <f aca="false">C146+B146</f>
        <v>1182</v>
      </c>
      <c r="C147" s="14" t="n">
        <v>13</v>
      </c>
      <c r="D147" s="15" t="s">
        <v>214</v>
      </c>
      <c r="E147" s="15" t="s">
        <v>407</v>
      </c>
      <c r="F147" s="14" t="s">
        <v>852</v>
      </c>
      <c r="G147" s="15"/>
      <c r="H147" s="14"/>
    </row>
    <row r="148" customFormat="false" ht="12.75" hidden="false" customHeight="true" outlineLevel="0" collapsed="false">
      <c r="A148" s="14" t="n">
        <f aca="false">A147+1</f>
        <v>143</v>
      </c>
      <c r="B148" s="14" t="n">
        <f aca="false">C147+B147</f>
        <v>1195</v>
      </c>
      <c r="C148" s="14" t="n">
        <v>13</v>
      </c>
      <c r="D148" s="15" t="s">
        <v>214</v>
      </c>
      <c r="E148" s="15" t="s">
        <v>407</v>
      </c>
      <c r="F148" s="14" t="s">
        <v>853</v>
      </c>
      <c r="G148" s="15"/>
      <c r="H148" s="14"/>
    </row>
    <row r="149" customFormat="false" ht="12.75" hidden="false" customHeight="true" outlineLevel="0" collapsed="false">
      <c r="A149" s="14" t="n">
        <f aca="false">A148+1</f>
        <v>144</v>
      </c>
      <c r="B149" s="14" t="n">
        <f aca="false">C148+B148</f>
        <v>1208</v>
      </c>
      <c r="C149" s="14" t="n">
        <v>13</v>
      </c>
      <c r="D149" s="15" t="s">
        <v>214</v>
      </c>
      <c r="E149" s="15" t="s">
        <v>407</v>
      </c>
      <c r="F149" s="14" t="s">
        <v>854</v>
      </c>
      <c r="G149" s="15"/>
      <c r="H149" s="14"/>
    </row>
    <row r="150" customFormat="false" ht="12.75" hidden="false" customHeight="true" outlineLevel="0" collapsed="false">
      <c r="A150" s="14" t="n">
        <f aca="false">A149+1</f>
        <v>145</v>
      </c>
      <c r="B150" s="14" t="n">
        <f aca="false">C149+B149</f>
        <v>1221</v>
      </c>
      <c r="C150" s="14" t="n">
        <v>13</v>
      </c>
      <c r="D150" s="15" t="s">
        <v>214</v>
      </c>
      <c r="E150" s="15" t="s">
        <v>407</v>
      </c>
      <c r="F150" s="14" t="s">
        <v>855</v>
      </c>
      <c r="G150" s="15"/>
      <c r="H150" s="14"/>
    </row>
    <row r="151" customFormat="false" ht="12.75" hidden="false" customHeight="true" outlineLevel="0" collapsed="false">
      <c r="A151" s="14" t="n">
        <f aca="false">A150+1</f>
        <v>146</v>
      </c>
      <c r="B151" s="14" t="n">
        <f aca="false">C150+B150</f>
        <v>1234</v>
      </c>
      <c r="C151" s="14" t="n">
        <v>13</v>
      </c>
      <c r="D151" s="15" t="s">
        <v>214</v>
      </c>
      <c r="E151" s="15" t="s">
        <v>407</v>
      </c>
      <c r="F151" s="14" t="s">
        <v>856</v>
      </c>
      <c r="G151" s="15"/>
      <c r="H151" s="14"/>
    </row>
    <row r="152" customFormat="false" ht="12.75" hidden="false" customHeight="true" outlineLevel="0" collapsed="false">
      <c r="A152" s="14" t="n">
        <f aca="false">A151+1</f>
        <v>147</v>
      </c>
      <c r="B152" s="14" t="n">
        <f aca="false">C151+B151</f>
        <v>1247</v>
      </c>
      <c r="C152" s="14" t="n">
        <v>13</v>
      </c>
      <c r="D152" s="15" t="s">
        <v>214</v>
      </c>
      <c r="E152" s="15"/>
      <c r="F152" s="14" t="s">
        <v>857</v>
      </c>
      <c r="G152" s="15"/>
      <c r="H152" s="14"/>
    </row>
    <row r="153" customFormat="false" ht="12.75" hidden="false" customHeight="true" outlineLevel="0" collapsed="false">
      <c r="A153" s="14" t="n">
        <f aca="false">A152+1</f>
        <v>148</v>
      </c>
      <c r="B153" s="14" t="n">
        <f aca="false">C152+B152</f>
        <v>1260</v>
      </c>
      <c r="C153" s="42" t="n">
        <v>13</v>
      </c>
      <c r="D153" s="43" t="s">
        <v>214</v>
      </c>
      <c r="E153" s="43"/>
      <c r="F153" s="54" t="s">
        <v>858</v>
      </c>
      <c r="G153" s="43"/>
      <c r="H153" s="42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</row>
    <row r="154" customFormat="false" ht="12.75" hidden="false" customHeight="true" outlineLevel="0" collapsed="false">
      <c r="A154" s="14" t="n">
        <f aca="false">A153+1</f>
        <v>149</v>
      </c>
      <c r="B154" s="14" t="n">
        <f aca="false">C153+B153</f>
        <v>1273</v>
      </c>
      <c r="C154" s="14" t="n">
        <v>13</v>
      </c>
      <c r="D154" s="15" t="s">
        <v>214</v>
      </c>
      <c r="E154" s="15"/>
      <c r="F154" s="14" t="s">
        <v>859</v>
      </c>
      <c r="G154" s="15"/>
      <c r="H154" s="14"/>
    </row>
    <row r="155" customFormat="false" ht="12" hidden="false" customHeight="true" outlineLevel="0" collapsed="false">
      <c r="A155" s="14" t="n">
        <f aca="false">A154+1</f>
        <v>150</v>
      </c>
      <c r="B155" s="14" t="n">
        <f aca="false">C154+B154</f>
        <v>1286</v>
      </c>
      <c r="C155" s="14" t="n">
        <v>9</v>
      </c>
      <c r="D155" s="15" t="s">
        <v>12</v>
      </c>
      <c r="E155" s="15" t="s">
        <v>512</v>
      </c>
      <c r="F155" s="14" t="s">
        <v>222</v>
      </c>
      <c r="G155" s="15" t="s">
        <v>68</v>
      </c>
      <c r="H155" s="14" t="s">
        <v>860</v>
      </c>
    </row>
    <row r="156" customFormat="false" ht="12" hidden="false" customHeight="true" outlineLevel="0" collapsed="false">
      <c r="A156" s="14" t="n">
        <f aca="false">A155+1</f>
        <v>151</v>
      </c>
      <c r="B156" s="14" t="n">
        <f aca="false">C155+B155</f>
        <v>1295</v>
      </c>
      <c r="C156" s="14" t="n">
        <v>2</v>
      </c>
      <c r="D156" s="15" t="s">
        <v>12</v>
      </c>
      <c r="E156" s="15" t="s">
        <v>512</v>
      </c>
      <c r="F156" s="14" t="s">
        <v>29</v>
      </c>
      <c r="G156" s="15"/>
      <c r="H156" s="14"/>
    </row>
    <row r="157" customFormat="false" ht="12.75" hidden="false" customHeight="true" outlineLevel="0" collapsed="false">
      <c r="A157" s="19" t="s">
        <v>404</v>
      </c>
      <c r="B157" s="14"/>
      <c r="C157" s="70" t="n">
        <f aca="false">SUM(C6:C156)</f>
        <v>1296</v>
      </c>
      <c r="D157" s="60"/>
      <c r="E157" s="60"/>
      <c r="F157" s="19"/>
      <c r="G157" s="60"/>
      <c r="H157" s="19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  <c r="CH157" s="71"/>
      <c r="CI157" s="71"/>
      <c r="CJ157" s="71"/>
      <c r="CK157" s="71"/>
      <c r="CL157" s="71"/>
      <c r="CM157" s="71"/>
      <c r="CN157" s="71"/>
      <c r="CO157" s="71"/>
      <c r="CP157" s="71"/>
      <c r="CQ157" s="71"/>
      <c r="CR157" s="71"/>
      <c r="CS157" s="71"/>
      <c r="CT157" s="71"/>
      <c r="CU157" s="71"/>
      <c r="CV157" s="71"/>
      <c r="CW157" s="71"/>
      <c r="CX157" s="71"/>
      <c r="CY157" s="71"/>
      <c r="CZ157" s="71"/>
      <c r="DA157" s="71"/>
      <c r="DB157" s="71"/>
      <c r="DC157" s="71"/>
      <c r="DD157" s="71"/>
      <c r="DE157" s="71"/>
      <c r="DF157" s="71"/>
      <c r="DG157" s="71"/>
      <c r="DH157" s="71"/>
      <c r="DI157" s="71"/>
      <c r="DJ157" s="71"/>
      <c r="DK157" s="71"/>
      <c r="DL157" s="71"/>
      <c r="DM157" s="71"/>
      <c r="DN157" s="71"/>
      <c r="DO157" s="71"/>
      <c r="DP157" s="71"/>
      <c r="DQ157" s="71"/>
      <c r="DR157" s="71"/>
      <c r="DS157" s="71"/>
      <c r="DT157" s="71"/>
      <c r="DU157" s="71"/>
      <c r="DV157" s="71"/>
      <c r="DW157" s="71"/>
      <c r="DX157" s="71"/>
      <c r="DY157" s="71"/>
      <c r="DZ157" s="71"/>
      <c r="EA157" s="71"/>
      <c r="EB157" s="71"/>
      <c r="EC157" s="71"/>
      <c r="ED157" s="71"/>
      <c r="EE157" s="71"/>
      <c r="EF157" s="71"/>
      <c r="EG157" s="71"/>
      <c r="EH157" s="71"/>
      <c r="EI157" s="71"/>
      <c r="EJ157" s="71"/>
      <c r="EK157" s="71"/>
      <c r="EL157" s="71"/>
      <c r="EM157" s="71"/>
      <c r="EN157" s="71"/>
      <c r="EO157" s="71"/>
      <c r="EP157" s="71"/>
      <c r="EQ157" s="71"/>
      <c r="ER157" s="71"/>
      <c r="ES157" s="71"/>
      <c r="ET157" s="71"/>
      <c r="EU157" s="71"/>
      <c r="EV157" s="71"/>
      <c r="EW157" s="71"/>
      <c r="EX157" s="71"/>
      <c r="EY157" s="71"/>
      <c r="EZ157" s="71"/>
      <c r="FA157" s="71"/>
      <c r="FB157" s="71"/>
      <c r="FC157" s="71"/>
      <c r="FD157" s="71"/>
      <c r="FE157" s="71"/>
      <c r="FF157" s="71"/>
      <c r="FG157" s="71"/>
      <c r="FH157" s="71"/>
      <c r="FI157" s="71"/>
      <c r="FJ157" s="71"/>
      <c r="FK157" s="71"/>
      <c r="FL157" s="71"/>
      <c r="FM157" s="71"/>
      <c r="FN157" s="71"/>
      <c r="FO157" s="71"/>
      <c r="FP157" s="71"/>
      <c r="FQ157" s="71"/>
      <c r="FR157" s="71"/>
      <c r="FS157" s="71"/>
      <c r="FT157" s="71"/>
      <c r="FU157" s="71"/>
      <c r="FV157" s="71"/>
      <c r="FW157" s="71"/>
      <c r="FX157" s="71"/>
      <c r="FY157" s="71"/>
      <c r="FZ157" s="71"/>
      <c r="GA157" s="71"/>
      <c r="GB157" s="71"/>
      <c r="GC157" s="71"/>
      <c r="GD157" s="71"/>
      <c r="GE157" s="71"/>
      <c r="GF157" s="71"/>
      <c r="GG157" s="71"/>
      <c r="GH157" s="71"/>
      <c r="GI157" s="71"/>
      <c r="GJ157" s="71"/>
      <c r="GK157" s="71"/>
      <c r="GL157" s="71"/>
      <c r="GM157" s="71"/>
      <c r="GN157" s="71"/>
      <c r="GO157" s="71"/>
      <c r="GP157" s="71"/>
      <c r="GQ157" s="71"/>
      <c r="GR157" s="71"/>
      <c r="GS157" s="71"/>
      <c r="GT157" s="71"/>
      <c r="GU157" s="71"/>
      <c r="GV157" s="71"/>
      <c r="GW157" s="71"/>
      <c r="GX157" s="71"/>
      <c r="GY157" s="71"/>
      <c r="GZ157" s="71"/>
      <c r="HA157" s="71"/>
      <c r="HB157" s="71"/>
      <c r="HC157" s="71"/>
      <c r="HD157" s="71"/>
      <c r="HE157" s="71"/>
      <c r="HF157" s="71"/>
      <c r="HG157" s="71"/>
      <c r="HH157" s="71"/>
      <c r="HI157" s="71"/>
      <c r="HJ157" s="71"/>
      <c r="HK157" s="71"/>
      <c r="HL157" s="71"/>
      <c r="HM157" s="71"/>
      <c r="HN157" s="71"/>
      <c r="HO157" s="71"/>
      <c r="HP157" s="71"/>
      <c r="HQ157" s="71"/>
      <c r="HR157" s="71"/>
      <c r="HS157" s="71"/>
      <c r="HT157" s="71"/>
      <c r="HU157" s="71"/>
      <c r="HV157" s="71"/>
      <c r="HW157" s="71"/>
      <c r="HX157" s="71"/>
      <c r="HY157" s="71"/>
      <c r="HZ157" s="71"/>
      <c r="IA157" s="71"/>
      <c r="IB157" s="71"/>
      <c r="IC157" s="71"/>
      <c r="ID157" s="71"/>
      <c r="IE157" s="71"/>
      <c r="IF157" s="71"/>
      <c r="IG157" s="71"/>
      <c r="IH157" s="71"/>
      <c r="II157" s="71"/>
      <c r="IJ157" s="71"/>
      <c r="IK157" s="71"/>
      <c r="IL157" s="71"/>
      <c r="IM157" s="71"/>
      <c r="IN157" s="71"/>
      <c r="IO157" s="71"/>
      <c r="IP157" s="71"/>
      <c r="IQ157" s="71"/>
      <c r="IR157" s="71"/>
      <c r="IS157" s="71"/>
      <c r="IT157" s="71"/>
      <c r="IU157" s="71"/>
      <c r="IV157" s="71"/>
      <c r="IW157" s="71"/>
    </row>
    <row r="158" customFormat="false" ht="12.75" hidden="false" customHeight="true" outlineLevel="0" collapsed="false">
      <c r="A158" s="14"/>
      <c r="B158" s="14"/>
      <c r="C158" s="14"/>
      <c r="D158" s="15"/>
      <c r="E158" s="15"/>
      <c r="F158" s="19" t="s">
        <v>861</v>
      </c>
      <c r="G158" s="15"/>
      <c r="H158" s="14"/>
    </row>
    <row r="159" customFormat="false" ht="12.75" hidden="false" customHeight="true" outlineLevel="0" collapsed="false">
      <c r="A159" s="31"/>
      <c r="B159" s="31"/>
      <c r="C159" s="31"/>
      <c r="G159" s="32"/>
      <c r="H159" s="31"/>
    </row>
    <row r="160" customFormat="false" ht="12.75" hidden="false" customHeight="true" outlineLevel="0" collapsed="false">
      <c r="A160" s="31"/>
      <c r="B160" s="31"/>
      <c r="C160" s="31"/>
      <c r="G160" s="32"/>
      <c r="H160" s="31"/>
    </row>
    <row r="161" customFormat="false" ht="12.75" hidden="false" customHeight="true" outlineLevel="0" collapsed="false">
      <c r="A161" s="31"/>
      <c r="B161" s="31"/>
      <c r="C161" s="31"/>
      <c r="G161" s="32"/>
      <c r="H161" s="31"/>
    </row>
    <row r="162" customFormat="false" ht="12.75" hidden="false" customHeight="true" outlineLevel="0" collapsed="false">
      <c r="A162" s="31"/>
      <c r="B162" s="31"/>
      <c r="C162" s="31"/>
      <c r="G162" s="32"/>
      <c r="H162" s="31"/>
    </row>
    <row r="163" customFormat="false" ht="12.75" hidden="false" customHeight="true" outlineLevel="0" collapsed="false">
      <c r="A163" s="31"/>
      <c r="B163" s="31"/>
      <c r="C163" s="31"/>
      <c r="G163" s="32"/>
      <c r="H163" s="31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"/>
  <sheetViews>
    <sheetView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pane xSplit="0" ySplit="5" topLeftCell="A90" activePane="bottomLeft" state="frozen"/>
      <selection pane="topLeft" activeCell="F1" activeCellId="0" sqref="F1"/>
      <selection pane="bottomLeft" activeCell="F104" activeCellId="0" sqref="F10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31" width="6.85"/>
    <col collapsed="false" customWidth="true" hidden="false" outlineLevel="0" max="3" min="3" style="97" width="5.85"/>
    <col collapsed="false" customWidth="true" hidden="false" outlineLevel="0" max="5" min="4" style="32" width="5.85"/>
    <col collapsed="false" customWidth="true" hidden="false" outlineLevel="0" max="6" min="6" style="31" width="157.28"/>
    <col collapsed="false" customWidth="true" hidden="false" outlineLevel="0" max="7" min="7" style="32" width="13.28"/>
    <col collapsed="false" customWidth="true" hidden="false" outlineLevel="0" max="8" min="8" style="31" width="18.85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82"/>
      <c r="B1" s="82"/>
      <c r="C1" s="82"/>
      <c r="D1" s="82"/>
      <c r="E1" s="82"/>
      <c r="F1" s="82"/>
      <c r="G1" s="82"/>
      <c r="H1" s="82"/>
    </row>
    <row r="2" customFormat="false" ht="24.9" hidden="false" customHeight="true" outlineLevel="0" collapsed="false">
      <c r="A2" s="33"/>
      <c r="B2" s="7" t="s">
        <v>0</v>
      </c>
      <c r="C2" s="98"/>
      <c r="D2" s="35"/>
      <c r="E2" s="35"/>
      <c r="G2" s="82"/>
      <c r="H2" s="82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37"/>
      <c r="H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38"/>
      <c r="H4" s="38"/>
    </row>
    <row r="5" customFormat="false" ht="12.75" hidden="false" customHeight="true" outlineLevel="0" collapsed="false">
      <c r="A5" s="39" t="s">
        <v>5</v>
      </c>
      <c r="B5" s="39" t="s">
        <v>6</v>
      </c>
      <c r="C5" s="99" t="s">
        <v>7</v>
      </c>
      <c r="D5" s="39" t="s">
        <v>8</v>
      </c>
      <c r="E5" s="40" t="s">
        <v>625</v>
      </c>
      <c r="F5" s="40" t="s">
        <v>9</v>
      </c>
      <c r="G5" s="40" t="s">
        <v>10</v>
      </c>
      <c r="H5" s="40" t="s">
        <v>11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14" t="n">
        <v>1</v>
      </c>
      <c r="B6" s="14" t="n">
        <v>1</v>
      </c>
      <c r="C6" s="100" t="n">
        <v>2</v>
      </c>
      <c r="D6" s="15" t="s">
        <v>12</v>
      </c>
      <c r="E6" s="15"/>
      <c r="F6" s="14" t="s">
        <v>67</v>
      </c>
      <c r="G6" s="16" t="s">
        <v>68</v>
      </c>
      <c r="H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00" t="n">
        <v>3</v>
      </c>
      <c r="D7" s="15" t="s">
        <v>70</v>
      </c>
      <c r="E7" s="15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00" t="n">
        <v>2</v>
      </c>
      <c r="D8" s="15" t="s">
        <v>70</v>
      </c>
      <c r="E8" s="15"/>
      <c r="F8" s="14" t="s">
        <v>73</v>
      </c>
      <c r="G8" s="16" t="s">
        <v>68</v>
      </c>
      <c r="H8" s="14" t="s">
        <v>862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00" t="n">
        <v>1</v>
      </c>
      <c r="D9" s="15" t="s">
        <v>12</v>
      </c>
      <c r="E9" s="15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00" t="n">
        <v>1</v>
      </c>
      <c r="D10" s="15" t="s">
        <v>77</v>
      </c>
      <c r="E10" s="15" t="s">
        <v>407</v>
      </c>
      <c r="F10" s="14" t="s">
        <v>355</v>
      </c>
      <c r="G10" s="15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00" t="n">
        <v>1</v>
      </c>
      <c r="D11" s="15" t="s">
        <v>70</v>
      </c>
      <c r="E11" s="15"/>
      <c r="F11" s="14" t="s">
        <v>863</v>
      </c>
      <c r="G11" s="15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11</v>
      </c>
      <c r="C12" s="100" t="n">
        <v>1</v>
      </c>
      <c r="D12" s="15" t="s">
        <v>409</v>
      </c>
      <c r="E12" s="15" t="s">
        <v>407</v>
      </c>
      <c r="F12" s="101" t="s">
        <v>864</v>
      </c>
      <c r="G12" s="15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12</v>
      </c>
      <c r="C13" s="100" t="n">
        <v>20</v>
      </c>
      <c r="D13" s="15" t="s">
        <v>12</v>
      </c>
      <c r="E13" s="15" t="s">
        <v>407</v>
      </c>
      <c r="F13" s="101" t="s">
        <v>865</v>
      </c>
      <c r="G13" s="15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32</v>
      </c>
      <c r="C14" s="100" t="n">
        <v>1</v>
      </c>
      <c r="D14" s="43" t="s">
        <v>70</v>
      </c>
      <c r="E14" s="43" t="s">
        <v>407</v>
      </c>
      <c r="F14" s="102" t="s">
        <v>866</v>
      </c>
      <c r="G14" s="15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33</v>
      </c>
      <c r="C15" s="100" t="n">
        <v>4</v>
      </c>
      <c r="D15" s="15" t="s">
        <v>70</v>
      </c>
      <c r="E15" s="15" t="s">
        <v>407</v>
      </c>
      <c r="F15" s="101" t="s">
        <v>867</v>
      </c>
      <c r="G15" s="15" t="s">
        <v>868</v>
      </c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37</v>
      </c>
      <c r="C16" s="100" t="n">
        <v>13</v>
      </c>
      <c r="D16" s="15" t="s">
        <v>214</v>
      </c>
      <c r="E16" s="15" t="s">
        <v>407</v>
      </c>
      <c r="F16" s="101" t="s">
        <v>869</v>
      </c>
      <c r="G16" s="15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50</v>
      </c>
      <c r="C17" s="100" t="n">
        <v>13</v>
      </c>
      <c r="D17" s="15" t="s">
        <v>214</v>
      </c>
      <c r="E17" s="15" t="s">
        <v>407</v>
      </c>
      <c r="F17" s="101" t="s">
        <v>870</v>
      </c>
      <c r="G17" s="15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63</v>
      </c>
      <c r="C18" s="100" t="n">
        <v>13</v>
      </c>
      <c r="D18" s="15" t="s">
        <v>214</v>
      </c>
      <c r="E18" s="15" t="s">
        <v>407</v>
      </c>
      <c r="F18" s="103" t="s">
        <v>871</v>
      </c>
      <c r="G18" s="15"/>
      <c r="H18" s="14"/>
    </row>
    <row r="19" customFormat="false" ht="12.75" hidden="false" customHeight="true" outlineLevel="0" collapsed="false">
      <c r="A19" s="59" t="n">
        <f aca="false">A18+1</f>
        <v>14</v>
      </c>
      <c r="B19" s="59" t="n">
        <f aca="false">C18+B18</f>
        <v>76</v>
      </c>
      <c r="C19" s="104" t="n">
        <v>13</v>
      </c>
      <c r="D19" s="105" t="s">
        <v>214</v>
      </c>
      <c r="E19" s="105" t="s">
        <v>407</v>
      </c>
      <c r="F19" s="103" t="s">
        <v>872</v>
      </c>
      <c r="G19" s="105"/>
      <c r="H19" s="59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  <c r="GK19" s="106"/>
      <c r="GL19" s="106"/>
      <c r="GM19" s="106"/>
      <c r="GN19" s="106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6"/>
      <c r="HA19" s="106"/>
      <c r="HB19" s="106"/>
      <c r="HC19" s="106"/>
      <c r="HD19" s="106"/>
      <c r="HE19" s="106"/>
      <c r="HF19" s="106"/>
      <c r="HG19" s="106"/>
      <c r="HH19" s="106"/>
      <c r="HI19" s="106"/>
      <c r="HJ19" s="106"/>
      <c r="HK19" s="106"/>
      <c r="HL19" s="106"/>
      <c r="HM19" s="106"/>
      <c r="HN19" s="106"/>
      <c r="HO19" s="106"/>
      <c r="HP19" s="106"/>
      <c r="HQ19" s="106"/>
      <c r="HR19" s="106"/>
      <c r="HS19" s="106"/>
      <c r="HT19" s="106"/>
      <c r="HU19" s="106"/>
      <c r="HV19" s="106"/>
      <c r="HW19" s="106"/>
      <c r="HX19" s="106"/>
      <c r="HY19" s="106"/>
      <c r="HZ19" s="106"/>
      <c r="IA19" s="106"/>
      <c r="IB19" s="106"/>
      <c r="IC19" s="106"/>
      <c r="ID19" s="106"/>
      <c r="IE19" s="106"/>
      <c r="IF19" s="106"/>
      <c r="IG19" s="106"/>
      <c r="IH19" s="106"/>
      <c r="II19" s="106"/>
      <c r="IJ19" s="106"/>
      <c r="IK19" s="106"/>
      <c r="IL19" s="106"/>
      <c r="IM19" s="106"/>
      <c r="IN19" s="106"/>
      <c r="IO19" s="106"/>
      <c r="IP19" s="106"/>
      <c r="IQ19" s="106"/>
      <c r="IR19" s="106"/>
      <c r="IS19" s="106"/>
      <c r="IT19" s="106"/>
      <c r="IU19" s="106"/>
      <c r="IV19" s="106"/>
      <c r="IW19" s="106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89</v>
      </c>
      <c r="C20" s="100" t="n">
        <v>13</v>
      </c>
      <c r="D20" s="15" t="s">
        <v>214</v>
      </c>
      <c r="E20" s="15" t="s">
        <v>407</v>
      </c>
      <c r="F20" s="101" t="s">
        <v>873</v>
      </c>
      <c r="G20" s="15"/>
      <c r="H20" s="14"/>
    </row>
    <row r="21" customFormat="false" ht="19.95" hidden="false" customHeight="true" outlineLevel="0" collapsed="false">
      <c r="A21" s="14" t="n">
        <f aca="false">A20+1</f>
        <v>16</v>
      </c>
      <c r="B21" s="14" t="n">
        <f aca="false">C20+B20</f>
        <v>102</v>
      </c>
      <c r="C21" s="100" t="n">
        <v>13</v>
      </c>
      <c r="D21" s="15" t="s">
        <v>214</v>
      </c>
      <c r="E21" s="15" t="s">
        <v>407</v>
      </c>
      <c r="F21" s="107" t="s">
        <v>874</v>
      </c>
      <c r="G21" s="15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115</v>
      </c>
      <c r="C22" s="100" t="n">
        <v>13</v>
      </c>
      <c r="D22" s="15" t="s">
        <v>214</v>
      </c>
      <c r="E22" s="15" t="s">
        <v>407</v>
      </c>
      <c r="F22" s="101" t="s">
        <v>875</v>
      </c>
      <c r="G22" s="15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128</v>
      </c>
      <c r="C23" s="100" t="n">
        <v>13</v>
      </c>
      <c r="D23" s="15" t="s">
        <v>214</v>
      </c>
      <c r="E23" s="15" t="s">
        <v>407</v>
      </c>
      <c r="F23" s="103" t="s">
        <v>876</v>
      </c>
      <c r="G23" s="15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141</v>
      </c>
      <c r="C24" s="100" t="n">
        <v>13</v>
      </c>
      <c r="D24" s="15" t="s">
        <v>214</v>
      </c>
      <c r="E24" s="15" t="s">
        <v>407</v>
      </c>
      <c r="F24" s="103" t="s">
        <v>877</v>
      </c>
      <c r="G24" s="15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154</v>
      </c>
      <c r="C25" s="100" t="n">
        <v>13</v>
      </c>
      <c r="D25" s="15" t="s">
        <v>214</v>
      </c>
      <c r="E25" s="15" t="s">
        <v>407</v>
      </c>
      <c r="F25" s="101" t="s">
        <v>878</v>
      </c>
      <c r="G25" s="15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167</v>
      </c>
      <c r="C26" s="100" t="n">
        <v>13</v>
      </c>
      <c r="D26" s="15" t="s">
        <v>214</v>
      </c>
      <c r="E26" s="15" t="s">
        <v>407</v>
      </c>
      <c r="F26" s="101" t="s">
        <v>879</v>
      </c>
      <c r="G26" s="15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180</v>
      </c>
      <c r="C27" s="100" t="n">
        <v>13</v>
      </c>
      <c r="D27" s="15" t="s">
        <v>214</v>
      </c>
      <c r="E27" s="15" t="s">
        <v>407</v>
      </c>
      <c r="F27" s="101" t="s">
        <v>880</v>
      </c>
      <c r="G27" s="15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193</v>
      </c>
      <c r="C28" s="100" t="n">
        <v>13</v>
      </c>
      <c r="D28" s="15" t="s">
        <v>214</v>
      </c>
      <c r="E28" s="15" t="s">
        <v>407</v>
      </c>
      <c r="F28" s="103" t="s">
        <v>881</v>
      </c>
      <c r="G28" s="15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206</v>
      </c>
      <c r="C29" s="100" t="n">
        <v>13</v>
      </c>
      <c r="D29" s="15" t="s">
        <v>214</v>
      </c>
      <c r="E29" s="15" t="s">
        <v>407</v>
      </c>
      <c r="F29" s="101" t="s">
        <v>882</v>
      </c>
      <c r="G29" s="15"/>
      <c r="H29" s="14"/>
    </row>
    <row r="30" customFormat="false" ht="24" hidden="false" customHeight="true" outlineLevel="0" collapsed="false">
      <c r="A30" s="14" t="n">
        <f aca="false">A29+1</f>
        <v>25</v>
      </c>
      <c r="B30" s="14" t="n">
        <f aca="false">C29+B29</f>
        <v>219</v>
      </c>
      <c r="C30" s="100" t="n">
        <v>13</v>
      </c>
      <c r="D30" s="15" t="s">
        <v>214</v>
      </c>
      <c r="E30" s="15" t="s">
        <v>407</v>
      </c>
      <c r="F30" s="108" t="s">
        <v>883</v>
      </c>
      <c r="G30" s="15"/>
      <c r="H30" s="14"/>
    </row>
    <row r="31" customFormat="false" ht="30" hidden="false" customHeight="true" outlineLevel="0" collapsed="false">
      <c r="A31" s="59" t="n">
        <f aca="false">A30+1</f>
        <v>26</v>
      </c>
      <c r="B31" s="59" t="n">
        <f aca="false">C30+B30</f>
        <v>232</v>
      </c>
      <c r="C31" s="104" t="n">
        <v>13</v>
      </c>
      <c r="D31" s="105" t="s">
        <v>214</v>
      </c>
      <c r="E31" s="105" t="s">
        <v>407</v>
      </c>
      <c r="F31" s="107" t="s">
        <v>884</v>
      </c>
      <c r="G31" s="105"/>
      <c r="H31" s="59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  <c r="GO31" s="106"/>
      <c r="GP31" s="106"/>
      <c r="GQ31" s="106"/>
      <c r="GR31" s="106"/>
      <c r="GS31" s="106"/>
      <c r="GT31" s="106"/>
      <c r="GU31" s="106"/>
      <c r="GV31" s="106"/>
      <c r="GW31" s="106"/>
      <c r="GX31" s="106"/>
      <c r="GY31" s="106"/>
      <c r="GZ31" s="106"/>
      <c r="HA31" s="106"/>
      <c r="HB31" s="106"/>
      <c r="HC31" s="106"/>
      <c r="HD31" s="106"/>
      <c r="HE31" s="106"/>
      <c r="HF31" s="106"/>
      <c r="HG31" s="106"/>
      <c r="HH31" s="106"/>
      <c r="HI31" s="106"/>
      <c r="HJ31" s="106"/>
      <c r="HK31" s="106"/>
      <c r="HL31" s="106"/>
      <c r="HM31" s="106"/>
      <c r="HN31" s="106"/>
      <c r="HO31" s="106"/>
      <c r="HP31" s="106"/>
      <c r="HQ31" s="106"/>
      <c r="HR31" s="106"/>
      <c r="HS31" s="106"/>
      <c r="HT31" s="106"/>
      <c r="HU31" s="106"/>
      <c r="HV31" s="106"/>
      <c r="HW31" s="106"/>
      <c r="HX31" s="106"/>
      <c r="HY31" s="106"/>
      <c r="HZ31" s="106"/>
      <c r="IA31" s="106"/>
      <c r="IB31" s="106"/>
      <c r="IC31" s="106"/>
      <c r="ID31" s="106"/>
      <c r="IE31" s="106"/>
      <c r="IF31" s="106"/>
      <c r="IG31" s="106"/>
      <c r="IH31" s="106"/>
      <c r="II31" s="106"/>
      <c r="IJ31" s="106"/>
      <c r="IK31" s="106"/>
      <c r="IL31" s="106"/>
      <c r="IM31" s="106"/>
      <c r="IN31" s="106"/>
      <c r="IO31" s="106"/>
      <c r="IP31" s="106"/>
      <c r="IQ31" s="106"/>
      <c r="IR31" s="106"/>
      <c r="IS31" s="106"/>
      <c r="IT31" s="106"/>
      <c r="IU31" s="106"/>
      <c r="IV31" s="106"/>
      <c r="IW31" s="106"/>
    </row>
    <row r="32" customFormat="false" ht="30" hidden="false" customHeight="true" outlineLevel="0" collapsed="false">
      <c r="A32" s="14" t="n">
        <f aca="false">A31+1</f>
        <v>27</v>
      </c>
      <c r="B32" s="14" t="n">
        <f aca="false">C31+B31</f>
        <v>245</v>
      </c>
      <c r="C32" s="100" t="n">
        <v>13</v>
      </c>
      <c r="D32" s="15" t="s">
        <v>214</v>
      </c>
      <c r="E32" s="15" t="s">
        <v>407</v>
      </c>
      <c r="F32" s="107" t="s">
        <v>885</v>
      </c>
      <c r="G32" s="15"/>
      <c r="H32" s="14"/>
    </row>
    <row r="33" customFormat="false" ht="30" hidden="false" customHeight="true" outlineLevel="0" collapsed="false">
      <c r="A33" s="14" t="n">
        <f aca="false">A32+1</f>
        <v>28</v>
      </c>
      <c r="B33" s="14" t="n">
        <f aca="false">C32+B32</f>
        <v>258</v>
      </c>
      <c r="C33" s="100" t="n">
        <v>13</v>
      </c>
      <c r="D33" s="15" t="s">
        <v>214</v>
      </c>
      <c r="E33" s="15" t="s">
        <v>407</v>
      </c>
      <c r="F33" s="107" t="s">
        <v>886</v>
      </c>
      <c r="G33" s="15"/>
      <c r="H33" s="14"/>
    </row>
    <row r="34" customFormat="false" ht="30" hidden="false" customHeight="true" outlineLevel="0" collapsed="false">
      <c r="A34" s="14" t="n">
        <f aca="false">A33+1</f>
        <v>29</v>
      </c>
      <c r="B34" s="14" t="n">
        <f aca="false">C33+B33</f>
        <v>271</v>
      </c>
      <c r="C34" s="100" t="n">
        <v>13</v>
      </c>
      <c r="D34" s="15" t="s">
        <v>214</v>
      </c>
      <c r="E34" s="15" t="s">
        <v>407</v>
      </c>
      <c r="F34" s="107" t="s">
        <v>887</v>
      </c>
      <c r="G34" s="15"/>
      <c r="H34" s="14"/>
    </row>
    <row r="35" customFormat="false" ht="30" hidden="false" customHeight="true" outlineLevel="0" collapsed="false">
      <c r="A35" s="14" t="n">
        <f aca="false">A34+1</f>
        <v>30</v>
      </c>
      <c r="B35" s="14" t="n">
        <f aca="false">C34+B34</f>
        <v>284</v>
      </c>
      <c r="C35" s="100" t="n">
        <v>13</v>
      </c>
      <c r="D35" s="15" t="s">
        <v>214</v>
      </c>
      <c r="E35" s="15" t="s">
        <v>407</v>
      </c>
      <c r="F35" s="107" t="s">
        <v>888</v>
      </c>
      <c r="G35" s="15"/>
      <c r="H35" s="14"/>
    </row>
    <row r="36" customFormat="false" ht="30" hidden="false" customHeight="true" outlineLevel="0" collapsed="false">
      <c r="A36" s="14" t="n">
        <f aca="false">A35+1</f>
        <v>31</v>
      </c>
      <c r="B36" s="14" t="n">
        <f aca="false">C35+B35</f>
        <v>297</v>
      </c>
      <c r="C36" s="100" t="n">
        <v>13</v>
      </c>
      <c r="D36" s="15" t="s">
        <v>214</v>
      </c>
      <c r="E36" s="15" t="s">
        <v>407</v>
      </c>
      <c r="F36" s="107" t="s">
        <v>889</v>
      </c>
      <c r="G36" s="15"/>
      <c r="H36" s="14"/>
    </row>
    <row r="37" customFormat="false" ht="30" hidden="false" customHeight="true" outlineLevel="0" collapsed="false">
      <c r="A37" s="14" t="n">
        <f aca="false">A36+1</f>
        <v>32</v>
      </c>
      <c r="B37" s="14" t="n">
        <f aca="false">C36+B36</f>
        <v>310</v>
      </c>
      <c r="C37" s="100" t="n">
        <v>13</v>
      </c>
      <c r="D37" s="15" t="s">
        <v>214</v>
      </c>
      <c r="E37" s="15" t="s">
        <v>407</v>
      </c>
      <c r="F37" s="107" t="s">
        <v>890</v>
      </c>
      <c r="G37" s="15"/>
      <c r="H37" s="14"/>
    </row>
    <row r="38" customFormat="false" ht="30" hidden="false" customHeight="true" outlineLevel="0" collapsed="false">
      <c r="A38" s="14" t="n">
        <f aca="false">A37+1</f>
        <v>33</v>
      </c>
      <c r="B38" s="14" t="n">
        <f aca="false">C37+B37</f>
        <v>323</v>
      </c>
      <c r="C38" s="100" t="n">
        <v>13</v>
      </c>
      <c r="D38" s="15" t="s">
        <v>214</v>
      </c>
      <c r="E38" s="15" t="s">
        <v>407</v>
      </c>
      <c r="F38" s="107" t="s">
        <v>891</v>
      </c>
      <c r="G38" s="15"/>
      <c r="H38" s="14"/>
    </row>
    <row r="39" customFormat="false" ht="30" hidden="false" customHeight="true" outlineLevel="0" collapsed="false">
      <c r="A39" s="14" t="n">
        <f aca="false">A38+1</f>
        <v>34</v>
      </c>
      <c r="B39" s="14" t="n">
        <f aca="false">C38+B38</f>
        <v>336</v>
      </c>
      <c r="C39" s="100" t="n">
        <v>13</v>
      </c>
      <c r="D39" s="15" t="s">
        <v>214</v>
      </c>
      <c r="E39" s="15" t="s">
        <v>407</v>
      </c>
      <c r="F39" s="107" t="s">
        <v>892</v>
      </c>
      <c r="G39" s="15"/>
      <c r="H39" s="14"/>
    </row>
    <row r="40" customFormat="false" ht="30" hidden="false" customHeight="true" outlineLevel="0" collapsed="false">
      <c r="A40" s="14" t="n">
        <f aca="false">A39+1</f>
        <v>35</v>
      </c>
      <c r="B40" s="14" t="n">
        <f aca="false">C39+B39</f>
        <v>349</v>
      </c>
      <c r="C40" s="100" t="n">
        <v>13</v>
      </c>
      <c r="D40" s="15" t="s">
        <v>214</v>
      </c>
      <c r="E40" s="15" t="s">
        <v>407</v>
      </c>
      <c r="F40" s="107" t="s">
        <v>893</v>
      </c>
      <c r="G40" s="15"/>
      <c r="H40" s="14"/>
    </row>
    <row r="41" customFormat="false" ht="30" hidden="false" customHeight="true" outlineLevel="0" collapsed="false">
      <c r="A41" s="14" t="n">
        <f aca="false">A40+1</f>
        <v>36</v>
      </c>
      <c r="B41" s="14" t="n">
        <f aca="false">C40+B40</f>
        <v>362</v>
      </c>
      <c r="C41" s="100" t="n">
        <v>13</v>
      </c>
      <c r="D41" s="15" t="s">
        <v>214</v>
      </c>
      <c r="E41" s="15" t="s">
        <v>407</v>
      </c>
      <c r="F41" s="107" t="s">
        <v>894</v>
      </c>
      <c r="G41" s="15"/>
      <c r="H41" s="14"/>
    </row>
    <row r="42" customFormat="false" ht="30" hidden="false" customHeight="true" outlineLevel="0" collapsed="false">
      <c r="A42" s="14" t="n">
        <f aca="false">A41+1</f>
        <v>37</v>
      </c>
      <c r="B42" s="14" t="n">
        <f aca="false">C41+B41</f>
        <v>375</v>
      </c>
      <c r="C42" s="100" t="n">
        <v>13</v>
      </c>
      <c r="D42" s="15" t="s">
        <v>214</v>
      </c>
      <c r="E42" s="15" t="s">
        <v>407</v>
      </c>
      <c r="F42" s="107" t="s">
        <v>895</v>
      </c>
      <c r="G42" s="15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388</v>
      </c>
      <c r="C43" s="100" t="n">
        <v>1</v>
      </c>
      <c r="D43" s="15" t="s">
        <v>409</v>
      </c>
      <c r="E43" s="15" t="s">
        <v>407</v>
      </c>
      <c r="F43" s="101" t="s">
        <v>896</v>
      </c>
      <c r="G43" s="15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389</v>
      </c>
      <c r="C44" s="100" t="n">
        <v>20</v>
      </c>
      <c r="D44" s="15" t="s">
        <v>12</v>
      </c>
      <c r="E44" s="15" t="s">
        <v>407</v>
      </c>
      <c r="F44" s="101" t="s">
        <v>897</v>
      </c>
      <c r="G44" s="15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409</v>
      </c>
      <c r="C45" s="100" t="n">
        <v>1</v>
      </c>
      <c r="D45" s="43" t="s">
        <v>70</v>
      </c>
      <c r="E45" s="43" t="s">
        <v>407</v>
      </c>
      <c r="F45" s="102" t="s">
        <v>898</v>
      </c>
      <c r="G45" s="15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410</v>
      </c>
      <c r="C46" s="100" t="n">
        <v>4</v>
      </c>
      <c r="D46" s="15" t="s">
        <v>70</v>
      </c>
      <c r="E46" s="15" t="s">
        <v>407</v>
      </c>
      <c r="F46" s="101" t="s">
        <v>899</v>
      </c>
      <c r="G46" s="15" t="s">
        <v>868</v>
      </c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414</v>
      </c>
      <c r="C47" s="100" t="n">
        <v>13</v>
      </c>
      <c r="D47" s="15" t="s">
        <v>214</v>
      </c>
      <c r="E47" s="15" t="s">
        <v>407</v>
      </c>
      <c r="F47" s="101" t="s">
        <v>900</v>
      </c>
      <c r="G47" s="15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427</v>
      </c>
      <c r="C48" s="100" t="n">
        <v>13</v>
      </c>
      <c r="D48" s="15" t="s">
        <v>214</v>
      </c>
      <c r="E48" s="15" t="s">
        <v>407</v>
      </c>
      <c r="F48" s="103" t="s">
        <v>901</v>
      </c>
      <c r="G48" s="15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440</v>
      </c>
      <c r="C49" s="100" t="n">
        <v>13</v>
      </c>
      <c r="D49" s="15" t="s">
        <v>214</v>
      </c>
      <c r="E49" s="15" t="s">
        <v>407</v>
      </c>
      <c r="F49" s="103" t="s">
        <v>902</v>
      </c>
      <c r="G49" s="15"/>
      <c r="H49" s="14"/>
    </row>
    <row r="50" customFormat="false" ht="12.75" hidden="false" customHeight="true" outlineLevel="0" collapsed="false">
      <c r="A50" s="59" t="n">
        <f aca="false">A49+1</f>
        <v>45</v>
      </c>
      <c r="B50" s="59" t="n">
        <f aca="false">C49+B49</f>
        <v>453</v>
      </c>
      <c r="C50" s="104" t="n">
        <v>13</v>
      </c>
      <c r="D50" s="105" t="s">
        <v>214</v>
      </c>
      <c r="E50" s="105" t="s">
        <v>407</v>
      </c>
      <c r="F50" s="103" t="s">
        <v>903</v>
      </c>
      <c r="G50" s="105"/>
      <c r="H50" s="59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06"/>
      <c r="FG50" s="10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6"/>
      <c r="HX50" s="106"/>
      <c r="HY50" s="106"/>
      <c r="HZ50" s="106"/>
      <c r="IA50" s="106"/>
      <c r="IB50" s="106"/>
      <c r="IC50" s="106"/>
      <c r="ID50" s="106"/>
      <c r="IE50" s="106"/>
      <c r="IF50" s="106"/>
      <c r="IG50" s="106"/>
      <c r="IH50" s="106"/>
      <c r="II50" s="106"/>
      <c r="IJ50" s="106"/>
      <c r="IK50" s="106"/>
      <c r="IL50" s="106"/>
      <c r="IM50" s="106"/>
      <c r="IN50" s="106"/>
      <c r="IO50" s="106"/>
      <c r="IP50" s="106"/>
      <c r="IQ50" s="106"/>
      <c r="IR50" s="106"/>
      <c r="IS50" s="106"/>
      <c r="IT50" s="106"/>
      <c r="IU50" s="106"/>
      <c r="IV50" s="106"/>
      <c r="IW50" s="106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466</v>
      </c>
      <c r="C51" s="100" t="n">
        <v>13</v>
      </c>
      <c r="D51" s="15" t="s">
        <v>214</v>
      </c>
      <c r="E51" s="15" t="s">
        <v>407</v>
      </c>
      <c r="F51" s="101" t="s">
        <v>904</v>
      </c>
      <c r="G51" s="15"/>
      <c r="H51" s="14"/>
    </row>
    <row r="52" customFormat="false" ht="22.2" hidden="false" customHeight="true" outlineLevel="0" collapsed="false">
      <c r="A52" s="14" t="n">
        <f aca="false">A51+1</f>
        <v>47</v>
      </c>
      <c r="B52" s="14" t="n">
        <f aca="false">C51+B51</f>
        <v>479</v>
      </c>
      <c r="C52" s="100" t="n">
        <v>13</v>
      </c>
      <c r="D52" s="15" t="s">
        <v>214</v>
      </c>
      <c r="E52" s="15" t="s">
        <v>407</v>
      </c>
      <c r="F52" s="108" t="s">
        <v>905</v>
      </c>
      <c r="G52" s="15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492</v>
      </c>
      <c r="C53" s="100" t="n">
        <v>13</v>
      </c>
      <c r="D53" s="15" t="s">
        <v>214</v>
      </c>
      <c r="E53" s="15" t="s">
        <v>407</v>
      </c>
      <c r="F53" s="101" t="s">
        <v>906</v>
      </c>
      <c r="G53" s="15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505</v>
      </c>
      <c r="C54" s="100" t="n">
        <v>13</v>
      </c>
      <c r="D54" s="15" t="s">
        <v>214</v>
      </c>
      <c r="E54" s="15" t="s">
        <v>407</v>
      </c>
      <c r="F54" s="103" t="s">
        <v>907</v>
      </c>
      <c r="G54" s="15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518</v>
      </c>
      <c r="C55" s="100" t="n">
        <v>13</v>
      </c>
      <c r="D55" s="15" t="s">
        <v>214</v>
      </c>
      <c r="E55" s="15" t="s">
        <v>407</v>
      </c>
      <c r="F55" s="103" t="s">
        <v>908</v>
      </c>
      <c r="G55" s="15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531</v>
      </c>
      <c r="C56" s="100" t="n">
        <v>13</v>
      </c>
      <c r="D56" s="15" t="s">
        <v>214</v>
      </c>
      <c r="E56" s="15" t="s">
        <v>407</v>
      </c>
      <c r="F56" s="101" t="s">
        <v>909</v>
      </c>
      <c r="G56" s="15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544</v>
      </c>
      <c r="C57" s="100" t="n">
        <v>13</v>
      </c>
      <c r="D57" s="15" t="s">
        <v>214</v>
      </c>
      <c r="E57" s="15" t="s">
        <v>407</v>
      </c>
      <c r="F57" s="101" t="s">
        <v>910</v>
      </c>
      <c r="G57" s="15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557</v>
      </c>
      <c r="C58" s="100" t="n">
        <v>13</v>
      </c>
      <c r="D58" s="15" t="s">
        <v>214</v>
      </c>
      <c r="E58" s="15" t="s">
        <v>407</v>
      </c>
      <c r="F58" s="103" t="s">
        <v>911</v>
      </c>
      <c r="G58" s="15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570</v>
      </c>
      <c r="C59" s="100" t="n">
        <v>13</v>
      </c>
      <c r="D59" s="15" t="s">
        <v>214</v>
      </c>
      <c r="E59" s="15" t="s">
        <v>407</v>
      </c>
      <c r="F59" s="103" t="s">
        <v>912</v>
      </c>
      <c r="G59" s="15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583</v>
      </c>
      <c r="C60" s="100" t="n">
        <v>13</v>
      </c>
      <c r="D60" s="15" t="s">
        <v>214</v>
      </c>
      <c r="E60" s="15" t="s">
        <v>407</v>
      </c>
      <c r="F60" s="101" t="s">
        <v>913</v>
      </c>
      <c r="G60" s="15"/>
      <c r="H60" s="14"/>
    </row>
    <row r="61" customFormat="false" ht="24" hidden="false" customHeight="true" outlineLevel="0" collapsed="false">
      <c r="A61" s="14" t="n">
        <f aca="false">A60+1</f>
        <v>56</v>
      </c>
      <c r="B61" s="14" t="n">
        <f aca="false">C60+B60</f>
        <v>596</v>
      </c>
      <c r="C61" s="100" t="n">
        <v>13</v>
      </c>
      <c r="D61" s="15" t="s">
        <v>214</v>
      </c>
      <c r="E61" s="15" t="s">
        <v>407</v>
      </c>
      <c r="F61" s="108" t="s">
        <v>914</v>
      </c>
      <c r="G61" s="15"/>
      <c r="H61" s="14"/>
    </row>
    <row r="62" customFormat="false" ht="30" hidden="false" customHeight="true" outlineLevel="0" collapsed="false">
      <c r="A62" s="59" t="n">
        <f aca="false">A61+1</f>
        <v>57</v>
      </c>
      <c r="B62" s="59" t="n">
        <f aca="false">C61+B61</f>
        <v>609</v>
      </c>
      <c r="C62" s="104" t="n">
        <v>13</v>
      </c>
      <c r="D62" s="105" t="s">
        <v>214</v>
      </c>
      <c r="E62" s="105" t="s">
        <v>407</v>
      </c>
      <c r="F62" s="107" t="s">
        <v>915</v>
      </c>
      <c r="G62" s="105"/>
      <c r="H62" s="59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6"/>
      <c r="DK62" s="106"/>
      <c r="DL62" s="106"/>
      <c r="DM62" s="106"/>
      <c r="DN62" s="106"/>
      <c r="DO62" s="106"/>
      <c r="DP62" s="106"/>
      <c r="DQ62" s="106"/>
      <c r="DR62" s="106"/>
      <c r="DS62" s="106"/>
      <c r="DT62" s="106"/>
      <c r="DU62" s="106"/>
      <c r="DV62" s="106"/>
      <c r="DW62" s="106"/>
      <c r="DX62" s="106"/>
      <c r="DY62" s="106"/>
      <c r="DZ62" s="106"/>
      <c r="EA62" s="106"/>
      <c r="EB62" s="106"/>
      <c r="EC62" s="106"/>
      <c r="ED62" s="106"/>
      <c r="EE62" s="106"/>
      <c r="EF62" s="106"/>
      <c r="EG62" s="106"/>
      <c r="EH62" s="106"/>
      <c r="EI62" s="106"/>
      <c r="EJ62" s="106"/>
      <c r="EK62" s="106"/>
      <c r="EL62" s="106"/>
      <c r="EM62" s="106"/>
      <c r="EN62" s="106"/>
      <c r="EO62" s="106"/>
      <c r="EP62" s="106"/>
      <c r="EQ62" s="106"/>
      <c r="ER62" s="106"/>
      <c r="ES62" s="106"/>
      <c r="ET62" s="106"/>
      <c r="EU62" s="106"/>
      <c r="EV62" s="106"/>
      <c r="EW62" s="106"/>
      <c r="EX62" s="106"/>
      <c r="EY62" s="106"/>
      <c r="EZ62" s="106"/>
      <c r="FA62" s="106"/>
      <c r="FB62" s="106"/>
      <c r="FC62" s="106"/>
      <c r="FD62" s="106"/>
      <c r="FE62" s="106"/>
      <c r="FF62" s="106"/>
      <c r="FG62" s="106"/>
      <c r="FH62" s="106"/>
      <c r="FI62" s="106"/>
      <c r="FJ62" s="106"/>
      <c r="FK62" s="106"/>
      <c r="FL62" s="106"/>
      <c r="FM62" s="106"/>
      <c r="FN62" s="106"/>
      <c r="FO62" s="106"/>
      <c r="FP62" s="106"/>
      <c r="FQ62" s="106"/>
      <c r="FR62" s="106"/>
      <c r="FS62" s="106"/>
      <c r="FT62" s="106"/>
      <c r="FU62" s="106"/>
      <c r="FV62" s="106"/>
      <c r="FW62" s="106"/>
      <c r="FX62" s="106"/>
      <c r="FY62" s="106"/>
      <c r="FZ62" s="106"/>
      <c r="GA62" s="106"/>
      <c r="GB62" s="106"/>
      <c r="GC62" s="106"/>
      <c r="GD62" s="106"/>
      <c r="GE62" s="106"/>
      <c r="GF62" s="106"/>
      <c r="GG62" s="106"/>
      <c r="GH62" s="106"/>
      <c r="GI62" s="106"/>
      <c r="GJ62" s="106"/>
      <c r="GK62" s="106"/>
      <c r="GL62" s="106"/>
      <c r="GM62" s="106"/>
      <c r="GN62" s="106"/>
      <c r="GO62" s="106"/>
      <c r="GP62" s="106"/>
      <c r="GQ62" s="106"/>
      <c r="GR62" s="106"/>
      <c r="GS62" s="106"/>
      <c r="GT62" s="106"/>
      <c r="GU62" s="106"/>
      <c r="GV62" s="106"/>
      <c r="GW62" s="106"/>
      <c r="GX62" s="106"/>
      <c r="GY62" s="106"/>
      <c r="GZ62" s="106"/>
      <c r="HA62" s="106"/>
      <c r="HB62" s="106"/>
      <c r="HC62" s="106"/>
      <c r="HD62" s="106"/>
      <c r="HE62" s="106"/>
      <c r="HF62" s="106"/>
      <c r="HG62" s="106"/>
      <c r="HH62" s="106"/>
      <c r="HI62" s="106"/>
      <c r="HJ62" s="106"/>
      <c r="HK62" s="106"/>
      <c r="HL62" s="106"/>
      <c r="HM62" s="106"/>
      <c r="HN62" s="106"/>
      <c r="HO62" s="106"/>
      <c r="HP62" s="106"/>
      <c r="HQ62" s="106"/>
      <c r="HR62" s="106"/>
      <c r="HS62" s="106"/>
      <c r="HT62" s="106"/>
      <c r="HU62" s="106"/>
      <c r="HV62" s="106"/>
      <c r="HW62" s="106"/>
      <c r="HX62" s="106"/>
      <c r="HY62" s="106"/>
      <c r="HZ62" s="106"/>
      <c r="IA62" s="106"/>
      <c r="IB62" s="106"/>
      <c r="IC62" s="106"/>
      <c r="ID62" s="106"/>
      <c r="IE62" s="106"/>
      <c r="IF62" s="106"/>
      <c r="IG62" s="106"/>
      <c r="IH62" s="106"/>
      <c r="II62" s="106"/>
      <c r="IJ62" s="106"/>
      <c r="IK62" s="106"/>
      <c r="IL62" s="106"/>
      <c r="IM62" s="106"/>
      <c r="IN62" s="106"/>
      <c r="IO62" s="106"/>
      <c r="IP62" s="106"/>
      <c r="IQ62" s="106"/>
      <c r="IR62" s="106"/>
      <c r="IS62" s="106"/>
      <c r="IT62" s="106"/>
      <c r="IU62" s="106"/>
      <c r="IV62" s="106"/>
      <c r="IW62" s="106"/>
    </row>
    <row r="63" customFormat="false" ht="30" hidden="false" customHeight="true" outlineLevel="0" collapsed="false">
      <c r="A63" s="14" t="n">
        <f aca="false">A62+1</f>
        <v>58</v>
      </c>
      <c r="B63" s="14" t="n">
        <f aca="false">C62+B62</f>
        <v>622</v>
      </c>
      <c r="C63" s="100" t="n">
        <v>13</v>
      </c>
      <c r="D63" s="15" t="s">
        <v>214</v>
      </c>
      <c r="E63" s="15" t="s">
        <v>407</v>
      </c>
      <c r="F63" s="107" t="s">
        <v>916</v>
      </c>
      <c r="G63" s="15"/>
      <c r="H63" s="14"/>
    </row>
    <row r="64" customFormat="false" ht="30" hidden="false" customHeight="true" outlineLevel="0" collapsed="false">
      <c r="A64" s="14" t="n">
        <f aca="false">A63+1</f>
        <v>59</v>
      </c>
      <c r="B64" s="14" t="n">
        <f aca="false">C63+B63</f>
        <v>635</v>
      </c>
      <c r="C64" s="100" t="n">
        <v>13</v>
      </c>
      <c r="D64" s="15" t="s">
        <v>214</v>
      </c>
      <c r="E64" s="15" t="s">
        <v>407</v>
      </c>
      <c r="F64" s="107" t="s">
        <v>917</v>
      </c>
      <c r="G64" s="15"/>
      <c r="H64" s="14"/>
    </row>
    <row r="65" customFormat="false" ht="30" hidden="false" customHeight="true" outlineLevel="0" collapsed="false">
      <c r="A65" s="14" t="n">
        <f aca="false">A64+1</f>
        <v>60</v>
      </c>
      <c r="B65" s="14" t="n">
        <f aca="false">C64+B64</f>
        <v>648</v>
      </c>
      <c r="C65" s="100" t="n">
        <v>13</v>
      </c>
      <c r="D65" s="15" t="s">
        <v>214</v>
      </c>
      <c r="E65" s="15" t="s">
        <v>407</v>
      </c>
      <c r="F65" s="107" t="s">
        <v>918</v>
      </c>
      <c r="G65" s="15"/>
      <c r="H65" s="14"/>
    </row>
    <row r="66" customFormat="false" ht="30" hidden="false" customHeight="true" outlineLevel="0" collapsed="false">
      <c r="A66" s="14" t="n">
        <f aca="false">A65+1</f>
        <v>61</v>
      </c>
      <c r="B66" s="14" t="n">
        <f aca="false">C65+B65</f>
        <v>661</v>
      </c>
      <c r="C66" s="100" t="n">
        <v>13</v>
      </c>
      <c r="D66" s="15" t="s">
        <v>214</v>
      </c>
      <c r="E66" s="15" t="s">
        <v>407</v>
      </c>
      <c r="F66" s="107" t="s">
        <v>919</v>
      </c>
      <c r="G66" s="15"/>
      <c r="H66" s="14"/>
    </row>
    <row r="67" customFormat="false" ht="30" hidden="false" customHeight="true" outlineLevel="0" collapsed="false">
      <c r="A67" s="14" t="n">
        <f aca="false">A66+1</f>
        <v>62</v>
      </c>
      <c r="B67" s="14" t="n">
        <f aca="false">C66+B66</f>
        <v>674</v>
      </c>
      <c r="C67" s="100" t="n">
        <v>13</v>
      </c>
      <c r="D67" s="15" t="s">
        <v>214</v>
      </c>
      <c r="E67" s="15" t="s">
        <v>407</v>
      </c>
      <c r="F67" s="107" t="s">
        <v>920</v>
      </c>
      <c r="G67" s="15"/>
      <c r="H67" s="14"/>
    </row>
    <row r="68" customFormat="false" ht="30" hidden="false" customHeight="true" outlineLevel="0" collapsed="false">
      <c r="A68" s="59" t="n">
        <f aca="false">A67+1</f>
        <v>63</v>
      </c>
      <c r="B68" s="59" t="n">
        <f aca="false">C67+B67</f>
        <v>687</v>
      </c>
      <c r="C68" s="104" t="n">
        <v>13</v>
      </c>
      <c r="D68" s="105" t="s">
        <v>214</v>
      </c>
      <c r="E68" s="105" t="s">
        <v>407</v>
      </c>
      <c r="F68" s="107" t="s">
        <v>921</v>
      </c>
      <c r="G68" s="105"/>
      <c r="H68" s="59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  <c r="FV68" s="106"/>
      <c r="FW68" s="106"/>
      <c r="FX68" s="106"/>
      <c r="FY68" s="106"/>
      <c r="FZ68" s="106"/>
      <c r="GA68" s="106"/>
      <c r="GB68" s="106"/>
      <c r="GC68" s="106"/>
      <c r="GD68" s="106"/>
      <c r="GE68" s="106"/>
      <c r="GF68" s="106"/>
      <c r="GG68" s="106"/>
      <c r="GH68" s="106"/>
      <c r="GI68" s="106"/>
      <c r="GJ68" s="106"/>
      <c r="GK68" s="106"/>
      <c r="GL68" s="106"/>
      <c r="GM68" s="106"/>
      <c r="GN68" s="106"/>
      <c r="GO68" s="106"/>
      <c r="GP68" s="106"/>
      <c r="GQ68" s="106"/>
      <c r="GR68" s="106"/>
      <c r="GS68" s="106"/>
      <c r="GT68" s="106"/>
      <c r="GU68" s="106"/>
      <c r="GV68" s="106"/>
      <c r="GW68" s="106"/>
      <c r="GX68" s="106"/>
      <c r="GY68" s="106"/>
      <c r="GZ68" s="106"/>
      <c r="HA68" s="106"/>
      <c r="HB68" s="106"/>
      <c r="HC68" s="106"/>
      <c r="HD68" s="106"/>
      <c r="HE68" s="106"/>
      <c r="HF68" s="106"/>
      <c r="HG68" s="106"/>
      <c r="HH68" s="106"/>
      <c r="HI68" s="106"/>
      <c r="HJ68" s="106"/>
      <c r="HK68" s="106"/>
      <c r="HL68" s="106"/>
      <c r="HM68" s="106"/>
      <c r="HN68" s="106"/>
      <c r="HO68" s="106"/>
      <c r="HP68" s="106"/>
      <c r="HQ68" s="106"/>
      <c r="HR68" s="106"/>
      <c r="HS68" s="106"/>
      <c r="HT68" s="106"/>
      <c r="HU68" s="106"/>
      <c r="HV68" s="106"/>
      <c r="HW68" s="106"/>
      <c r="HX68" s="106"/>
      <c r="HY68" s="106"/>
      <c r="HZ68" s="106"/>
      <c r="IA68" s="106"/>
      <c r="IB68" s="106"/>
      <c r="IC68" s="106"/>
      <c r="ID68" s="106"/>
      <c r="IE68" s="106"/>
      <c r="IF68" s="106"/>
      <c r="IG68" s="106"/>
      <c r="IH68" s="106"/>
      <c r="II68" s="106"/>
      <c r="IJ68" s="106"/>
      <c r="IK68" s="106"/>
      <c r="IL68" s="106"/>
      <c r="IM68" s="106"/>
      <c r="IN68" s="106"/>
      <c r="IO68" s="106"/>
      <c r="IP68" s="106"/>
      <c r="IQ68" s="106"/>
      <c r="IR68" s="106"/>
      <c r="IS68" s="106"/>
      <c r="IT68" s="106"/>
      <c r="IU68" s="106"/>
      <c r="IV68" s="106"/>
      <c r="IW68" s="106"/>
    </row>
    <row r="69" customFormat="false" ht="30" hidden="false" customHeight="true" outlineLevel="0" collapsed="false">
      <c r="A69" s="59" t="n">
        <f aca="false">A68+1</f>
        <v>64</v>
      </c>
      <c r="B69" s="59" t="n">
        <f aca="false">C68+B68</f>
        <v>700</v>
      </c>
      <c r="C69" s="104" t="n">
        <v>13</v>
      </c>
      <c r="D69" s="105" t="s">
        <v>214</v>
      </c>
      <c r="E69" s="105" t="s">
        <v>407</v>
      </c>
      <c r="F69" s="107" t="s">
        <v>922</v>
      </c>
      <c r="G69" s="105"/>
      <c r="H69" s="59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6"/>
      <c r="FY69" s="106"/>
      <c r="FZ69" s="106"/>
      <c r="GA69" s="106"/>
      <c r="GB69" s="106"/>
      <c r="GC69" s="106"/>
      <c r="GD69" s="106"/>
      <c r="GE69" s="106"/>
      <c r="GF69" s="106"/>
      <c r="GG69" s="106"/>
      <c r="GH69" s="106"/>
      <c r="GI69" s="106"/>
      <c r="GJ69" s="106"/>
      <c r="GK69" s="106"/>
      <c r="GL69" s="106"/>
      <c r="GM69" s="106"/>
      <c r="GN69" s="106"/>
      <c r="GO69" s="106"/>
      <c r="GP69" s="106"/>
      <c r="GQ69" s="106"/>
      <c r="GR69" s="106"/>
      <c r="GS69" s="106"/>
      <c r="GT69" s="106"/>
      <c r="GU69" s="106"/>
      <c r="GV69" s="106"/>
      <c r="GW69" s="106"/>
      <c r="GX69" s="106"/>
      <c r="GY69" s="106"/>
      <c r="GZ69" s="106"/>
      <c r="HA69" s="106"/>
      <c r="HB69" s="106"/>
      <c r="HC69" s="106"/>
      <c r="HD69" s="106"/>
      <c r="HE69" s="106"/>
      <c r="HF69" s="106"/>
      <c r="HG69" s="106"/>
      <c r="HH69" s="106"/>
      <c r="HI69" s="106"/>
      <c r="HJ69" s="106"/>
      <c r="HK69" s="106"/>
      <c r="HL69" s="106"/>
      <c r="HM69" s="106"/>
      <c r="HN69" s="106"/>
      <c r="HO69" s="106"/>
      <c r="HP69" s="106"/>
      <c r="HQ69" s="106"/>
      <c r="HR69" s="106"/>
      <c r="HS69" s="106"/>
      <c r="HT69" s="106"/>
      <c r="HU69" s="106"/>
      <c r="HV69" s="106"/>
      <c r="HW69" s="106"/>
      <c r="HX69" s="106"/>
      <c r="HY69" s="106"/>
      <c r="HZ69" s="106"/>
      <c r="IA69" s="106"/>
      <c r="IB69" s="106"/>
      <c r="IC69" s="106"/>
      <c r="ID69" s="106"/>
      <c r="IE69" s="106"/>
      <c r="IF69" s="106"/>
      <c r="IG69" s="106"/>
      <c r="IH69" s="106"/>
      <c r="II69" s="106"/>
      <c r="IJ69" s="106"/>
      <c r="IK69" s="106"/>
      <c r="IL69" s="106"/>
      <c r="IM69" s="106"/>
      <c r="IN69" s="106"/>
      <c r="IO69" s="106"/>
      <c r="IP69" s="106"/>
      <c r="IQ69" s="106"/>
      <c r="IR69" s="106"/>
      <c r="IS69" s="106"/>
      <c r="IT69" s="106"/>
      <c r="IU69" s="106"/>
      <c r="IV69" s="106"/>
      <c r="IW69" s="106"/>
    </row>
    <row r="70" customFormat="false" ht="30" hidden="false" customHeight="true" outlineLevel="0" collapsed="false">
      <c r="A70" s="59" t="n">
        <f aca="false">A69+1</f>
        <v>65</v>
      </c>
      <c r="B70" s="59" t="n">
        <f aca="false">C69+B69</f>
        <v>713</v>
      </c>
      <c r="C70" s="104" t="n">
        <v>13</v>
      </c>
      <c r="D70" s="105" t="s">
        <v>214</v>
      </c>
      <c r="E70" s="105" t="s">
        <v>407</v>
      </c>
      <c r="F70" s="107" t="s">
        <v>923</v>
      </c>
      <c r="G70" s="105"/>
      <c r="H70" s="59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6"/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6"/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6"/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6"/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  <c r="HT70" s="106"/>
      <c r="HU70" s="106"/>
      <c r="HV70" s="106"/>
      <c r="HW70" s="106"/>
      <c r="HX70" s="106"/>
      <c r="HY70" s="106"/>
      <c r="HZ70" s="106"/>
      <c r="IA70" s="106"/>
      <c r="IB70" s="106"/>
      <c r="IC70" s="106"/>
      <c r="ID70" s="106"/>
      <c r="IE70" s="106"/>
      <c r="IF70" s="106"/>
      <c r="IG70" s="106"/>
      <c r="IH70" s="106"/>
      <c r="II70" s="106"/>
      <c r="IJ70" s="106"/>
      <c r="IK70" s="106"/>
      <c r="IL70" s="106"/>
      <c r="IM70" s="106"/>
      <c r="IN70" s="106"/>
      <c r="IO70" s="106"/>
      <c r="IP70" s="106"/>
      <c r="IQ70" s="106"/>
      <c r="IR70" s="106"/>
      <c r="IS70" s="106"/>
      <c r="IT70" s="106"/>
      <c r="IU70" s="106"/>
      <c r="IV70" s="106"/>
      <c r="IW70" s="106"/>
    </row>
    <row r="71" customFormat="false" ht="30" hidden="false" customHeight="true" outlineLevel="0" collapsed="false">
      <c r="A71" s="59" t="n">
        <f aca="false">A70+1</f>
        <v>66</v>
      </c>
      <c r="B71" s="59" t="n">
        <f aca="false">C70+B70</f>
        <v>726</v>
      </c>
      <c r="C71" s="104" t="n">
        <v>13</v>
      </c>
      <c r="D71" s="105" t="s">
        <v>214</v>
      </c>
      <c r="E71" s="105" t="s">
        <v>407</v>
      </c>
      <c r="F71" s="107" t="s">
        <v>924</v>
      </c>
      <c r="G71" s="105"/>
      <c r="H71" s="59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6"/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6"/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6"/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  <c r="HT71" s="106"/>
      <c r="HU71" s="106"/>
      <c r="HV71" s="106"/>
      <c r="HW71" s="106"/>
      <c r="HX71" s="106"/>
      <c r="HY71" s="106"/>
      <c r="HZ71" s="106"/>
      <c r="IA71" s="106"/>
      <c r="IB71" s="106"/>
      <c r="IC71" s="106"/>
      <c r="ID71" s="106"/>
      <c r="IE71" s="106"/>
      <c r="IF71" s="106"/>
      <c r="IG71" s="106"/>
      <c r="IH71" s="106"/>
      <c r="II71" s="106"/>
      <c r="IJ71" s="106"/>
      <c r="IK71" s="106"/>
      <c r="IL71" s="106"/>
      <c r="IM71" s="106"/>
      <c r="IN71" s="106"/>
      <c r="IO71" s="106"/>
      <c r="IP71" s="106"/>
      <c r="IQ71" s="106"/>
      <c r="IR71" s="106"/>
      <c r="IS71" s="106"/>
      <c r="IT71" s="106"/>
      <c r="IU71" s="106"/>
      <c r="IV71" s="106"/>
      <c r="IW71" s="106"/>
    </row>
    <row r="72" customFormat="false" ht="30" hidden="false" customHeight="true" outlineLevel="0" collapsed="false">
      <c r="A72" s="59" t="n">
        <f aca="false">A71+1</f>
        <v>67</v>
      </c>
      <c r="B72" s="59" t="n">
        <f aca="false">C71+B71</f>
        <v>739</v>
      </c>
      <c r="C72" s="104" t="n">
        <v>13</v>
      </c>
      <c r="D72" s="105" t="s">
        <v>214</v>
      </c>
      <c r="E72" s="105" t="s">
        <v>407</v>
      </c>
      <c r="F72" s="107" t="s">
        <v>925</v>
      </c>
      <c r="G72" s="105"/>
      <c r="H72" s="59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  <c r="FV72" s="106"/>
      <c r="FW72" s="106"/>
      <c r="FX72" s="106"/>
      <c r="FY72" s="106"/>
      <c r="FZ72" s="106"/>
      <c r="GA72" s="106"/>
      <c r="GB72" s="106"/>
      <c r="GC72" s="106"/>
      <c r="GD72" s="106"/>
      <c r="GE72" s="106"/>
      <c r="GF72" s="106"/>
      <c r="GG72" s="106"/>
      <c r="GH72" s="106"/>
      <c r="GI72" s="106"/>
      <c r="GJ72" s="106"/>
      <c r="GK72" s="106"/>
      <c r="GL72" s="106"/>
      <c r="GM72" s="106"/>
      <c r="GN72" s="106"/>
      <c r="GO72" s="106"/>
      <c r="GP72" s="106"/>
      <c r="GQ72" s="106"/>
      <c r="GR72" s="106"/>
      <c r="GS72" s="106"/>
      <c r="GT72" s="106"/>
      <c r="GU72" s="106"/>
      <c r="GV72" s="106"/>
      <c r="GW72" s="106"/>
      <c r="GX72" s="106"/>
      <c r="GY72" s="106"/>
      <c r="GZ72" s="106"/>
      <c r="HA72" s="106"/>
      <c r="HB72" s="106"/>
      <c r="HC72" s="106"/>
      <c r="HD72" s="106"/>
      <c r="HE72" s="106"/>
      <c r="HF72" s="106"/>
      <c r="HG72" s="106"/>
      <c r="HH72" s="106"/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  <c r="HT72" s="106"/>
      <c r="HU72" s="106"/>
      <c r="HV72" s="106"/>
      <c r="HW72" s="106"/>
      <c r="HX72" s="106"/>
      <c r="HY72" s="106"/>
      <c r="HZ72" s="106"/>
      <c r="IA72" s="106"/>
      <c r="IB72" s="106"/>
      <c r="IC72" s="106"/>
      <c r="ID72" s="106"/>
      <c r="IE72" s="106"/>
      <c r="IF72" s="106"/>
      <c r="IG72" s="106"/>
      <c r="IH72" s="106"/>
      <c r="II72" s="106"/>
      <c r="IJ72" s="106"/>
      <c r="IK72" s="106"/>
      <c r="IL72" s="106"/>
      <c r="IM72" s="106"/>
      <c r="IN72" s="106"/>
      <c r="IO72" s="106"/>
      <c r="IP72" s="106"/>
      <c r="IQ72" s="106"/>
      <c r="IR72" s="106"/>
      <c r="IS72" s="106"/>
      <c r="IT72" s="106"/>
      <c r="IU72" s="106"/>
      <c r="IV72" s="106"/>
      <c r="IW72" s="106"/>
    </row>
    <row r="73" customFormat="false" ht="30" hidden="false" customHeight="true" outlineLevel="0" collapsed="false">
      <c r="A73" s="59" t="n">
        <f aca="false">A72+1</f>
        <v>68</v>
      </c>
      <c r="B73" s="59" t="n">
        <f aca="false">C72+B72</f>
        <v>752</v>
      </c>
      <c r="C73" s="104" t="n">
        <v>13</v>
      </c>
      <c r="D73" s="105" t="s">
        <v>214</v>
      </c>
      <c r="E73" s="105" t="s">
        <v>407</v>
      </c>
      <c r="F73" s="107" t="s">
        <v>926</v>
      </c>
      <c r="G73" s="105"/>
      <c r="H73" s="59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  <c r="FV73" s="106"/>
      <c r="FW73" s="106"/>
      <c r="FX73" s="106"/>
      <c r="FY73" s="106"/>
      <c r="FZ73" s="106"/>
      <c r="GA73" s="106"/>
      <c r="GB73" s="106"/>
      <c r="GC73" s="106"/>
      <c r="GD73" s="106"/>
      <c r="GE73" s="106"/>
      <c r="GF73" s="106"/>
      <c r="GG73" s="106"/>
      <c r="GH73" s="106"/>
      <c r="GI73" s="106"/>
      <c r="GJ73" s="106"/>
      <c r="GK73" s="106"/>
      <c r="GL73" s="106"/>
      <c r="GM73" s="106"/>
      <c r="GN73" s="106"/>
      <c r="GO73" s="106"/>
      <c r="GP73" s="106"/>
      <c r="GQ73" s="106"/>
      <c r="GR73" s="106"/>
      <c r="GS73" s="106"/>
      <c r="GT73" s="106"/>
      <c r="GU73" s="106"/>
      <c r="GV73" s="106"/>
      <c r="GW73" s="106"/>
      <c r="GX73" s="106"/>
      <c r="GY73" s="106"/>
      <c r="GZ73" s="106"/>
      <c r="HA73" s="106"/>
      <c r="HB73" s="106"/>
      <c r="HC73" s="106"/>
      <c r="HD73" s="106"/>
      <c r="HE73" s="106"/>
      <c r="HF73" s="106"/>
      <c r="HG73" s="106"/>
      <c r="HH73" s="106"/>
      <c r="HI73" s="106"/>
      <c r="HJ73" s="106"/>
      <c r="HK73" s="106"/>
      <c r="HL73" s="106"/>
      <c r="HM73" s="106"/>
      <c r="HN73" s="106"/>
      <c r="HO73" s="106"/>
      <c r="HP73" s="106"/>
      <c r="HQ73" s="106"/>
      <c r="HR73" s="106"/>
      <c r="HS73" s="106"/>
      <c r="HT73" s="106"/>
      <c r="HU73" s="106"/>
      <c r="HV73" s="106"/>
      <c r="HW73" s="106"/>
      <c r="HX73" s="106"/>
      <c r="HY73" s="106"/>
      <c r="HZ73" s="106"/>
      <c r="IA73" s="106"/>
      <c r="IB73" s="106"/>
      <c r="IC73" s="106"/>
      <c r="ID73" s="106"/>
      <c r="IE73" s="106"/>
      <c r="IF73" s="106"/>
      <c r="IG73" s="106"/>
      <c r="IH73" s="106"/>
      <c r="II73" s="106"/>
      <c r="IJ73" s="106"/>
      <c r="IK73" s="106"/>
      <c r="IL73" s="106"/>
      <c r="IM73" s="106"/>
      <c r="IN73" s="106"/>
      <c r="IO73" s="106"/>
      <c r="IP73" s="106"/>
      <c r="IQ73" s="106"/>
      <c r="IR73" s="106"/>
      <c r="IS73" s="106"/>
      <c r="IT73" s="106"/>
      <c r="IU73" s="106"/>
      <c r="IV73" s="106"/>
      <c r="IW73" s="106"/>
    </row>
    <row r="74" customFormat="false" ht="30" hidden="false" customHeight="true" outlineLevel="0" collapsed="false">
      <c r="A74" s="59" t="n">
        <f aca="false">A73+1</f>
        <v>69</v>
      </c>
      <c r="B74" s="59" t="n">
        <f aca="false">C73+B73</f>
        <v>765</v>
      </c>
      <c r="C74" s="104" t="n">
        <v>13</v>
      </c>
      <c r="D74" s="105" t="s">
        <v>214</v>
      </c>
      <c r="E74" s="105" t="s">
        <v>512</v>
      </c>
      <c r="F74" s="107" t="s">
        <v>927</v>
      </c>
      <c r="G74" s="105"/>
      <c r="H74" s="59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  <c r="FV74" s="106"/>
      <c r="FW74" s="106"/>
      <c r="FX74" s="106"/>
      <c r="FY74" s="106"/>
      <c r="FZ74" s="106"/>
      <c r="GA74" s="106"/>
      <c r="GB74" s="106"/>
      <c r="GC74" s="106"/>
      <c r="GD74" s="106"/>
      <c r="GE74" s="106"/>
      <c r="GF74" s="106"/>
      <c r="GG74" s="106"/>
      <c r="GH74" s="106"/>
      <c r="GI74" s="106"/>
      <c r="GJ74" s="106"/>
      <c r="GK74" s="106"/>
      <c r="GL74" s="106"/>
      <c r="GM74" s="106"/>
      <c r="GN74" s="106"/>
      <c r="GO74" s="106"/>
      <c r="GP74" s="106"/>
      <c r="GQ74" s="106"/>
      <c r="GR74" s="106"/>
      <c r="GS74" s="106"/>
      <c r="GT74" s="106"/>
      <c r="GU74" s="106"/>
      <c r="GV74" s="106"/>
      <c r="GW74" s="106"/>
      <c r="GX74" s="106"/>
      <c r="GY74" s="106"/>
      <c r="GZ74" s="106"/>
      <c r="HA74" s="106"/>
      <c r="HB74" s="106"/>
      <c r="HC74" s="106"/>
      <c r="HD74" s="106"/>
      <c r="HE74" s="106"/>
      <c r="HF74" s="106"/>
      <c r="HG74" s="106"/>
      <c r="HH74" s="106"/>
      <c r="HI74" s="106"/>
      <c r="HJ74" s="106"/>
      <c r="HK74" s="106"/>
      <c r="HL74" s="106"/>
      <c r="HM74" s="106"/>
      <c r="HN74" s="106"/>
      <c r="HO74" s="106"/>
      <c r="HP74" s="106"/>
      <c r="HQ74" s="106"/>
      <c r="HR74" s="106"/>
      <c r="HS74" s="106"/>
      <c r="HT74" s="106"/>
      <c r="HU74" s="106"/>
      <c r="HV74" s="106"/>
      <c r="HW74" s="106"/>
      <c r="HX74" s="106"/>
      <c r="HY74" s="106"/>
      <c r="HZ74" s="106"/>
      <c r="IA74" s="106"/>
      <c r="IB74" s="106"/>
      <c r="IC74" s="106"/>
      <c r="ID74" s="106"/>
      <c r="IE74" s="106"/>
      <c r="IF74" s="106"/>
      <c r="IG74" s="106"/>
      <c r="IH74" s="106"/>
      <c r="II74" s="106"/>
      <c r="IJ74" s="106"/>
      <c r="IK74" s="106"/>
      <c r="IL74" s="106"/>
      <c r="IM74" s="106"/>
      <c r="IN74" s="106"/>
      <c r="IO74" s="106"/>
      <c r="IP74" s="106"/>
      <c r="IQ74" s="106"/>
      <c r="IR74" s="106"/>
      <c r="IS74" s="106"/>
      <c r="IT74" s="106"/>
      <c r="IU74" s="106"/>
      <c r="IV74" s="106"/>
      <c r="IW74" s="106"/>
    </row>
    <row r="75" customFormat="false" ht="30" hidden="false" customHeight="true" outlineLevel="0" collapsed="false">
      <c r="A75" s="59" t="n">
        <f aca="false">A74+1</f>
        <v>70</v>
      </c>
      <c r="B75" s="59" t="n">
        <f aca="false">C74+B74</f>
        <v>778</v>
      </c>
      <c r="C75" s="104" t="n">
        <v>13</v>
      </c>
      <c r="D75" s="105" t="s">
        <v>214</v>
      </c>
      <c r="E75" s="105" t="s">
        <v>512</v>
      </c>
      <c r="F75" s="107" t="s">
        <v>928</v>
      </c>
      <c r="G75" s="105"/>
      <c r="H75" s="59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  <c r="FV75" s="106"/>
      <c r="FW75" s="106"/>
      <c r="FX75" s="106"/>
      <c r="FY75" s="106"/>
      <c r="FZ75" s="106"/>
      <c r="GA75" s="106"/>
      <c r="GB75" s="106"/>
      <c r="GC75" s="106"/>
      <c r="GD75" s="106"/>
      <c r="GE75" s="106"/>
      <c r="GF75" s="106"/>
      <c r="GG75" s="106"/>
      <c r="GH75" s="106"/>
      <c r="GI75" s="106"/>
      <c r="GJ75" s="106"/>
      <c r="GK75" s="106"/>
      <c r="GL75" s="106"/>
      <c r="GM75" s="106"/>
      <c r="GN75" s="106"/>
      <c r="GO75" s="106"/>
      <c r="GP75" s="106"/>
      <c r="GQ75" s="106"/>
      <c r="GR75" s="106"/>
      <c r="GS75" s="106"/>
      <c r="GT75" s="106"/>
      <c r="GU75" s="106"/>
      <c r="GV75" s="106"/>
      <c r="GW75" s="106"/>
      <c r="GX75" s="106"/>
      <c r="GY75" s="106"/>
      <c r="GZ75" s="106"/>
      <c r="HA75" s="106"/>
      <c r="HB75" s="106"/>
      <c r="HC75" s="106"/>
      <c r="HD75" s="106"/>
      <c r="HE75" s="106"/>
      <c r="HF75" s="106"/>
      <c r="HG75" s="106"/>
      <c r="HH75" s="106"/>
      <c r="HI75" s="106"/>
      <c r="HJ75" s="106"/>
      <c r="HK75" s="106"/>
      <c r="HL75" s="106"/>
      <c r="HM75" s="106"/>
      <c r="HN75" s="106"/>
      <c r="HO75" s="106"/>
      <c r="HP75" s="106"/>
      <c r="HQ75" s="106"/>
      <c r="HR75" s="106"/>
      <c r="HS75" s="106"/>
      <c r="HT75" s="106"/>
      <c r="HU75" s="106"/>
      <c r="HV75" s="106"/>
      <c r="HW75" s="106"/>
      <c r="HX75" s="106"/>
      <c r="HY75" s="106"/>
      <c r="HZ75" s="106"/>
      <c r="IA75" s="106"/>
      <c r="IB75" s="106"/>
      <c r="IC75" s="106"/>
      <c r="ID75" s="106"/>
      <c r="IE75" s="106"/>
      <c r="IF75" s="106"/>
      <c r="IG75" s="106"/>
      <c r="IH75" s="106"/>
      <c r="II75" s="106"/>
      <c r="IJ75" s="106"/>
      <c r="IK75" s="106"/>
      <c r="IL75" s="106"/>
      <c r="IM75" s="106"/>
      <c r="IN75" s="106"/>
      <c r="IO75" s="106"/>
      <c r="IP75" s="106"/>
      <c r="IQ75" s="106"/>
      <c r="IR75" s="106"/>
      <c r="IS75" s="106"/>
      <c r="IT75" s="106"/>
      <c r="IU75" s="106"/>
      <c r="IV75" s="106"/>
      <c r="IW75" s="106"/>
    </row>
    <row r="76" customFormat="false" ht="30" hidden="false" customHeight="true" outlineLevel="0" collapsed="false">
      <c r="A76" s="59" t="n">
        <f aca="false">A75+1</f>
        <v>71</v>
      </c>
      <c r="B76" s="59" t="n">
        <f aca="false">C75+B75</f>
        <v>791</v>
      </c>
      <c r="C76" s="104" t="n">
        <v>13</v>
      </c>
      <c r="D76" s="105" t="s">
        <v>214</v>
      </c>
      <c r="E76" s="105" t="s">
        <v>512</v>
      </c>
      <c r="F76" s="107" t="s">
        <v>929</v>
      </c>
      <c r="G76" s="105"/>
      <c r="H76" s="59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  <c r="FU76" s="106"/>
      <c r="FV76" s="106"/>
      <c r="FW76" s="106"/>
      <c r="FX76" s="106"/>
      <c r="FY76" s="106"/>
      <c r="FZ76" s="106"/>
      <c r="GA76" s="106"/>
      <c r="GB76" s="106"/>
      <c r="GC76" s="106"/>
      <c r="GD76" s="106"/>
      <c r="GE76" s="106"/>
      <c r="GF76" s="106"/>
      <c r="GG76" s="106"/>
      <c r="GH76" s="106"/>
      <c r="GI76" s="106"/>
      <c r="GJ76" s="106"/>
      <c r="GK76" s="106"/>
      <c r="GL76" s="106"/>
      <c r="GM76" s="106"/>
      <c r="GN76" s="106"/>
      <c r="GO76" s="106"/>
      <c r="GP76" s="106"/>
      <c r="GQ76" s="106"/>
      <c r="GR76" s="106"/>
      <c r="GS76" s="106"/>
      <c r="GT76" s="106"/>
      <c r="GU76" s="106"/>
      <c r="GV76" s="106"/>
      <c r="GW76" s="106"/>
      <c r="GX76" s="106"/>
      <c r="GY76" s="106"/>
      <c r="GZ76" s="106"/>
      <c r="HA76" s="106"/>
      <c r="HB76" s="106"/>
      <c r="HC76" s="106"/>
      <c r="HD76" s="106"/>
      <c r="HE76" s="106"/>
      <c r="HF76" s="106"/>
      <c r="HG76" s="106"/>
      <c r="HH76" s="106"/>
      <c r="HI76" s="106"/>
      <c r="HJ76" s="106"/>
      <c r="HK76" s="106"/>
      <c r="HL76" s="106"/>
      <c r="HM76" s="106"/>
      <c r="HN76" s="106"/>
      <c r="HO76" s="106"/>
      <c r="HP76" s="106"/>
      <c r="HQ76" s="106"/>
      <c r="HR76" s="106"/>
      <c r="HS76" s="106"/>
      <c r="HT76" s="106"/>
      <c r="HU76" s="106"/>
      <c r="HV76" s="106"/>
      <c r="HW76" s="106"/>
      <c r="HX76" s="106"/>
      <c r="HY76" s="106"/>
      <c r="HZ76" s="106"/>
      <c r="IA76" s="106"/>
      <c r="IB76" s="106"/>
      <c r="IC76" s="106"/>
      <c r="ID76" s="106"/>
      <c r="IE76" s="106"/>
      <c r="IF76" s="106"/>
      <c r="IG76" s="106"/>
      <c r="IH76" s="106"/>
      <c r="II76" s="106"/>
      <c r="IJ76" s="106"/>
      <c r="IK76" s="106"/>
      <c r="IL76" s="106"/>
      <c r="IM76" s="106"/>
      <c r="IN76" s="106"/>
      <c r="IO76" s="106"/>
      <c r="IP76" s="106"/>
      <c r="IQ76" s="106"/>
      <c r="IR76" s="106"/>
      <c r="IS76" s="106"/>
      <c r="IT76" s="106"/>
      <c r="IU76" s="106"/>
      <c r="IV76" s="106"/>
      <c r="IW76" s="106"/>
    </row>
    <row r="77" customFormat="false" ht="18.6" hidden="false" customHeight="true" outlineLevel="0" collapsed="false">
      <c r="A77" s="59" t="n">
        <f aca="false">A76+1</f>
        <v>72</v>
      </c>
      <c r="B77" s="59" t="n">
        <f aca="false">C76+B76</f>
        <v>804</v>
      </c>
      <c r="C77" s="104" t="n">
        <v>13</v>
      </c>
      <c r="D77" s="105" t="s">
        <v>214</v>
      </c>
      <c r="E77" s="105" t="s">
        <v>512</v>
      </c>
      <c r="F77" s="107" t="s">
        <v>930</v>
      </c>
      <c r="G77" s="105"/>
      <c r="H77" s="59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  <c r="CC77" s="106"/>
      <c r="CD77" s="106"/>
      <c r="CE77" s="106"/>
      <c r="CF77" s="106"/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6"/>
      <c r="DK77" s="106"/>
      <c r="DL77" s="106"/>
      <c r="DM77" s="106"/>
      <c r="DN77" s="106"/>
      <c r="DO77" s="106"/>
      <c r="DP77" s="106"/>
      <c r="DQ77" s="106"/>
      <c r="DR77" s="106"/>
      <c r="DS77" s="106"/>
      <c r="DT77" s="106"/>
      <c r="DU77" s="106"/>
      <c r="DV77" s="106"/>
      <c r="DW77" s="106"/>
      <c r="DX77" s="106"/>
      <c r="DY77" s="106"/>
      <c r="DZ77" s="106"/>
      <c r="EA77" s="106"/>
      <c r="EB77" s="106"/>
      <c r="EC77" s="106"/>
      <c r="ED77" s="106"/>
      <c r="EE77" s="106"/>
      <c r="EF77" s="106"/>
      <c r="EG77" s="106"/>
      <c r="EH77" s="106"/>
      <c r="EI77" s="106"/>
      <c r="EJ77" s="106"/>
      <c r="EK77" s="106"/>
      <c r="EL77" s="106"/>
      <c r="EM77" s="106"/>
      <c r="EN77" s="106"/>
      <c r="EO77" s="106"/>
      <c r="EP77" s="106"/>
      <c r="EQ77" s="106"/>
      <c r="ER77" s="106"/>
      <c r="ES77" s="106"/>
      <c r="ET77" s="106"/>
      <c r="EU77" s="106"/>
      <c r="EV77" s="106"/>
      <c r="EW77" s="106"/>
      <c r="EX77" s="106"/>
      <c r="EY77" s="106"/>
      <c r="EZ77" s="106"/>
      <c r="FA77" s="106"/>
      <c r="FB77" s="106"/>
      <c r="FC77" s="106"/>
      <c r="FD77" s="106"/>
      <c r="FE77" s="106"/>
      <c r="FF77" s="106"/>
      <c r="FG77" s="106"/>
      <c r="FH77" s="106"/>
      <c r="FI77" s="106"/>
      <c r="FJ77" s="106"/>
      <c r="FK77" s="106"/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6"/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6"/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6"/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6"/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  <c r="HT77" s="106"/>
      <c r="HU77" s="106"/>
      <c r="HV77" s="106"/>
      <c r="HW77" s="106"/>
      <c r="HX77" s="106"/>
      <c r="HY77" s="106"/>
      <c r="HZ77" s="106"/>
      <c r="IA77" s="106"/>
      <c r="IB77" s="106"/>
      <c r="IC77" s="106"/>
      <c r="ID77" s="106"/>
      <c r="IE77" s="106"/>
      <c r="IF77" s="106"/>
      <c r="IG77" s="106"/>
      <c r="IH77" s="106"/>
      <c r="II77" s="106"/>
      <c r="IJ77" s="106"/>
      <c r="IK77" s="106"/>
      <c r="IL77" s="106"/>
      <c r="IM77" s="106"/>
      <c r="IN77" s="106"/>
      <c r="IO77" s="106"/>
      <c r="IP77" s="106"/>
      <c r="IQ77" s="106"/>
      <c r="IR77" s="106"/>
      <c r="IS77" s="106"/>
      <c r="IT77" s="106"/>
      <c r="IU77" s="106"/>
      <c r="IV77" s="106"/>
      <c r="IW77" s="106"/>
    </row>
    <row r="78" customFormat="false" ht="12.75" hidden="false" customHeight="true" outlineLevel="0" collapsed="false">
      <c r="A78" s="59" t="n">
        <f aca="false">A77+1</f>
        <v>73</v>
      </c>
      <c r="B78" s="59" t="n">
        <f aca="false">C77+B77</f>
        <v>817</v>
      </c>
      <c r="C78" s="104" t="n">
        <v>13</v>
      </c>
      <c r="D78" s="105" t="s">
        <v>214</v>
      </c>
      <c r="E78" s="105" t="s">
        <v>512</v>
      </c>
      <c r="F78" s="107" t="s">
        <v>931</v>
      </c>
      <c r="G78" s="105"/>
      <c r="H78" s="59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6"/>
      <c r="DK78" s="106"/>
      <c r="DL78" s="106"/>
      <c r="DM78" s="106"/>
      <c r="DN78" s="106"/>
      <c r="DO78" s="106"/>
      <c r="DP78" s="106"/>
      <c r="DQ78" s="106"/>
      <c r="DR78" s="106"/>
      <c r="DS78" s="106"/>
      <c r="DT78" s="106"/>
      <c r="DU78" s="106"/>
      <c r="DV78" s="106"/>
      <c r="DW78" s="106"/>
      <c r="DX78" s="106"/>
      <c r="DY78" s="106"/>
      <c r="DZ78" s="106"/>
      <c r="EA78" s="106"/>
      <c r="EB78" s="106"/>
      <c r="EC78" s="106"/>
      <c r="ED78" s="106"/>
      <c r="EE78" s="106"/>
      <c r="EF78" s="106"/>
      <c r="EG78" s="106"/>
      <c r="EH78" s="106"/>
      <c r="EI78" s="106"/>
      <c r="EJ78" s="106"/>
      <c r="EK78" s="106"/>
      <c r="EL78" s="106"/>
      <c r="EM78" s="106"/>
      <c r="EN78" s="106"/>
      <c r="EO78" s="106"/>
      <c r="EP78" s="106"/>
      <c r="EQ78" s="106"/>
      <c r="ER78" s="106"/>
      <c r="ES78" s="106"/>
      <c r="ET78" s="106"/>
      <c r="EU78" s="106"/>
      <c r="EV78" s="106"/>
      <c r="EW78" s="106"/>
      <c r="EX78" s="106"/>
      <c r="EY78" s="106"/>
      <c r="EZ78" s="106"/>
      <c r="FA78" s="106"/>
      <c r="FB78" s="106"/>
      <c r="FC78" s="106"/>
      <c r="FD78" s="106"/>
      <c r="FE78" s="106"/>
      <c r="FF78" s="106"/>
      <c r="FG78" s="106"/>
      <c r="FH78" s="106"/>
      <c r="FI78" s="106"/>
      <c r="FJ78" s="106"/>
      <c r="FK78" s="106"/>
      <c r="FL78" s="106"/>
      <c r="FM78" s="106"/>
      <c r="FN78" s="106"/>
      <c r="FO78" s="106"/>
      <c r="FP78" s="106"/>
      <c r="FQ78" s="106"/>
      <c r="FR78" s="106"/>
      <c r="FS78" s="106"/>
      <c r="FT78" s="106"/>
      <c r="FU78" s="106"/>
      <c r="FV78" s="106"/>
      <c r="FW78" s="106"/>
      <c r="FX78" s="106"/>
      <c r="FY78" s="106"/>
      <c r="FZ78" s="106"/>
      <c r="GA78" s="106"/>
      <c r="GB78" s="106"/>
      <c r="GC78" s="106"/>
      <c r="GD78" s="106"/>
      <c r="GE78" s="106"/>
      <c r="GF78" s="106"/>
      <c r="GG78" s="106"/>
      <c r="GH78" s="106"/>
      <c r="GI78" s="106"/>
      <c r="GJ78" s="106"/>
      <c r="GK78" s="106"/>
      <c r="GL78" s="106"/>
      <c r="GM78" s="106"/>
      <c r="GN78" s="106"/>
      <c r="GO78" s="106"/>
      <c r="GP78" s="106"/>
      <c r="GQ78" s="106"/>
      <c r="GR78" s="106"/>
      <c r="GS78" s="106"/>
      <c r="GT78" s="106"/>
      <c r="GU78" s="106"/>
      <c r="GV78" s="106"/>
      <c r="GW78" s="106"/>
      <c r="GX78" s="106"/>
      <c r="GY78" s="106"/>
      <c r="GZ78" s="106"/>
      <c r="HA78" s="106"/>
      <c r="HB78" s="106"/>
      <c r="HC78" s="106"/>
      <c r="HD78" s="106"/>
      <c r="HE78" s="106"/>
      <c r="HF78" s="106"/>
      <c r="HG78" s="106"/>
      <c r="HH78" s="106"/>
      <c r="HI78" s="106"/>
      <c r="HJ78" s="106"/>
      <c r="HK78" s="106"/>
      <c r="HL78" s="106"/>
      <c r="HM78" s="106"/>
      <c r="HN78" s="106"/>
      <c r="HO78" s="106"/>
      <c r="HP78" s="106"/>
      <c r="HQ78" s="106"/>
      <c r="HR78" s="106"/>
      <c r="HS78" s="106"/>
      <c r="HT78" s="106"/>
      <c r="HU78" s="106"/>
      <c r="HV78" s="106"/>
      <c r="HW78" s="106"/>
      <c r="HX78" s="106"/>
      <c r="HY78" s="106"/>
      <c r="HZ78" s="106"/>
      <c r="IA78" s="106"/>
      <c r="IB78" s="106"/>
      <c r="IC78" s="106"/>
      <c r="ID78" s="106"/>
      <c r="IE78" s="106"/>
      <c r="IF78" s="106"/>
      <c r="IG78" s="106"/>
      <c r="IH78" s="106"/>
      <c r="II78" s="106"/>
      <c r="IJ78" s="106"/>
      <c r="IK78" s="106"/>
      <c r="IL78" s="106"/>
      <c r="IM78" s="106"/>
      <c r="IN78" s="106"/>
      <c r="IO78" s="106"/>
      <c r="IP78" s="106"/>
      <c r="IQ78" s="106"/>
      <c r="IR78" s="106"/>
      <c r="IS78" s="106"/>
      <c r="IT78" s="106"/>
      <c r="IU78" s="106"/>
      <c r="IV78" s="106"/>
      <c r="IW78" s="106"/>
    </row>
    <row r="79" customFormat="false" ht="24" hidden="false" customHeight="true" outlineLevel="0" collapsed="false">
      <c r="A79" s="59" t="n">
        <f aca="false">A78+1</f>
        <v>74</v>
      </c>
      <c r="B79" s="59" t="n">
        <f aca="false">C78+B78</f>
        <v>830</v>
      </c>
      <c r="C79" s="104" t="n">
        <v>13</v>
      </c>
      <c r="D79" s="105" t="s">
        <v>214</v>
      </c>
      <c r="E79" s="105" t="s">
        <v>512</v>
      </c>
      <c r="F79" s="107" t="s">
        <v>932</v>
      </c>
      <c r="G79" s="105"/>
      <c r="H79" s="59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  <c r="CC79" s="106"/>
      <c r="CD79" s="106"/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106"/>
      <c r="DN79" s="106"/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6"/>
      <c r="EF79" s="106"/>
      <c r="EG79" s="106"/>
      <c r="EH79" s="106"/>
      <c r="EI79" s="106"/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6"/>
      <c r="FD79" s="106"/>
      <c r="FE79" s="106"/>
      <c r="FF79" s="106"/>
      <c r="FG79" s="10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6"/>
      <c r="FY79" s="106"/>
      <c r="FZ79" s="106"/>
      <c r="GA79" s="106"/>
      <c r="GB79" s="106"/>
      <c r="GC79" s="106"/>
      <c r="GD79" s="106"/>
      <c r="GE79" s="106"/>
      <c r="GF79" s="106"/>
      <c r="GG79" s="106"/>
      <c r="GH79" s="106"/>
      <c r="GI79" s="106"/>
      <c r="GJ79" s="106"/>
      <c r="GK79" s="106"/>
      <c r="GL79" s="106"/>
      <c r="GM79" s="106"/>
      <c r="GN79" s="106"/>
      <c r="GO79" s="106"/>
      <c r="GP79" s="106"/>
      <c r="GQ79" s="106"/>
      <c r="GR79" s="106"/>
      <c r="GS79" s="106"/>
      <c r="GT79" s="106"/>
      <c r="GU79" s="106"/>
      <c r="GV79" s="106"/>
      <c r="GW79" s="106"/>
      <c r="GX79" s="106"/>
      <c r="GY79" s="106"/>
      <c r="GZ79" s="106"/>
      <c r="HA79" s="106"/>
      <c r="HB79" s="106"/>
      <c r="HC79" s="106"/>
      <c r="HD79" s="106"/>
      <c r="HE79" s="106"/>
      <c r="HF79" s="106"/>
      <c r="HG79" s="106"/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  <c r="HT79" s="106"/>
      <c r="HU79" s="106"/>
      <c r="HV79" s="106"/>
      <c r="HW79" s="106"/>
      <c r="HX79" s="106"/>
      <c r="HY79" s="106"/>
      <c r="HZ79" s="106"/>
      <c r="IA79" s="106"/>
      <c r="IB79" s="106"/>
      <c r="IC79" s="106"/>
      <c r="ID79" s="106"/>
      <c r="IE79" s="106"/>
      <c r="IF79" s="106"/>
      <c r="IG79" s="106"/>
      <c r="IH79" s="106"/>
      <c r="II79" s="106"/>
      <c r="IJ79" s="106"/>
      <c r="IK79" s="106"/>
      <c r="IL79" s="106"/>
      <c r="IM79" s="106"/>
      <c r="IN79" s="106"/>
      <c r="IO79" s="106"/>
      <c r="IP79" s="106"/>
      <c r="IQ79" s="106"/>
      <c r="IR79" s="106"/>
      <c r="IS79" s="106"/>
      <c r="IT79" s="106"/>
      <c r="IU79" s="106"/>
      <c r="IV79" s="106"/>
      <c r="IW79" s="106"/>
    </row>
    <row r="80" customFormat="false" ht="25.95" hidden="false" customHeight="true" outlineLevel="0" collapsed="false">
      <c r="A80" s="59" t="n">
        <f aca="false">A79+1</f>
        <v>75</v>
      </c>
      <c r="B80" s="59" t="n">
        <f aca="false">C79+B79</f>
        <v>843</v>
      </c>
      <c r="C80" s="104" t="n">
        <v>13</v>
      </c>
      <c r="D80" s="105" t="s">
        <v>214</v>
      </c>
      <c r="E80" s="105" t="s">
        <v>512</v>
      </c>
      <c r="F80" s="107" t="s">
        <v>933</v>
      </c>
      <c r="G80" s="105"/>
      <c r="H80" s="59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  <c r="CC80" s="106"/>
      <c r="CD80" s="106"/>
      <c r="CE80" s="106"/>
      <c r="CF80" s="106"/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06"/>
      <c r="CT80" s="106"/>
      <c r="CU80" s="106"/>
      <c r="CV80" s="106"/>
      <c r="CW80" s="106"/>
      <c r="CX80" s="106"/>
      <c r="CY80" s="106"/>
      <c r="CZ80" s="106"/>
      <c r="DA80" s="106"/>
      <c r="DB80" s="106"/>
      <c r="DC80" s="106"/>
      <c r="DD80" s="106"/>
      <c r="DE80" s="106"/>
      <c r="DF80" s="106"/>
      <c r="DG80" s="106"/>
      <c r="DH80" s="106"/>
      <c r="DI80" s="106"/>
      <c r="DJ80" s="106"/>
      <c r="DK80" s="106"/>
      <c r="DL80" s="106"/>
      <c r="DM80" s="106"/>
      <c r="DN80" s="106"/>
      <c r="DO80" s="106"/>
      <c r="DP80" s="106"/>
      <c r="DQ80" s="106"/>
      <c r="DR80" s="106"/>
      <c r="DS80" s="106"/>
      <c r="DT80" s="106"/>
      <c r="DU80" s="106"/>
      <c r="DV80" s="106"/>
      <c r="DW80" s="106"/>
      <c r="DX80" s="106"/>
      <c r="DY80" s="106"/>
      <c r="DZ80" s="106"/>
      <c r="EA80" s="106"/>
      <c r="EB80" s="106"/>
      <c r="EC80" s="106"/>
      <c r="ED80" s="106"/>
      <c r="EE80" s="106"/>
      <c r="EF80" s="106"/>
      <c r="EG80" s="106"/>
      <c r="EH80" s="106"/>
      <c r="EI80" s="106"/>
      <c r="EJ80" s="106"/>
      <c r="EK80" s="106"/>
      <c r="EL80" s="106"/>
      <c r="EM80" s="106"/>
      <c r="EN80" s="106"/>
      <c r="EO80" s="106"/>
      <c r="EP80" s="106"/>
      <c r="EQ80" s="106"/>
      <c r="ER80" s="106"/>
      <c r="ES80" s="106"/>
      <c r="ET80" s="106"/>
      <c r="EU80" s="106"/>
      <c r="EV80" s="106"/>
      <c r="EW80" s="106"/>
      <c r="EX80" s="106"/>
      <c r="EY80" s="106"/>
      <c r="EZ80" s="106"/>
      <c r="FA80" s="106"/>
      <c r="FB80" s="106"/>
      <c r="FC80" s="106"/>
      <c r="FD80" s="106"/>
      <c r="FE80" s="106"/>
      <c r="FF80" s="106"/>
      <c r="FG80" s="106"/>
      <c r="FH80" s="106"/>
      <c r="FI80" s="106"/>
      <c r="FJ80" s="106"/>
      <c r="FK80" s="106"/>
      <c r="FL80" s="106"/>
      <c r="FM80" s="106"/>
      <c r="FN80" s="106"/>
      <c r="FO80" s="106"/>
      <c r="FP80" s="106"/>
      <c r="FQ80" s="106"/>
      <c r="FR80" s="106"/>
      <c r="FS80" s="106"/>
      <c r="FT80" s="106"/>
      <c r="FU80" s="106"/>
      <c r="FV80" s="106"/>
      <c r="FW80" s="106"/>
      <c r="FX80" s="106"/>
      <c r="FY80" s="106"/>
      <c r="FZ80" s="106"/>
      <c r="GA80" s="106"/>
      <c r="GB80" s="106"/>
      <c r="GC80" s="106"/>
      <c r="GD80" s="106"/>
      <c r="GE80" s="106"/>
      <c r="GF80" s="106"/>
      <c r="GG80" s="106"/>
      <c r="GH80" s="106"/>
      <c r="GI80" s="106"/>
      <c r="GJ80" s="106"/>
      <c r="GK80" s="106"/>
      <c r="GL80" s="106"/>
      <c r="GM80" s="106"/>
      <c r="GN80" s="106"/>
      <c r="GO80" s="106"/>
      <c r="GP80" s="106"/>
      <c r="GQ80" s="106"/>
      <c r="GR80" s="106"/>
      <c r="GS80" s="106"/>
      <c r="GT80" s="106"/>
      <c r="GU80" s="106"/>
      <c r="GV80" s="106"/>
      <c r="GW80" s="106"/>
      <c r="GX80" s="106"/>
      <c r="GY80" s="106"/>
      <c r="GZ80" s="106"/>
      <c r="HA80" s="106"/>
      <c r="HB80" s="106"/>
      <c r="HC80" s="106"/>
      <c r="HD80" s="106"/>
      <c r="HE80" s="106"/>
      <c r="HF80" s="106"/>
      <c r="HG80" s="106"/>
      <c r="HH80" s="106"/>
      <c r="HI80" s="106"/>
      <c r="HJ80" s="106"/>
      <c r="HK80" s="106"/>
      <c r="HL80" s="106"/>
      <c r="HM80" s="106"/>
      <c r="HN80" s="106"/>
      <c r="HO80" s="106"/>
      <c r="HP80" s="106"/>
      <c r="HQ80" s="106"/>
      <c r="HR80" s="106"/>
      <c r="HS80" s="106"/>
      <c r="HT80" s="106"/>
      <c r="HU80" s="106"/>
      <c r="HV80" s="106"/>
      <c r="HW80" s="106"/>
      <c r="HX80" s="106"/>
      <c r="HY80" s="106"/>
      <c r="HZ80" s="106"/>
      <c r="IA80" s="106"/>
      <c r="IB80" s="106"/>
      <c r="IC80" s="106"/>
      <c r="ID80" s="106"/>
      <c r="IE80" s="106"/>
      <c r="IF80" s="106"/>
      <c r="IG80" s="106"/>
      <c r="IH80" s="106"/>
      <c r="II80" s="106"/>
      <c r="IJ80" s="106"/>
      <c r="IK80" s="106"/>
      <c r="IL80" s="106"/>
      <c r="IM80" s="106"/>
      <c r="IN80" s="106"/>
      <c r="IO80" s="106"/>
      <c r="IP80" s="106"/>
      <c r="IQ80" s="106"/>
      <c r="IR80" s="106"/>
      <c r="IS80" s="106"/>
      <c r="IT80" s="106"/>
      <c r="IU80" s="106"/>
      <c r="IV80" s="106"/>
      <c r="IW80" s="106"/>
    </row>
    <row r="81" customFormat="false" ht="23.4" hidden="false" customHeight="true" outlineLevel="0" collapsed="false">
      <c r="A81" s="59" t="n">
        <f aca="false">A80+1</f>
        <v>76</v>
      </c>
      <c r="B81" s="59" t="n">
        <f aca="false">C80+B80</f>
        <v>856</v>
      </c>
      <c r="C81" s="104" t="n">
        <v>13</v>
      </c>
      <c r="D81" s="105" t="s">
        <v>214</v>
      </c>
      <c r="E81" s="105" t="s">
        <v>512</v>
      </c>
      <c r="F81" s="107" t="s">
        <v>934</v>
      </c>
      <c r="G81" s="105"/>
      <c r="H81" s="59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106"/>
      <c r="CW81" s="106"/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06"/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  <c r="DX81" s="106"/>
      <c r="DY81" s="106"/>
      <c r="DZ81" s="106"/>
      <c r="EA81" s="106"/>
      <c r="EB81" s="106"/>
      <c r="EC81" s="106"/>
      <c r="ED81" s="106"/>
      <c r="EE81" s="106"/>
      <c r="EF81" s="106"/>
      <c r="EG81" s="106"/>
      <c r="EH81" s="106"/>
      <c r="EI81" s="106"/>
      <c r="EJ81" s="106"/>
      <c r="EK81" s="106"/>
      <c r="EL81" s="106"/>
      <c r="EM81" s="106"/>
      <c r="EN81" s="106"/>
      <c r="EO81" s="106"/>
      <c r="EP81" s="106"/>
      <c r="EQ81" s="106"/>
      <c r="ER81" s="106"/>
      <c r="ES81" s="106"/>
      <c r="ET81" s="106"/>
      <c r="EU81" s="106"/>
      <c r="EV81" s="106"/>
      <c r="EW81" s="106"/>
      <c r="EX81" s="106"/>
      <c r="EY81" s="106"/>
      <c r="EZ81" s="106"/>
      <c r="FA81" s="106"/>
      <c r="FB81" s="106"/>
      <c r="FC81" s="106"/>
      <c r="FD81" s="106"/>
      <c r="FE81" s="106"/>
      <c r="FF81" s="106"/>
      <c r="FG81" s="106"/>
      <c r="FH81" s="106"/>
      <c r="FI81" s="106"/>
      <c r="FJ81" s="106"/>
      <c r="FK81" s="106"/>
      <c r="FL81" s="106"/>
      <c r="FM81" s="106"/>
      <c r="FN81" s="106"/>
      <c r="FO81" s="106"/>
      <c r="FP81" s="106"/>
      <c r="FQ81" s="106"/>
      <c r="FR81" s="106"/>
      <c r="FS81" s="106"/>
      <c r="FT81" s="106"/>
      <c r="FU81" s="106"/>
      <c r="FV81" s="106"/>
      <c r="FW81" s="106"/>
      <c r="FX81" s="106"/>
      <c r="FY81" s="106"/>
      <c r="FZ81" s="106"/>
      <c r="GA81" s="106"/>
      <c r="GB81" s="106"/>
      <c r="GC81" s="106"/>
      <c r="GD81" s="106"/>
      <c r="GE81" s="106"/>
      <c r="GF81" s="106"/>
      <c r="GG81" s="106"/>
      <c r="GH81" s="106"/>
      <c r="GI81" s="106"/>
      <c r="GJ81" s="106"/>
      <c r="GK81" s="106"/>
      <c r="GL81" s="106"/>
      <c r="GM81" s="106"/>
      <c r="GN81" s="106"/>
      <c r="GO81" s="106"/>
      <c r="GP81" s="106"/>
      <c r="GQ81" s="106"/>
      <c r="GR81" s="106"/>
      <c r="GS81" s="106"/>
      <c r="GT81" s="106"/>
      <c r="GU81" s="106"/>
      <c r="GV81" s="106"/>
      <c r="GW81" s="106"/>
      <c r="GX81" s="106"/>
      <c r="GY81" s="106"/>
      <c r="GZ81" s="106"/>
      <c r="HA81" s="106"/>
      <c r="HB81" s="106"/>
      <c r="HC81" s="106"/>
      <c r="HD81" s="106"/>
      <c r="HE81" s="106"/>
      <c r="HF81" s="106"/>
      <c r="HG81" s="106"/>
      <c r="HH81" s="106"/>
      <c r="HI81" s="106"/>
      <c r="HJ81" s="106"/>
      <c r="HK81" s="106"/>
      <c r="HL81" s="106"/>
      <c r="HM81" s="106"/>
      <c r="HN81" s="106"/>
      <c r="HO81" s="106"/>
      <c r="HP81" s="106"/>
      <c r="HQ81" s="106"/>
      <c r="HR81" s="106"/>
      <c r="HS81" s="106"/>
      <c r="HT81" s="106"/>
      <c r="HU81" s="106"/>
      <c r="HV81" s="106"/>
      <c r="HW81" s="106"/>
      <c r="HX81" s="106"/>
      <c r="HY81" s="106"/>
      <c r="HZ81" s="106"/>
      <c r="IA81" s="106"/>
      <c r="IB81" s="106"/>
      <c r="IC81" s="106"/>
      <c r="ID81" s="106"/>
      <c r="IE81" s="106"/>
      <c r="IF81" s="106"/>
      <c r="IG81" s="106"/>
      <c r="IH81" s="106"/>
      <c r="II81" s="106"/>
      <c r="IJ81" s="106"/>
      <c r="IK81" s="106"/>
      <c r="IL81" s="106"/>
      <c r="IM81" s="106"/>
      <c r="IN81" s="106"/>
      <c r="IO81" s="106"/>
      <c r="IP81" s="106"/>
      <c r="IQ81" s="106"/>
      <c r="IR81" s="106"/>
      <c r="IS81" s="106"/>
      <c r="IT81" s="106"/>
      <c r="IU81" s="106"/>
      <c r="IV81" s="106"/>
      <c r="IW81" s="106"/>
    </row>
    <row r="82" customFormat="false" ht="25.2" hidden="false" customHeight="true" outlineLevel="0" collapsed="false">
      <c r="A82" s="59" t="n">
        <f aca="false">A81+1</f>
        <v>77</v>
      </c>
      <c r="B82" s="59" t="n">
        <f aca="false">C81+B81</f>
        <v>869</v>
      </c>
      <c r="C82" s="104" t="n">
        <v>13</v>
      </c>
      <c r="D82" s="105" t="s">
        <v>214</v>
      </c>
      <c r="E82" s="105" t="s">
        <v>512</v>
      </c>
      <c r="F82" s="107" t="s">
        <v>935</v>
      </c>
      <c r="G82" s="105"/>
      <c r="H82" s="59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06"/>
      <c r="HX82" s="106"/>
      <c r="HY82" s="106"/>
      <c r="HZ82" s="106"/>
      <c r="IA82" s="106"/>
      <c r="IB82" s="106"/>
      <c r="IC82" s="106"/>
      <c r="ID82" s="106"/>
      <c r="IE82" s="106"/>
      <c r="IF82" s="106"/>
      <c r="IG82" s="106"/>
      <c r="IH82" s="106"/>
      <c r="II82" s="106"/>
      <c r="IJ82" s="106"/>
      <c r="IK82" s="106"/>
      <c r="IL82" s="106"/>
      <c r="IM82" s="106"/>
      <c r="IN82" s="106"/>
      <c r="IO82" s="106"/>
      <c r="IP82" s="106"/>
      <c r="IQ82" s="106"/>
      <c r="IR82" s="106"/>
      <c r="IS82" s="106"/>
      <c r="IT82" s="106"/>
      <c r="IU82" s="106"/>
      <c r="IV82" s="106"/>
      <c r="IW82" s="106"/>
    </row>
    <row r="83" customFormat="false" ht="23.4" hidden="false" customHeight="true" outlineLevel="0" collapsed="false">
      <c r="A83" s="59" t="n">
        <f aca="false">A82+1</f>
        <v>78</v>
      </c>
      <c r="B83" s="59" t="n">
        <f aca="false">C82+B82</f>
        <v>882</v>
      </c>
      <c r="C83" s="104" t="n">
        <v>13</v>
      </c>
      <c r="D83" s="105" t="s">
        <v>214</v>
      </c>
      <c r="E83" s="105" t="s">
        <v>512</v>
      </c>
      <c r="F83" s="107" t="s">
        <v>936</v>
      </c>
      <c r="G83" s="105"/>
      <c r="H83" s="59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6"/>
      <c r="FF83" s="106"/>
      <c r="FG83" s="10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  <c r="FV83" s="106"/>
      <c r="FW83" s="106"/>
      <c r="FX83" s="106"/>
      <c r="FY83" s="106"/>
      <c r="FZ83" s="106"/>
      <c r="GA83" s="106"/>
      <c r="GB83" s="106"/>
      <c r="GC83" s="106"/>
      <c r="GD83" s="106"/>
      <c r="GE83" s="106"/>
      <c r="GF83" s="106"/>
      <c r="GG83" s="106"/>
      <c r="GH83" s="106"/>
      <c r="GI83" s="106"/>
      <c r="GJ83" s="106"/>
      <c r="GK83" s="106"/>
      <c r="GL83" s="106"/>
      <c r="GM83" s="106"/>
      <c r="GN83" s="106"/>
      <c r="GO83" s="106"/>
      <c r="GP83" s="106"/>
      <c r="GQ83" s="106"/>
      <c r="GR83" s="106"/>
      <c r="GS83" s="106"/>
      <c r="GT83" s="106"/>
      <c r="GU83" s="106"/>
      <c r="GV83" s="106"/>
      <c r="GW83" s="106"/>
      <c r="GX83" s="106"/>
      <c r="GY83" s="106"/>
      <c r="GZ83" s="106"/>
      <c r="HA83" s="106"/>
      <c r="HB83" s="106"/>
      <c r="HC83" s="106"/>
      <c r="HD83" s="106"/>
      <c r="HE83" s="106"/>
      <c r="HF83" s="106"/>
      <c r="HG83" s="106"/>
      <c r="HH83" s="106"/>
      <c r="HI83" s="106"/>
      <c r="HJ83" s="106"/>
      <c r="HK83" s="106"/>
      <c r="HL83" s="106"/>
      <c r="HM83" s="106"/>
      <c r="HN83" s="106"/>
      <c r="HO83" s="106"/>
      <c r="HP83" s="106"/>
      <c r="HQ83" s="106"/>
      <c r="HR83" s="106"/>
      <c r="HS83" s="106"/>
      <c r="HT83" s="106"/>
      <c r="HU83" s="106"/>
      <c r="HV83" s="106"/>
      <c r="HW83" s="106"/>
      <c r="HX83" s="106"/>
      <c r="HY83" s="106"/>
      <c r="HZ83" s="106"/>
      <c r="IA83" s="106"/>
      <c r="IB83" s="106"/>
      <c r="IC83" s="106"/>
      <c r="ID83" s="106"/>
      <c r="IE83" s="106"/>
      <c r="IF83" s="106"/>
      <c r="IG83" s="106"/>
      <c r="IH83" s="106"/>
      <c r="II83" s="106"/>
      <c r="IJ83" s="106"/>
      <c r="IK83" s="106"/>
      <c r="IL83" s="106"/>
      <c r="IM83" s="106"/>
      <c r="IN83" s="106"/>
      <c r="IO83" s="106"/>
      <c r="IP83" s="106"/>
      <c r="IQ83" s="106"/>
      <c r="IR83" s="106"/>
      <c r="IS83" s="106"/>
      <c r="IT83" s="106"/>
      <c r="IU83" s="106"/>
      <c r="IV83" s="106"/>
      <c r="IW83" s="106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895</v>
      </c>
      <c r="C84" s="100" t="n">
        <v>1</v>
      </c>
      <c r="D84" s="15" t="s">
        <v>409</v>
      </c>
      <c r="E84" s="15" t="s">
        <v>407</v>
      </c>
      <c r="F84" s="101" t="s">
        <v>937</v>
      </c>
      <c r="G84" s="15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896</v>
      </c>
      <c r="C85" s="100" t="n">
        <v>9</v>
      </c>
      <c r="D85" s="15" t="s">
        <v>12</v>
      </c>
      <c r="E85" s="15" t="s">
        <v>407</v>
      </c>
      <c r="F85" s="101" t="s">
        <v>938</v>
      </c>
      <c r="G85" s="15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905</v>
      </c>
      <c r="C86" s="100" t="n">
        <v>1</v>
      </c>
      <c r="D86" s="15" t="s">
        <v>12</v>
      </c>
      <c r="E86" s="15" t="s">
        <v>407</v>
      </c>
      <c r="F86" s="101" t="s">
        <v>939</v>
      </c>
      <c r="G86" s="15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906</v>
      </c>
      <c r="C87" s="100" t="n">
        <v>13</v>
      </c>
      <c r="D87" s="15" t="s">
        <v>214</v>
      </c>
      <c r="E87" s="15" t="s">
        <v>407</v>
      </c>
      <c r="F87" s="101" t="s">
        <v>940</v>
      </c>
      <c r="G87" s="15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919</v>
      </c>
      <c r="C88" s="100" t="n">
        <v>13</v>
      </c>
      <c r="D88" s="15" t="s">
        <v>214</v>
      </c>
      <c r="E88" s="15" t="s">
        <v>407</v>
      </c>
      <c r="F88" s="101" t="s">
        <v>941</v>
      </c>
      <c r="G88" s="15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932</v>
      </c>
      <c r="C89" s="100" t="n">
        <v>13</v>
      </c>
      <c r="D89" s="15" t="s">
        <v>214</v>
      </c>
      <c r="E89" s="15" t="s">
        <v>407</v>
      </c>
      <c r="F89" s="101" t="s">
        <v>942</v>
      </c>
      <c r="G89" s="15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945</v>
      </c>
      <c r="C90" s="100" t="n">
        <v>13</v>
      </c>
      <c r="D90" s="15" t="s">
        <v>214</v>
      </c>
      <c r="E90" s="15" t="s">
        <v>407</v>
      </c>
      <c r="F90" s="101" t="s">
        <v>943</v>
      </c>
      <c r="G90" s="15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958</v>
      </c>
      <c r="C91" s="100" t="n">
        <v>13</v>
      </c>
      <c r="D91" s="15" t="s">
        <v>214</v>
      </c>
      <c r="E91" s="15" t="s">
        <v>407</v>
      </c>
      <c r="F91" s="101" t="s">
        <v>944</v>
      </c>
      <c r="G91" s="15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971</v>
      </c>
      <c r="C92" s="100" t="n">
        <v>13</v>
      </c>
      <c r="D92" s="15" t="s">
        <v>214</v>
      </c>
      <c r="E92" s="15" t="s">
        <v>407</v>
      </c>
      <c r="F92" s="101" t="s">
        <v>945</v>
      </c>
      <c r="G92" s="15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984</v>
      </c>
      <c r="C93" s="100" t="n">
        <v>1</v>
      </c>
      <c r="D93" s="15" t="s">
        <v>409</v>
      </c>
      <c r="E93" s="15" t="s">
        <v>407</v>
      </c>
      <c r="F93" s="101" t="s">
        <v>946</v>
      </c>
      <c r="G93" s="15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985</v>
      </c>
      <c r="C94" s="100" t="n">
        <v>9</v>
      </c>
      <c r="D94" s="15" t="s">
        <v>12</v>
      </c>
      <c r="E94" s="15" t="s">
        <v>407</v>
      </c>
      <c r="F94" s="101" t="s">
        <v>947</v>
      </c>
      <c r="G94" s="15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994</v>
      </c>
      <c r="C95" s="100" t="n">
        <v>1</v>
      </c>
      <c r="D95" s="15" t="s">
        <v>12</v>
      </c>
      <c r="E95" s="15" t="s">
        <v>407</v>
      </c>
      <c r="F95" s="101" t="s">
        <v>948</v>
      </c>
      <c r="G95" s="15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995</v>
      </c>
      <c r="C96" s="100" t="n">
        <v>13</v>
      </c>
      <c r="D96" s="15" t="s">
        <v>214</v>
      </c>
      <c r="E96" s="15" t="s">
        <v>407</v>
      </c>
      <c r="F96" s="101" t="s">
        <v>949</v>
      </c>
      <c r="G96" s="15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1008</v>
      </c>
      <c r="C97" s="100" t="n">
        <v>13</v>
      </c>
      <c r="D97" s="15" t="s">
        <v>214</v>
      </c>
      <c r="E97" s="15" t="s">
        <v>407</v>
      </c>
      <c r="F97" s="101" t="s">
        <v>950</v>
      </c>
      <c r="G97" s="15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1021</v>
      </c>
      <c r="C98" s="100" t="n">
        <v>13</v>
      </c>
      <c r="D98" s="15" t="s">
        <v>214</v>
      </c>
      <c r="E98" s="15" t="s">
        <v>407</v>
      </c>
      <c r="F98" s="101" t="s">
        <v>951</v>
      </c>
      <c r="G98" s="15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1034</v>
      </c>
      <c r="C99" s="100" t="n">
        <v>13</v>
      </c>
      <c r="D99" s="15" t="s">
        <v>214</v>
      </c>
      <c r="E99" s="15" t="s">
        <v>407</v>
      </c>
      <c r="F99" s="101" t="s">
        <v>952</v>
      </c>
      <c r="G99" s="15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1047</v>
      </c>
      <c r="C100" s="100" t="n">
        <v>13</v>
      </c>
      <c r="D100" s="15" t="s">
        <v>214</v>
      </c>
      <c r="E100" s="15" t="s">
        <v>407</v>
      </c>
      <c r="F100" s="101" t="s">
        <v>953</v>
      </c>
      <c r="G100" s="15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1060</v>
      </c>
      <c r="C101" s="100" t="n">
        <v>13</v>
      </c>
      <c r="D101" s="15" t="s">
        <v>214</v>
      </c>
      <c r="E101" s="15" t="s">
        <v>407</v>
      </c>
      <c r="F101" s="101" t="s">
        <v>954</v>
      </c>
      <c r="G101" s="15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1073</v>
      </c>
      <c r="C102" s="100" t="n">
        <v>13</v>
      </c>
      <c r="D102" s="15" t="s">
        <v>214</v>
      </c>
      <c r="E102" s="15"/>
      <c r="F102" s="101" t="s">
        <v>955</v>
      </c>
      <c r="G102" s="15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1086</v>
      </c>
      <c r="C103" s="100" t="n">
        <v>13</v>
      </c>
      <c r="D103" s="15" t="s">
        <v>214</v>
      </c>
      <c r="E103" s="15"/>
      <c r="F103" s="101" t="s">
        <v>956</v>
      </c>
      <c r="G103" s="15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1099</v>
      </c>
      <c r="C104" s="100" t="n">
        <v>9</v>
      </c>
      <c r="D104" s="15" t="s">
        <v>12</v>
      </c>
      <c r="E104" s="15" t="s">
        <v>512</v>
      </c>
      <c r="F104" s="14" t="s">
        <v>222</v>
      </c>
      <c r="G104" s="15" t="s">
        <v>68</v>
      </c>
      <c r="H104" s="14" t="s">
        <v>957</v>
      </c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1108</v>
      </c>
      <c r="C105" s="100" t="n">
        <v>2</v>
      </c>
      <c r="D105" s="15" t="s">
        <v>12</v>
      </c>
      <c r="E105" s="15" t="s">
        <v>512</v>
      </c>
      <c r="F105" s="14" t="s">
        <v>29</v>
      </c>
      <c r="G105" s="15"/>
      <c r="H105" s="14"/>
    </row>
    <row r="106" customFormat="false" ht="12.75" hidden="false" customHeight="true" outlineLevel="0" collapsed="false">
      <c r="A106" s="19" t="s">
        <v>404</v>
      </c>
      <c r="B106" s="14"/>
      <c r="C106" s="109" t="n">
        <f aca="false">SUM(C6:C105)</f>
        <v>1109</v>
      </c>
      <c r="D106" s="60"/>
      <c r="E106" s="60"/>
      <c r="F106" s="19"/>
      <c r="G106" s="60"/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7" activePane="bottomLeft" state="frozen"/>
      <selection pane="topLeft" activeCell="A1" activeCellId="0" sqref="A1"/>
      <selection pane="bottomLeft" activeCell="B2" activeCellId="0" sqref="B2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1" min="1" style="31" width="6.85"/>
    <col collapsed="false" customWidth="true" hidden="false" outlineLevel="0" max="2" min="2" style="31" width="7.13"/>
    <col collapsed="false" customWidth="true" hidden="false" outlineLevel="0" max="3" min="3" style="31" width="5.85"/>
    <col collapsed="false" customWidth="true" hidden="false" outlineLevel="0" max="5" min="4" style="32" width="5.85"/>
    <col collapsed="false" customWidth="true" hidden="false" outlineLevel="0" max="6" min="6" style="31" width="117.13"/>
    <col collapsed="false" customWidth="true" hidden="false" outlineLevel="0" max="7" min="7" style="31" width="36.7"/>
    <col collapsed="false" customWidth="true" hidden="false" outlineLevel="0" max="8" min="8" style="31" width="18.85"/>
    <col collapsed="false" customWidth="false" hidden="false" outlineLevel="0" max="257" min="9" style="1" width="11.42"/>
  </cols>
  <sheetData>
    <row r="1" customFormat="false" ht="12.75" hidden="false" customHeight="true" outlineLevel="0" collapsed="false">
      <c r="A1" s="82"/>
      <c r="B1" s="82"/>
      <c r="C1" s="82"/>
      <c r="D1" s="82"/>
      <c r="E1" s="82"/>
      <c r="F1" s="82"/>
      <c r="G1" s="82"/>
      <c r="H1" s="82"/>
    </row>
    <row r="2" customFormat="false" ht="24.9" hidden="false" customHeight="true" outlineLevel="0" collapsed="false">
      <c r="A2" s="33"/>
      <c r="B2" s="7" t="s">
        <v>0</v>
      </c>
      <c r="C2" s="110"/>
      <c r="D2" s="110"/>
      <c r="E2" s="35"/>
      <c r="G2" s="82"/>
      <c r="H2" s="82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37"/>
      <c r="H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38"/>
      <c r="H4" s="38"/>
    </row>
    <row r="5" customFormat="false" ht="12.75" hidden="false" customHeight="true" outlineLevel="0" collapsed="false">
      <c r="A5" s="39" t="s">
        <v>5</v>
      </c>
      <c r="B5" s="39" t="s">
        <v>6</v>
      </c>
      <c r="C5" s="39" t="s">
        <v>7</v>
      </c>
      <c r="D5" s="39" t="s">
        <v>8</v>
      </c>
      <c r="E5" s="40" t="s">
        <v>625</v>
      </c>
      <c r="F5" s="40" t="s">
        <v>9</v>
      </c>
      <c r="G5" s="40" t="s">
        <v>10</v>
      </c>
      <c r="H5" s="40" t="s">
        <v>11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958</v>
      </c>
      <c r="G6" s="16" t="s">
        <v>68</v>
      </c>
      <c r="H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/>
      <c r="F8" s="14" t="s">
        <v>73</v>
      </c>
      <c r="G8" s="16" t="s">
        <v>68</v>
      </c>
      <c r="H8" s="14" t="s">
        <v>959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960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2</v>
      </c>
      <c r="D11" s="15" t="s">
        <v>70</v>
      </c>
      <c r="E11" s="15"/>
      <c r="F11" s="14" t="s">
        <v>961</v>
      </c>
      <c r="G11" s="14"/>
      <c r="H11" s="14"/>
    </row>
    <row r="12" customFormat="false" ht="12.75" hidden="false" customHeight="true" outlineLevel="0" collapsed="false">
      <c r="A12" s="111" t="n">
        <f aca="false">A11+1</f>
        <v>7</v>
      </c>
      <c r="B12" s="111" t="n">
        <f aca="false">C11+B11</f>
        <v>12</v>
      </c>
      <c r="C12" s="112" t="n">
        <v>1</v>
      </c>
      <c r="D12" s="113" t="s">
        <v>409</v>
      </c>
      <c r="E12" s="113" t="s">
        <v>407</v>
      </c>
      <c r="F12" s="111" t="s">
        <v>962</v>
      </c>
      <c r="G12" s="113"/>
      <c r="H12" s="111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</row>
    <row r="13" customFormat="false" ht="12.75" hidden="false" customHeight="true" outlineLevel="0" collapsed="false">
      <c r="A13" s="111" t="n">
        <f aca="false">A12+1</f>
        <v>8</v>
      </c>
      <c r="B13" s="111" t="n">
        <f aca="false">C12+B12</f>
        <v>13</v>
      </c>
      <c r="C13" s="112" t="n">
        <v>24</v>
      </c>
      <c r="D13" s="113" t="s">
        <v>12</v>
      </c>
      <c r="E13" s="113" t="s">
        <v>407</v>
      </c>
      <c r="F13" s="111" t="s">
        <v>963</v>
      </c>
      <c r="G13" s="113"/>
      <c r="H13" s="11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</row>
    <row r="14" customFormat="false" ht="12.75" hidden="false" customHeight="true" outlineLevel="0" collapsed="false">
      <c r="A14" s="111" t="n">
        <f aca="false">A13+1</f>
        <v>9</v>
      </c>
      <c r="B14" s="111" t="n">
        <f aca="false">C13+B13</f>
        <v>37</v>
      </c>
      <c r="C14" s="112" t="n">
        <v>13</v>
      </c>
      <c r="D14" s="113" t="s">
        <v>214</v>
      </c>
      <c r="E14" s="113" t="s">
        <v>407</v>
      </c>
      <c r="F14" s="111" t="s">
        <v>964</v>
      </c>
      <c r="G14" s="113"/>
      <c r="H14" s="111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</row>
    <row r="15" customFormat="false" ht="12.75" hidden="false" customHeight="true" outlineLevel="0" collapsed="false">
      <c r="A15" s="111" t="n">
        <f aca="false">A14+1</f>
        <v>10</v>
      </c>
      <c r="B15" s="111" t="n">
        <f aca="false">C14+B14</f>
        <v>50</v>
      </c>
      <c r="C15" s="112" t="n">
        <v>1</v>
      </c>
      <c r="D15" s="113" t="s">
        <v>409</v>
      </c>
      <c r="E15" s="113" t="s">
        <v>407</v>
      </c>
      <c r="F15" s="111" t="s">
        <v>965</v>
      </c>
      <c r="G15" s="113"/>
      <c r="H15" s="111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</row>
    <row r="16" customFormat="false" ht="12.75" hidden="false" customHeight="true" outlineLevel="0" collapsed="false">
      <c r="A16" s="111" t="n">
        <f aca="false">A15+1</f>
        <v>11</v>
      </c>
      <c r="B16" s="111" t="n">
        <f aca="false">C15+B15</f>
        <v>51</v>
      </c>
      <c r="C16" s="112" t="n">
        <v>24</v>
      </c>
      <c r="D16" s="113" t="s">
        <v>12</v>
      </c>
      <c r="E16" s="113" t="s">
        <v>407</v>
      </c>
      <c r="F16" s="111" t="s">
        <v>966</v>
      </c>
      <c r="G16" s="113"/>
      <c r="H16" s="111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</row>
    <row r="17" customFormat="false" ht="12.75" hidden="false" customHeight="true" outlineLevel="0" collapsed="false">
      <c r="A17" s="111" t="n">
        <f aca="false">A16+1</f>
        <v>12</v>
      </c>
      <c r="B17" s="111" t="n">
        <f aca="false">C16+B16</f>
        <v>75</v>
      </c>
      <c r="C17" s="112" t="n">
        <v>13</v>
      </c>
      <c r="D17" s="113" t="s">
        <v>214</v>
      </c>
      <c r="E17" s="113" t="s">
        <v>407</v>
      </c>
      <c r="F17" s="111" t="s">
        <v>967</v>
      </c>
      <c r="G17" s="113"/>
      <c r="H17" s="11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</row>
    <row r="18" customFormat="false" ht="12.75" hidden="false" customHeight="true" outlineLevel="0" collapsed="false">
      <c r="A18" s="111" t="n">
        <f aca="false">A17+1</f>
        <v>13</v>
      </c>
      <c r="B18" s="111" t="n">
        <f aca="false">C17+B17</f>
        <v>88</v>
      </c>
      <c r="C18" s="112" t="n">
        <v>13</v>
      </c>
      <c r="D18" s="113" t="s">
        <v>214</v>
      </c>
      <c r="E18" s="113"/>
      <c r="F18" s="111" t="s">
        <v>968</v>
      </c>
      <c r="G18" s="113"/>
      <c r="H18" s="111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</row>
    <row r="19" customFormat="false" ht="12.75" hidden="false" customHeight="true" outlineLevel="0" collapsed="false">
      <c r="A19" s="42" t="n">
        <f aca="false">A18+1</f>
        <v>14</v>
      </c>
      <c r="B19" s="42" t="n">
        <f aca="false">C18+B18</f>
        <v>101</v>
      </c>
      <c r="C19" s="114" t="n">
        <v>1</v>
      </c>
      <c r="D19" s="43" t="s">
        <v>409</v>
      </c>
      <c r="E19" s="43"/>
      <c r="F19" s="42" t="s">
        <v>969</v>
      </c>
      <c r="G19" s="43"/>
      <c r="H19" s="42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  <c r="IW19" s="44"/>
    </row>
    <row r="20" customFormat="false" ht="12.75" hidden="false" customHeight="true" outlineLevel="0" collapsed="false">
      <c r="A20" s="42" t="n">
        <f aca="false">A19+1</f>
        <v>15</v>
      </c>
      <c r="B20" s="42" t="n">
        <f aca="false">C19+B19</f>
        <v>102</v>
      </c>
      <c r="C20" s="114" t="n">
        <v>25</v>
      </c>
      <c r="D20" s="43" t="s">
        <v>12</v>
      </c>
      <c r="E20" s="43"/>
      <c r="F20" s="42" t="s">
        <v>970</v>
      </c>
      <c r="G20" s="43"/>
      <c r="H20" s="42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</row>
    <row r="21" customFormat="false" ht="12.75" hidden="false" customHeight="true" outlineLevel="0" collapsed="false">
      <c r="A21" s="42" t="n">
        <f aca="false">A20+1</f>
        <v>16</v>
      </c>
      <c r="B21" s="42" t="n">
        <f aca="false">C20+B20</f>
        <v>127</v>
      </c>
      <c r="C21" s="114" t="n">
        <v>25</v>
      </c>
      <c r="D21" s="43" t="s">
        <v>12</v>
      </c>
      <c r="E21" s="43"/>
      <c r="F21" s="42" t="s">
        <v>971</v>
      </c>
      <c r="G21" s="43"/>
      <c r="H21" s="42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</row>
    <row r="22" customFormat="false" ht="12.75" hidden="false" customHeight="true" outlineLevel="0" collapsed="false">
      <c r="A22" s="42" t="n">
        <f aca="false">A21+1</f>
        <v>17</v>
      </c>
      <c r="B22" s="42" t="n">
        <f aca="false">C21+B21</f>
        <v>152</v>
      </c>
      <c r="C22" s="114" t="n">
        <v>13</v>
      </c>
      <c r="D22" s="43" t="s">
        <v>214</v>
      </c>
      <c r="E22" s="43"/>
      <c r="F22" s="42" t="s">
        <v>972</v>
      </c>
      <c r="G22" s="43"/>
      <c r="H22" s="42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  <c r="IW22" s="44"/>
    </row>
    <row r="23" customFormat="false" ht="12.75" hidden="false" customHeight="true" outlineLevel="0" collapsed="false">
      <c r="A23" s="42" t="n">
        <f aca="false">A22+1</f>
        <v>18</v>
      </c>
      <c r="B23" s="42" t="n">
        <f aca="false">C22+B22</f>
        <v>165</v>
      </c>
      <c r="C23" s="114" t="n">
        <v>1</v>
      </c>
      <c r="D23" s="43" t="s">
        <v>409</v>
      </c>
      <c r="E23" s="43" t="s">
        <v>407</v>
      </c>
      <c r="F23" s="42" t="s">
        <v>973</v>
      </c>
      <c r="G23" s="43"/>
      <c r="H23" s="42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  <c r="IW23" s="44"/>
    </row>
    <row r="24" customFormat="false" ht="12.75" hidden="false" customHeight="true" outlineLevel="0" collapsed="false">
      <c r="A24" s="42" t="n">
        <f aca="false">A23+1</f>
        <v>19</v>
      </c>
      <c r="B24" s="42" t="n">
        <f aca="false">C23+B23</f>
        <v>166</v>
      </c>
      <c r="C24" s="114" t="n">
        <v>24</v>
      </c>
      <c r="D24" s="43" t="s">
        <v>12</v>
      </c>
      <c r="E24" s="43" t="s">
        <v>407</v>
      </c>
      <c r="F24" s="42" t="s">
        <v>974</v>
      </c>
      <c r="G24" s="43"/>
      <c r="H24" s="42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  <c r="IW24" s="44"/>
    </row>
    <row r="25" customFormat="false" ht="12.75" hidden="false" customHeight="true" outlineLevel="0" collapsed="false">
      <c r="A25" s="42" t="n">
        <f aca="false">A24+1</f>
        <v>20</v>
      </c>
      <c r="B25" s="42" t="n">
        <f aca="false">C24+B24</f>
        <v>190</v>
      </c>
      <c r="C25" s="114" t="n">
        <v>13</v>
      </c>
      <c r="D25" s="43" t="s">
        <v>214</v>
      </c>
      <c r="E25" s="43" t="s">
        <v>407</v>
      </c>
      <c r="F25" s="42" t="s">
        <v>975</v>
      </c>
      <c r="G25" s="43"/>
      <c r="H25" s="42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  <c r="IW25" s="44"/>
    </row>
    <row r="26" customFormat="false" ht="12.75" hidden="false" customHeight="true" outlineLevel="0" collapsed="false">
      <c r="A26" s="42" t="n">
        <f aca="false">A25+1</f>
        <v>21</v>
      </c>
      <c r="B26" s="42" t="n">
        <f aca="false">C25+B25</f>
        <v>203</v>
      </c>
      <c r="C26" s="114" t="n">
        <v>1</v>
      </c>
      <c r="D26" s="43" t="s">
        <v>409</v>
      </c>
      <c r="E26" s="43" t="s">
        <v>407</v>
      </c>
      <c r="F26" s="42" t="s">
        <v>976</v>
      </c>
      <c r="G26" s="43"/>
      <c r="H26" s="42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  <c r="IW26" s="44"/>
    </row>
    <row r="27" customFormat="false" ht="12.75" hidden="false" customHeight="true" outlineLevel="0" collapsed="false">
      <c r="A27" s="42" t="n">
        <f aca="false">A26+1</f>
        <v>22</v>
      </c>
      <c r="B27" s="42" t="n">
        <f aca="false">C26+B26</f>
        <v>204</v>
      </c>
      <c r="C27" s="114" t="n">
        <v>24</v>
      </c>
      <c r="D27" s="43" t="s">
        <v>12</v>
      </c>
      <c r="E27" s="43" t="s">
        <v>407</v>
      </c>
      <c r="F27" s="42" t="s">
        <v>977</v>
      </c>
      <c r="G27" s="43"/>
      <c r="H27" s="42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  <c r="IW27" s="44"/>
    </row>
    <row r="28" customFormat="false" ht="12.75" hidden="false" customHeight="true" outlineLevel="0" collapsed="false">
      <c r="A28" s="42" t="n">
        <f aca="false">A27+1</f>
        <v>23</v>
      </c>
      <c r="B28" s="42" t="n">
        <f aca="false">C27+B27</f>
        <v>228</v>
      </c>
      <c r="C28" s="114" t="n">
        <v>13</v>
      </c>
      <c r="D28" s="43" t="s">
        <v>214</v>
      </c>
      <c r="E28" s="43" t="s">
        <v>407</v>
      </c>
      <c r="F28" s="42" t="s">
        <v>978</v>
      </c>
      <c r="G28" s="43"/>
      <c r="H28" s="42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  <c r="IW28" s="44"/>
    </row>
    <row r="29" customFormat="false" ht="12.75" hidden="false" customHeight="true" outlineLevel="0" collapsed="false">
      <c r="A29" s="42" t="n">
        <f aca="false">A28+1</f>
        <v>24</v>
      </c>
      <c r="B29" s="42" t="n">
        <f aca="false">C28+B28</f>
        <v>241</v>
      </c>
      <c r="C29" s="114" t="n">
        <v>13</v>
      </c>
      <c r="D29" s="43" t="s">
        <v>214</v>
      </c>
      <c r="E29" s="43"/>
      <c r="F29" s="42" t="s">
        <v>979</v>
      </c>
      <c r="G29" s="43"/>
      <c r="H29" s="42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  <c r="IW29" s="4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254</v>
      </c>
      <c r="C30" s="14" t="n">
        <v>13</v>
      </c>
      <c r="D30" s="15" t="s">
        <v>214</v>
      </c>
      <c r="E30" s="15"/>
      <c r="F30" s="14" t="s">
        <v>980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267</v>
      </c>
      <c r="C31" s="14" t="n">
        <v>13</v>
      </c>
      <c r="D31" s="15" t="s">
        <v>214</v>
      </c>
      <c r="E31" s="15"/>
      <c r="F31" s="14" t="s">
        <v>981</v>
      </c>
      <c r="G31" s="14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280</v>
      </c>
      <c r="C32" s="14" t="n">
        <v>13</v>
      </c>
      <c r="D32" s="15" t="s">
        <v>214</v>
      </c>
      <c r="E32" s="15"/>
      <c r="F32" s="14" t="s">
        <v>982</v>
      </c>
      <c r="G32" s="14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293</v>
      </c>
      <c r="C33" s="14" t="n">
        <v>13</v>
      </c>
      <c r="D33" s="15" t="s">
        <v>214</v>
      </c>
      <c r="E33" s="15"/>
      <c r="F33" s="14" t="s">
        <v>983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306</v>
      </c>
      <c r="C34" s="14" t="n">
        <v>13</v>
      </c>
      <c r="D34" s="15" t="s">
        <v>214</v>
      </c>
      <c r="E34" s="15"/>
      <c r="F34" s="14" t="s">
        <v>984</v>
      </c>
      <c r="G34" s="14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319</v>
      </c>
      <c r="C35" s="14" t="n">
        <v>13</v>
      </c>
      <c r="D35" s="15" t="s">
        <v>214</v>
      </c>
      <c r="E35" s="15"/>
      <c r="F35" s="14" t="s">
        <v>985</v>
      </c>
      <c r="G35" s="14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332</v>
      </c>
      <c r="C36" s="14" t="n">
        <v>13</v>
      </c>
      <c r="D36" s="15" t="s">
        <v>214</v>
      </c>
      <c r="E36" s="15"/>
      <c r="F36" s="14" t="s">
        <v>986</v>
      </c>
      <c r="G36" s="14"/>
      <c r="H36" s="14"/>
    </row>
    <row r="37" customFormat="false" ht="21" hidden="false" customHeight="true" outlineLevel="0" collapsed="false">
      <c r="A37" s="14" t="n">
        <f aca="false">A36+1</f>
        <v>32</v>
      </c>
      <c r="B37" s="14" t="n">
        <f aca="false">C36+B36</f>
        <v>345</v>
      </c>
      <c r="C37" s="14" t="n">
        <v>13</v>
      </c>
      <c r="D37" s="15" t="s">
        <v>214</v>
      </c>
      <c r="E37" s="15"/>
      <c r="F37" s="18" t="s">
        <v>987</v>
      </c>
      <c r="G37" s="14"/>
      <c r="H37" s="14"/>
    </row>
    <row r="38" customFormat="false" ht="21" hidden="false" customHeight="true" outlineLevel="0" collapsed="false">
      <c r="A38" s="14" t="n">
        <f aca="false">A37+1</f>
        <v>33</v>
      </c>
      <c r="B38" s="14" t="n">
        <f aca="false">C37+B37</f>
        <v>358</v>
      </c>
      <c r="C38" s="14" t="n">
        <v>13</v>
      </c>
      <c r="D38" s="15" t="s">
        <v>214</v>
      </c>
      <c r="E38" s="15"/>
      <c r="F38" s="18" t="s">
        <v>988</v>
      </c>
      <c r="G38" s="14"/>
      <c r="H38" s="14"/>
    </row>
    <row r="39" customFormat="false" ht="21" hidden="false" customHeight="true" outlineLevel="0" collapsed="false">
      <c r="A39" s="14" t="n">
        <f aca="false">A38+1</f>
        <v>34</v>
      </c>
      <c r="B39" s="14" t="n">
        <f aca="false">C38+B38</f>
        <v>371</v>
      </c>
      <c r="C39" s="14" t="n">
        <v>13</v>
      </c>
      <c r="D39" s="15" t="s">
        <v>214</v>
      </c>
      <c r="E39" s="15"/>
      <c r="F39" s="18" t="s">
        <v>989</v>
      </c>
      <c r="G39" s="14"/>
      <c r="H39" s="14"/>
    </row>
    <row r="40" customFormat="false" ht="21" hidden="false" customHeight="true" outlineLevel="0" collapsed="false">
      <c r="A40" s="14" t="n">
        <f aca="false">A39+1</f>
        <v>35</v>
      </c>
      <c r="B40" s="14" t="n">
        <f aca="false">C39+B39</f>
        <v>384</v>
      </c>
      <c r="C40" s="14" t="n">
        <v>13</v>
      </c>
      <c r="D40" s="15" t="s">
        <v>214</v>
      </c>
      <c r="E40" s="15"/>
      <c r="F40" s="18" t="s">
        <v>990</v>
      </c>
      <c r="G40" s="14"/>
      <c r="H40" s="14"/>
    </row>
    <row r="41" customFormat="false" ht="21" hidden="false" customHeight="true" outlineLevel="0" collapsed="false">
      <c r="A41" s="14" t="n">
        <f aca="false">A40+1</f>
        <v>36</v>
      </c>
      <c r="B41" s="14" t="n">
        <f aca="false">C40+B40</f>
        <v>397</v>
      </c>
      <c r="C41" s="14" t="n">
        <v>13</v>
      </c>
      <c r="D41" s="15" t="s">
        <v>214</v>
      </c>
      <c r="E41" s="15"/>
      <c r="F41" s="18" t="s">
        <v>991</v>
      </c>
      <c r="G41" s="14"/>
      <c r="H41" s="14"/>
    </row>
    <row r="42" customFormat="false" ht="21" hidden="false" customHeight="true" outlineLevel="0" collapsed="false">
      <c r="A42" s="14" t="n">
        <f aca="false">A41+1</f>
        <v>37</v>
      </c>
      <c r="B42" s="14" t="n">
        <f aca="false">C41+B41</f>
        <v>410</v>
      </c>
      <c r="C42" s="14" t="n">
        <v>13</v>
      </c>
      <c r="D42" s="15" t="s">
        <v>214</v>
      </c>
      <c r="E42" s="15"/>
      <c r="F42" s="18" t="s">
        <v>992</v>
      </c>
      <c r="G42" s="14"/>
      <c r="H42" s="14"/>
    </row>
    <row r="43" customFormat="false" ht="21" hidden="false" customHeight="true" outlineLevel="0" collapsed="false">
      <c r="A43" s="14" t="n">
        <f aca="false">A42+1</f>
        <v>38</v>
      </c>
      <c r="B43" s="14" t="n">
        <f aca="false">C42+B42</f>
        <v>423</v>
      </c>
      <c r="C43" s="14" t="n">
        <v>13</v>
      </c>
      <c r="D43" s="15" t="s">
        <v>214</v>
      </c>
      <c r="E43" s="15"/>
      <c r="F43" s="18" t="s">
        <v>993</v>
      </c>
      <c r="G43" s="14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436</v>
      </c>
      <c r="C44" s="14" t="n">
        <v>13</v>
      </c>
      <c r="D44" s="15" t="s">
        <v>214</v>
      </c>
      <c r="E44" s="15"/>
      <c r="F44" s="14" t="s">
        <v>994</v>
      </c>
      <c r="G44" s="14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449</v>
      </c>
      <c r="C45" s="14" t="n">
        <v>13</v>
      </c>
      <c r="D45" s="15" t="s">
        <v>214</v>
      </c>
      <c r="E45" s="15"/>
      <c r="F45" s="14" t="s">
        <v>995</v>
      </c>
      <c r="G45" s="14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462</v>
      </c>
      <c r="C46" s="14" t="n">
        <v>13</v>
      </c>
      <c r="D46" s="15" t="s">
        <v>214</v>
      </c>
      <c r="E46" s="15"/>
      <c r="F46" s="14" t="s">
        <v>996</v>
      </c>
      <c r="G46" s="14"/>
      <c r="H46" s="14"/>
    </row>
    <row r="47" customFormat="false" ht="21" hidden="false" customHeight="true" outlineLevel="0" collapsed="false">
      <c r="A47" s="14" t="n">
        <f aca="false">A46+1</f>
        <v>42</v>
      </c>
      <c r="B47" s="14" t="n">
        <f aca="false">C46+B46</f>
        <v>475</v>
      </c>
      <c r="C47" s="14" t="n">
        <v>1</v>
      </c>
      <c r="D47" s="15" t="s">
        <v>409</v>
      </c>
      <c r="E47" s="15" t="s">
        <v>407</v>
      </c>
      <c r="F47" s="18" t="s">
        <v>997</v>
      </c>
      <c r="G47" s="14"/>
      <c r="H47" s="14"/>
    </row>
    <row r="48" customFormat="false" ht="27" hidden="false" customHeight="true" outlineLevel="0" collapsed="false">
      <c r="A48" s="14" t="n">
        <f aca="false">A47+1</f>
        <v>43</v>
      </c>
      <c r="B48" s="14" t="n">
        <f aca="false">C47+B47</f>
        <v>476</v>
      </c>
      <c r="C48" s="14" t="n">
        <v>9</v>
      </c>
      <c r="D48" s="15" t="s">
        <v>12</v>
      </c>
      <c r="E48" s="15" t="s">
        <v>407</v>
      </c>
      <c r="F48" s="18" t="s">
        <v>998</v>
      </c>
      <c r="G48" s="14"/>
      <c r="H48" s="14"/>
    </row>
    <row r="49" customFormat="false" ht="21" hidden="false" customHeight="true" outlineLevel="0" collapsed="false">
      <c r="A49" s="59" t="n">
        <f aca="false">A48+1</f>
        <v>44</v>
      </c>
      <c r="B49" s="14" t="n">
        <f aca="false">C48+B48</f>
        <v>485</v>
      </c>
      <c r="C49" s="59" t="n">
        <v>13</v>
      </c>
      <c r="D49" s="105" t="s">
        <v>214</v>
      </c>
      <c r="E49" s="105" t="s">
        <v>407</v>
      </c>
      <c r="F49" s="115" t="s">
        <v>999</v>
      </c>
      <c r="G49" s="59"/>
      <c r="H49" s="59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6"/>
      <c r="EC49" s="106"/>
      <c r="ED49" s="106"/>
      <c r="EE49" s="106"/>
      <c r="EF49" s="106"/>
      <c r="EG49" s="106"/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106"/>
      <c r="FE49" s="106"/>
      <c r="FF49" s="106"/>
      <c r="FG49" s="10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06"/>
      <c r="GN49" s="106"/>
      <c r="GO49" s="106"/>
      <c r="GP49" s="106"/>
      <c r="GQ49" s="106"/>
      <c r="GR49" s="106"/>
      <c r="GS49" s="106"/>
      <c r="GT49" s="106"/>
      <c r="GU49" s="106"/>
      <c r="GV49" s="106"/>
      <c r="GW49" s="106"/>
      <c r="GX49" s="106"/>
      <c r="GY49" s="106"/>
      <c r="GZ49" s="106"/>
      <c r="HA49" s="106"/>
      <c r="HB49" s="106"/>
      <c r="HC49" s="106"/>
      <c r="HD49" s="106"/>
      <c r="HE49" s="106"/>
      <c r="HF49" s="106"/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  <c r="HT49" s="106"/>
      <c r="HU49" s="106"/>
      <c r="HV49" s="106"/>
      <c r="HW49" s="106"/>
      <c r="HX49" s="106"/>
      <c r="HY49" s="106"/>
      <c r="HZ49" s="106"/>
      <c r="IA49" s="106"/>
      <c r="IB49" s="106"/>
      <c r="IC49" s="106"/>
      <c r="ID49" s="106"/>
      <c r="IE49" s="106"/>
      <c r="IF49" s="106"/>
      <c r="IG49" s="106"/>
      <c r="IH49" s="106"/>
      <c r="II49" s="106"/>
      <c r="IJ49" s="106"/>
      <c r="IK49" s="106"/>
      <c r="IL49" s="106"/>
      <c r="IM49" s="106"/>
      <c r="IN49" s="106"/>
      <c r="IO49" s="106"/>
      <c r="IP49" s="106"/>
      <c r="IQ49" s="106"/>
      <c r="IR49" s="106"/>
      <c r="IS49" s="106"/>
      <c r="IT49" s="106"/>
      <c r="IU49" s="106"/>
      <c r="IV49" s="106"/>
      <c r="IW49" s="106"/>
    </row>
    <row r="50" customFormat="false" ht="21" hidden="false" customHeight="true" outlineLevel="0" collapsed="false">
      <c r="A50" s="59" t="n">
        <f aca="false">A49+1</f>
        <v>45</v>
      </c>
      <c r="B50" s="14" t="n">
        <f aca="false">C49+B49</f>
        <v>498</v>
      </c>
      <c r="C50" s="59" t="n">
        <v>13</v>
      </c>
      <c r="D50" s="105" t="s">
        <v>214</v>
      </c>
      <c r="E50" s="105" t="s">
        <v>407</v>
      </c>
      <c r="F50" s="115" t="s">
        <v>1000</v>
      </c>
      <c r="G50" s="59"/>
      <c r="H50" s="59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06"/>
      <c r="FG50" s="10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6"/>
      <c r="HX50" s="106"/>
      <c r="HY50" s="106"/>
      <c r="HZ50" s="106"/>
      <c r="IA50" s="106"/>
      <c r="IB50" s="106"/>
      <c r="IC50" s="106"/>
      <c r="ID50" s="106"/>
      <c r="IE50" s="106"/>
      <c r="IF50" s="106"/>
      <c r="IG50" s="106"/>
      <c r="IH50" s="106"/>
      <c r="II50" s="106"/>
      <c r="IJ50" s="106"/>
      <c r="IK50" s="106"/>
      <c r="IL50" s="106"/>
      <c r="IM50" s="106"/>
      <c r="IN50" s="106"/>
      <c r="IO50" s="106"/>
      <c r="IP50" s="106"/>
      <c r="IQ50" s="106"/>
      <c r="IR50" s="106"/>
      <c r="IS50" s="106"/>
      <c r="IT50" s="106"/>
      <c r="IU50" s="106"/>
      <c r="IV50" s="106"/>
      <c r="IW50" s="106"/>
    </row>
    <row r="51" customFormat="false" ht="21" hidden="false" customHeight="true" outlineLevel="0" collapsed="false">
      <c r="A51" s="59" t="n">
        <f aca="false">A50+1</f>
        <v>46</v>
      </c>
      <c r="B51" s="14" t="n">
        <f aca="false">C50+B50</f>
        <v>511</v>
      </c>
      <c r="C51" s="59" t="n">
        <v>13</v>
      </c>
      <c r="D51" s="105" t="s">
        <v>214</v>
      </c>
      <c r="E51" s="105" t="s">
        <v>407</v>
      </c>
      <c r="F51" s="115" t="s">
        <v>1001</v>
      </c>
      <c r="G51" s="59"/>
      <c r="H51" s="59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  <c r="DD51" s="106"/>
      <c r="DE51" s="106"/>
      <c r="DF51" s="106"/>
      <c r="DG51" s="106"/>
      <c r="DH51" s="106"/>
      <c r="DI51" s="106"/>
      <c r="DJ51" s="106"/>
      <c r="DK51" s="106"/>
      <c r="DL51" s="106"/>
      <c r="DM51" s="106"/>
      <c r="DN51" s="106"/>
      <c r="DO51" s="106"/>
      <c r="DP51" s="106"/>
      <c r="DQ51" s="106"/>
      <c r="DR51" s="106"/>
      <c r="DS51" s="106"/>
      <c r="DT51" s="106"/>
      <c r="DU51" s="106"/>
      <c r="DV51" s="106"/>
      <c r="DW51" s="106"/>
      <c r="DX51" s="106"/>
      <c r="DY51" s="106"/>
      <c r="DZ51" s="106"/>
      <c r="EA51" s="106"/>
      <c r="EB51" s="106"/>
      <c r="EC51" s="106"/>
      <c r="ED51" s="106"/>
      <c r="EE51" s="106"/>
      <c r="EF51" s="106"/>
      <c r="EG51" s="106"/>
      <c r="EH51" s="106"/>
      <c r="EI51" s="106"/>
      <c r="EJ51" s="106"/>
      <c r="EK51" s="106"/>
      <c r="EL51" s="106"/>
      <c r="EM51" s="106"/>
      <c r="EN51" s="106"/>
      <c r="EO51" s="106"/>
      <c r="EP51" s="106"/>
      <c r="EQ51" s="106"/>
      <c r="ER51" s="106"/>
      <c r="ES51" s="106"/>
      <c r="ET51" s="106"/>
      <c r="EU51" s="106"/>
      <c r="EV51" s="106"/>
      <c r="EW51" s="106"/>
      <c r="EX51" s="106"/>
      <c r="EY51" s="106"/>
      <c r="EZ51" s="106"/>
      <c r="FA51" s="106"/>
      <c r="FB51" s="106"/>
      <c r="FC51" s="106"/>
      <c r="FD51" s="106"/>
      <c r="FE51" s="106"/>
      <c r="FF51" s="106"/>
      <c r="FG51" s="106"/>
      <c r="FH51" s="106"/>
      <c r="FI51" s="106"/>
      <c r="FJ51" s="106"/>
      <c r="FK51" s="106"/>
      <c r="FL51" s="106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6"/>
      <c r="FX51" s="106"/>
      <c r="FY51" s="106"/>
      <c r="FZ51" s="106"/>
      <c r="GA51" s="106"/>
      <c r="GB51" s="106"/>
      <c r="GC51" s="106"/>
      <c r="GD51" s="106"/>
      <c r="GE51" s="106"/>
      <c r="GF51" s="106"/>
      <c r="GG51" s="106"/>
      <c r="GH51" s="106"/>
      <c r="GI51" s="106"/>
      <c r="GJ51" s="106"/>
      <c r="GK51" s="106"/>
      <c r="GL51" s="106"/>
      <c r="GM51" s="106"/>
      <c r="GN51" s="106"/>
      <c r="GO51" s="106"/>
      <c r="GP51" s="106"/>
      <c r="GQ51" s="106"/>
      <c r="GR51" s="106"/>
      <c r="GS51" s="106"/>
      <c r="GT51" s="106"/>
      <c r="GU51" s="106"/>
      <c r="GV51" s="106"/>
      <c r="GW51" s="106"/>
      <c r="GX51" s="106"/>
      <c r="GY51" s="106"/>
      <c r="GZ51" s="106"/>
      <c r="HA51" s="106"/>
      <c r="HB51" s="106"/>
      <c r="HC51" s="106"/>
      <c r="HD51" s="106"/>
      <c r="HE51" s="106"/>
      <c r="HF51" s="106"/>
      <c r="HG51" s="106"/>
      <c r="HH51" s="106"/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  <c r="HT51" s="106"/>
      <c r="HU51" s="106"/>
      <c r="HV51" s="106"/>
      <c r="HW51" s="106"/>
      <c r="HX51" s="106"/>
      <c r="HY51" s="106"/>
      <c r="HZ51" s="106"/>
      <c r="IA51" s="106"/>
      <c r="IB51" s="106"/>
      <c r="IC51" s="106"/>
      <c r="ID51" s="106"/>
      <c r="IE51" s="106"/>
      <c r="IF51" s="106"/>
      <c r="IG51" s="106"/>
      <c r="IH51" s="106"/>
      <c r="II51" s="106"/>
      <c r="IJ51" s="106"/>
      <c r="IK51" s="106"/>
      <c r="IL51" s="106"/>
      <c r="IM51" s="106"/>
      <c r="IN51" s="106"/>
      <c r="IO51" s="106"/>
      <c r="IP51" s="106"/>
      <c r="IQ51" s="106"/>
      <c r="IR51" s="106"/>
      <c r="IS51" s="106"/>
      <c r="IT51" s="106"/>
      <c r="IU51" s="106"/>
      <c r="IV51" s="106"/>
      <c r="IW51" s="106"/>
    </row>
    <row r="52" customFormat="false" ht="21" hidden="false" customHeight="true" outlineLevel="0" collapsed="false">
      <c r="A52" s="59" t="n">
        <f aca="false">A51+1</f>
        <v>47</v>
      </c>
      <c r="B52" s="14" t="n">
        <f aca="false">C51+B51</f>
        <v>524</v>
      </c>
      <c r="C52" s="59" t="n">
        <v>13</v>
      </c>
      <c r="D52" s="105" t="s">
        <v>214</v>
      </c>
      <c r="E52" s="105" t="s">
        <v>407</v>
      </c>
      <c r="F52" s="115" t="s">
        <v>1002</v>
      </c>
      <c r="G52" s="59"/>
      <c r="H52" s="59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06"/>
      <c r="CZ52" s="106"/>
      <c r="DA52" s="106"/>
      <c r="DB52" s="106"/>
      <c r="DC52" s="106"/>
      <c r="DD52" s="106"/>
      <c r="DE52" s="106"/>
      <c r="DF52" s="106"/>
      <c r="DG52" s="106"/>
      <c r="DH52" s="106"/>
      <c r="DI52" s="106"/>
      <c r="DJ52" s="106"/>
      <c r="DK52" s="106"/>
      <c r="DL52" s="106"/>
      <c r="DM52" s="106"/>
      <c r="DN52" s="106"/>
      <c r="DO52" s="106"/>
      <c r="DP52" s="106"/>
      <c r="DQ52" s="106"/>
      <c r="DR52" s="106"/>
      <c r="DS52" s="106"/>
      <c r="DT52" s="106"/>
      <c r="DU52" s="106"/>
      <c r="DV52" s="106"/>
      <c r="DW52" s="106"/>
      <c r="DX52" s="106"/>
      <c r="DY52" s="106"/>
      <c r="DZ52" s="106"/>
      <c r="EA52" s="106"/>
      <c r="EB52" s="106"/>
      <c r="EC52" s="106"/>
      <c r="ED52" s="106"/>
      <c r="EE52" s="106"/>
      <c r="EF52" s="106"/>
      <c r="EG52" s="106"/>
      <c r="EH52" s="106"/>
      <c r="EI52" s="106"/>
      <c r="EJ52" s="106"/>
      <c r="EK52" s="106"/>
      <c r="EL52" s="106"/>
      <c r="EM52" s="106"/>
      <c r="EN52" s="106"/>
      <c r="EO52" s="106"/>
      <c r="EP52" s="106"/>
      <c r="EQ52" s="106"/>
      <c r="ER52" s="106"/>
      <c r="ES52" s="106"/>
      <c r="ET52" s="106"/>
      <c r="EU52" s="106"/>
      <c r="EV52" s="106"/>
      <c r="EW52" s="106"/>
      <c r="EX52" s="106"/>
      <c r="EY52" s="106"/>
      <c r="EZ52" s="106"/>
      <c r="FA52" s="106"/>
      <c r="FB52" s="106"/>
      <c r="FC52" s="106"/>
      <c r="FD52" s="106"/>
      <c r="FE52" s="106"/>
      <c r="FF52" s="106"/>
      <c r="FG52" s="106"/>
      <c r="FH52" s="106"/>
      <c r="FI52" s="106"/>
      <c r="FJ52" s="106"/>
      <c r="FK52" s="106"/>
      <c r="FL52" s="106"/>
      <c r="FM52" s="106"/>
      <c r="FN52" s="106"/>
      <c r="FO52" s="106"/>
      <c r="FP52" s="106"/>
      <c r="FQ52" s="106"/>
      <c r="FR52" s="106"/>
      <c r="FS52" s="106"/>
      <c r="FT52" s="106"/>
      <c r="FU52" s="106"/>
      <c r="FV52" s="106"/>
      <c r="FW52" s="106"/>
      <c r="FX52" s="106"/>
      <c r="FY52" s="106"/>
      <c r="FZ52" s="106"/>
      <c r="GA52" s="106"/>
      <c r="GB52" s="106"/>
      <c r="GC52" s="106"/>
      <c r="GD52" s="106"/>
      <c r="GE52" s="106"/>
      <c r="GF52" s="106"/>
      <c r="GG52" s="106"/>
      <c r="GH52" s="106"/>
      <c r="GI52" s="106"/>
      <c r="GJ52" s="106"/>
      <c r="GK52" s="106"/>
      <c r="GL52" s="106"/>
      <c r="GM52" s="106"/>
      <c r="GN52" s="106"/>
      <c r="GO52" s="106"/>
      <c r="GP52" s="106"/>
      <c r="GQ52" s="106"/>
      <c r="GR52" s="106"/>
      <c r="GS52" s="106"/>
      <c r="GT52" s="106"/>
      <c r="GU52" s="106"/>
      <c r="GV52" s="106"/>
      <c r="GW52" s="106"/>
      <c r="GX52" s="106"/>
      <c r="GY52" s="106"/>
      <c r="GZ52" s="106"/>
      <c r="HA52" s="106"/>
      <c r="HB52" s="106"/>
      <c r="HC52" s="106"/>
      <c r="HD52" s="106"/>
      <c r="HE52" s="106"/>
      <c r="HF52" s="106"/>
      <c r="HG52" s="106"/>
      <c r="HH52" s="106"/>
      <c r="HI52" s="106"/>
      <c r="HJ52" s="106"/>
      <c r="HK52" s="106"/>
      <c r="HL52" s="106"/>
      <c r="HM52" s="106"/>
      <c r="HN52" s="106"/>
      <c r="HO52" s="106"/>
      <c r="HP52" s="106"/>
      <c r="HQ52" s="106"/>
      <c r="HR52" s="106"/>
      <c r="HS52" s="106"/>
      <c r="HT52" s="106"/>
      <c r="HU52" s="106"/>
      <c r="HV52" s="106"/>
      <c r="HW52" s="106"/>
      <c r="HX52" s="106"/>
      <c r="HY52" s="106"/>
      <c r="HZ52" s="106"/>
      <c r="IA52" s="106"/>
      <c r="IB52" s="106"/>
      <c r="IC52" s="106"/>
      <c r="ID52" s="106"/>
      <c r="IE52" s="106"/>
      <c r="IF52" s="106"/>
      <c r="IG52" s="106"/>
      <c r="IH52" s="106"/>
      <c r="II52" s="106"/>
      <c r="IJ52" s="106"/>
      <c r="IK52" s="106"/>
      <c r="IL52" s="106"/>
      <c r="IM52" s="106"/>
      <c r="IN52" s="106"/>
      <c r="IO52" s="106"/>
      <c r="IP52" s="106"/>
      <c r="IQ52" s="106"/>
      <c r="IR52" s="106"/>
      <c r="IS52" s="106"/>
      <c r="IT52" s="106"/>
      <c r="IU52" s="106"/>
      <c r="IV52" s="106"/>
      <c r="IW52" s="106"/>
    </row>
    <row r="53" customFormat="false" ht="21" hidden="false" customHeight="true" outlineLevel="0" collapsed="false">
      <c r="A53" s="14" t="n">
        <f aca="false">A52+1</f>
        <v>48</v>
      </c>
      <c r="B53" s="14" t="n">
        <f aca="false">C52+B52</f>
        <v>537</v>
      </c>
      <c r="C53" s="59" t="n">
        <v>13</v>
      </c>
      <c r="D53" s="105" t="s">
        <v>214</v>
      </c>
      <c r="E53" s="105" t="s">
        <v>407</v>
      </c>
      <c r="F53" s="115" t="s">
        <v>1003</v>
      </c>
      <c r="G53" s="14"/>
      <c r="H53" s="14"/>
    </row>
    <row r="54" customFormat="false" ht="21" hidden="false" customHeight="true" outlineLevel="0" collapsed="false">
      <c r="A54" s="14" t="n">
        <f aca="false">A53+1</f>
        <v>49</v>
      </c>
      <c r="B54" s="14" t="n">
        <f aca="false">C53+B53</f>
        <v>550</v>
      </c>
      <c r="C54" s="59" t="n">
        <v>13</v>
      </c>
      <c r="D54" s="105" t="s">
        <v>214</v>
      </c>
      <c r="E54" s="105" t="s">
        <v>407</v>
      </c>
      <c r="F54" s="115" t="s">
        <v>1004</v>
      </c>
      <c r="G54" s="14"/>
      <c r="H54" s="14"/>
    </row>
    <row r="55" customFormat="false" ht="21" hidden="false" customHeight="true" outlineLevel="0" collapsed="false">
      <c r="A55" s="59" t="n">
        <f aca="false">A54+1</f>
        <v>50</v>
      </c>
      <c r="B55" s="14" t="n">
        <f aca="false">C54+B54</f>
        <v>563</v>
      </c>
      <c r="C55" s="59" t="n">
        <v>13</v>
      </c>
      <c r="D55" s="105" t="s">
        <v>214</v>
      </c>
      <c r="E55" s="105" t="s">
        <v>407</v>
      </c>
      <c r="F55" s="115" t="s">
        <v>1005</v>
      </c>
      <c r="G55" s="59"/>
      <c r="H55" s="59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106"/>
      <c r="DE55" s="106"/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106"/>
      <c r="DV55" s="106"/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106"/>
      <c r="EM55" s="106"/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6"/>
      <c r="FD55" s="106"/>
      <c r="FE55" s="106"/>
      <c r="FF55" s="106"/>
      <c r="FG55" s="106"/>
      <c r="FH55" s="106"/>
      <c r="FI55" s="106"/>
      <c r="FJ55" s="106"/>
      <c r="FK55" s="106"/>
      <c r="FL55" s="106"/>
      <c r="FM55" s="106"/>
      <c r="FN55" s="106"/>
      <c r="FO55" s="106"/>
      <c r="FP55" s="106"/>
      <c r="FQ55" s="106"/>
      <c r="FR55" s="106"/>
      <c r="FS55" s="106"/>
      <c r="FT55" s="106"/>
      <c r="FU55" s="106"/>
      <c r="FV55" s="106"/>
      <c r="FW55" s="106"/>
      <c r="FX55" s="106"/>
      <c r="FY55" s="106"/>
      <c r="FZ55" s="106"/>
      <c r="GA55" s="106"/>
      <c r="GB55" s="106"/>
      <c r="GC55" s="106"/>
      <c r="GD55" s="106"/>
      <c r="GE55" s="106"/>
      <c r="GF55" s="106"/>
      <c r="GG55" s="106"/>
      <c r="GH55" s="106"/>
      <c r="GI55" s="106"/>
      <c r="GJ55" s="106"/>
      <c r="GK55" s="106"/>
      <c r="GL55" s="106"/>
      <c r="GM55" s="106"/>
      <c r="GN55" s="106"/>
      <c r="GO55" s="106"/>
      <c r="GP55" s="106"/>
      <c r="GQ55" s="106"/>
      <c r="GR55" s="106"/>
      <c r="GS55" s="106"/>
      <c r="GT55" s="106"/>
      <c r="GU55" s="106"/>
      <c r="GV55" s="106"/>
      <c r="GW55" s="106"/>
      <c r="GX55" s="106"/>
      <c r="GY55" s="106"/>
      <c r="GZ55" s="106"/>
      <c r="HA55" s="106"/>
      <c r="HB55" s="106"/>
      <c r="HC55" s="106"/>
      <c r="HD55" s="106"/>
      <c r="HE55" s="106"/>
      <c r="HF55" s="106"/>
      <c r="HG55" s="106"/>
      <c r="HH55" s="106"/>
      <c r="HI55" s="106"/>
      <c r="HJ55" s="106"/>
      <c r="HK55" s="106"/>
      <c r="HL55" s="106"/>
      <c r="HM55" s="106"/>
      <c r="HN55" s="106"/>
      <c r="HO55" s="106"/>
      <c r="HP55" s="106"/>
      <c r="HQ55" s="106"/>
      <c r="HR55" s="106"/>
      <c r="HS55" s="106"/>
      <c r="HT55" s="106"/>
      <c r="HU55" s="106"/>
      <c r="HV55" s="106"/>
      <c r="HW55" s="106"/>
      <c r="HX55" s="106"/>
      <c r="HY55" s="106"/>
      <c r="HZ55" s="106"/>
      <c r="IA55" s="106"/>
      <c r="IB55" s="106"/>
      <c r="IC55" s="106"/>
      <c r="ID55" s="106"/>
      <c r="IE55" s="106"/>
      <c r="IF55" s="106"/>
      <c r="IG55" s="106"/>
      <c r="IH55" s="106"/>
      <c r="II55" s="106"/>
      <c r="IJ55" s="106"/>
      <c r="IK55" s="106"/>
      <c r="IL55" s="106"/>
      <c r="IM55" s="106"/>
      <c r="IN55" s="106"/>
      <c r="IO55" s="106"/>
      <c r="IP55" s="106"/>
      <c r="IQ55" s="106"/>
      <c r="IR55" s="106"/>
      <c r="IS55" s="106"/>
      <c r="IT55" s="106"/>
      <c r="IU55" s="106"/>
      <c r="IV55" s="106"/>
      <c r="IW55" s="106"/>
    </row>
    <row r="56" customFormat="false" ht="21" hidden="false" customHeight="true" outlineLevel="0" collapsed="false">
      <c r="A56" s="59" t="n">
        <f aca="false">A55+1</f>
        <v>51</v>
      </c>
      <c r="B56" s="14" t="n">
        <f aca="false">C55+B55</f>
        <v>576</v>
      </c>
      <c r="C56" s="59" t="n">
        <v>13</v>
      </c>
      <c r="D56" s="105" t="s">
        <v>214</v>
      </c>
      <c r="E56" s="105" t="s">
        <v>407</v>
      </c>
      <c r="F56" s="115" t="s">
        <v>1006</v>
      </c>
      <c r="G56" s="59"/>
      <c r="H56" s="59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6"/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6"/>
      <c r="CU56" s="106"/>
      <c r="CV56" s="106"/>
      <c r="CW56" s="106"/>
      <c r="CX56" s="106"/>
      <c r="CY56" s="106"/>
      <c r="CZ56" s="106"/>
      <c r="DA56" s="106"/>
      <c r="DB56" s="106"/>
      <c r="DC56" s="106"/>
      <c r="DD56" s="106"/>
      <c r="DE56" s="106"/>
      <c r="DF56" s="106"/>
      <c r="DG56" s="106"/>
      <c r="DH56" s="106"/>
      <c r="DI56" s="106"/>
      <c r="DJ56" s="106"/>
      <c r="DK56" s="106"/>
      <c r="DL56" s="106"/>
      <c r="DM56" s="106"/>
      <c r="DN56" s="106"/>
      <c r="DO56" s="106"/>
      <c r="DP56" s="106"/>
      <c r="DQ56" s="106"/>
      <c r="DR56" s="106"/>
      <c r="DS56" s="106"/>
      <c r="DT56" s="106"/>
      <c r="DU56" s="106"/>
      <c r="DV56" s="106"/>
      <c r="DW56" s="106"/>
      <c r="DX56" s="106"/>
      <c r="DY56" s="106"/>
      <c r="DZ56" s="106"/>
      <c r="EA56" s="106"/>
      <c r="EB56" s="106"/>
      <c r="EC56" s="106"/>
      <c r="ED56" s="106"/>
      <c r="EE56" s="106"/>
      <c r="EF56" s="106"/>
      <c r="EG56" s="106"/>
      <c r="EH56" s="106"/>
      <c r="EI56" s="106"/>
      <c r="EJ56" s="106"/>
      <c r="EK56" s="106"/>
      <c r="EL56" s="106"/>
      <c r="EM56" s="106"/>
      <c r="EN56" s="106"/>
      <c r="EO56" s="106"/>
      <c r="EP56" s="106"/>
      <c r="EQ56" s="106"/>
      <c r="ER56" s="106"/>
      <c r="ES56" s="106"/>
      <c r="ET56" s="106"/>
      <c r="EU56" s="106"/>
      <c r="EV56" s="106"/>
      <c r="EW56" s="106"/>
      <c r="EX56" s="106"/>
      <c r="EY56" s="106"/>
      <c r="EZ56" s="106"/>
      <c r="FA56" s="106"/>
      <c r="FB56" s="106"/>
      <c r="FC56" s="106"/>
      <c r="FD56" s="106"/>
      <c r="FE56" s="106"/>
      <c r="FF56" s="106"/>
      <c r="FG56" s="106"/>
      <c r="FH56" s="106"/>
      <c r="FI56" s="106"/>
      <c r="FJ56" s="106"/>
      <c r="FK56" s="106"/>
      <c r="FL56" s="106"/>
      <c r="FM56" s="106"/>
      <c r="FN56" s="106"/>
      <c r="FO56" s="106"/>
      <c r="FP56" s="106"/>
      <c r="FQ56" s="106"/>
      <c r="FR56" s="106"/>
      <c r="FS56" s="106"/>
      <c r="FT56" s="106"/>
      <c r="FU56" s="106"/>
      <c r="FV56" s="106"/>
      <c r="FW56" s="106"/>
      <c r="FX56" s="106"/>
      <c r="FY56" s="106"/>
      <c r="FZ56" s="106"/>
      <c r="GA56" s="106"/>
      <c r="GB56" s="106"/>
      <c r="GC56" s="106"/>
      <c r="GD56" s="106"/>
      <c r="GE56" s="106"/>
      <c r="GF56" s="106"/>
      <c r="GG56" s="106"/>
      <c r="GH56" s="106"/>
      <c r="GI56" s="106"/>
      <c r="GJ56" s="106"/>
      <c r="GK56" s="106"/>
      <c r="GL56" s="106"/>
      <c r="GM56" s="106"/>
      <c r="GN56" s="106"/>
      <c r="GO56" s="106"/>
      <c r="GP56" s="106"/>
      <c r="GQ56" s="106"/>
      <c r="GR56" s="106"/>
      <c r="GS56" s="106"/>
      <c r="GT56" s="106"/>
      <c r="GU56" s="106"/>
      <c r="GV56" s="106"/>
      <c r="GW56" s="106"/>
      <c r="GX56" s="106"/>
      <c r="GY56" s="106"/>
      <c r="GZ56" s="106"/>
      <c r="HA56" s="106"/>
      <c r="HB56" s="106"/>
      <c r="HC56" s="106"/>
      <c r="HD56" s="106"/>
      <c r="HE56" s="106"/>
      <c r="HF56" s="106"/>
      <c r="HG56" s="106"/>
      <c r="HH56" s="106"/>
      <c r="HI56" s="106"/>
      <c r="HJ56" s="106"/>
      <c r="HK56" s="106"/>
      <c r="HL56" s="106"/>
      <c r="HM56" s="106"/>
      <c r="HN56" s="106"/>
      <c r="HO56" s="106"/>
      <c r="HP56" s="106"/>
      <c r="HQ56" s="106"/>
      <c r="HR56" s="106"/>
      <c r="HS56" s="106"/>
      <c r="HT56" s="106"/>
      <c r="HU56" s="106"/>
      <c r="HV56" s="106"/>
      <c r="HW56" s="106"/>
      <c r="HX56" s="106"/>
      <c r="HY56" s="106"/>
      <c r="HZ56" s="106"/>
      <c r="IA56" s="106"/>
      <c r="IB56" s="106"/>
      <c r="IC56" s="106"/>
      <c r="ID56" s="106"/>
      <c r="IE56" s="106"/>
      <c r="IF56" s="106"/>
      <c r="IG56" s="106"/>
      <c r="IH56" s="106"/>
      <c r="II56" s="106"/>
      <c r="IJ56" s="106"/>
      <c r="IK56" s="106"/>
      <c r="IL56" s="106"/>
      <c r="IM56" s="106"/>
      <c r="IN56" s="106"/>
      <c r="IO56" s="106"/>
      <c r="IP56" s="106"/>
      <c r="IQ56" s="106"/>
      <c r="IR56" s="106"/>
      <c r="IS56" s="106"/>
      <c r="IT56" s="106"/>
      <c r="IU56" s="106"/>
      <c r="IV56" s="106"/>
      <c r="IW56" s="106"/>
    </row>
    <row r="57" customFormat="false" ht="21" hidden="false" customHeight="true" outlineLevel="0" collapsed="false">
      <c r="A57" s="59" t="n">
        <f aca="false">A56+1</f>
        <v>52</v>
      </c>
      <c r="B57" s="14" t="n">
        <f aca="false">C56+B56</f>
        <v>589</v>
      </c>
      <c r="C57" s="59" t="n">
        <v>13</v>
      </c>
      <c r="D57" s="105" t="s">
        <v>214</v>
      </c>
      <c r="E57" s="105" t="s">
        <v>407</v>
      </c>
      <c r="F57" s="115" t="s">
        <v>1007</v>
      </c>
      <c r="G57" s="59"/>
      <c r="H57" s="59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106"/>
      <c r="DN57" s="106"/>
      <c r="DO57" s="106"/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106"/>
      <c r="EI57" s="106"/>
      <c r="EJ57" s="106"/>
      <c r="EK57" s="106"/>
      <c r="EL57" s="106"/>
      <c r="EM57" s="106"/>
      <c r="EN57" s="106"/>
      <c r="EO57" s="106"/>
      <c r="EP57" s="106"/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6"/>
      <c r="FD57" s="106"/>
      <c r="FE57" s="106"/>
      <c r="FF57" s="106"/>
      <c r="FG57" s="106"/>
      <c r="FH57" s="106"/>
      <c r="FI57" s="106"/>
      <c r="FJ57" s="106"/>
      <c r="FK57" s="106"/>
      <c r="FL57" s="106"/>
      <c r="FM57" s="106"/>
      <c r="FN57" s="106"/>
      <c r="FO57" s="106"/>
      <c r="FP57" s="106"/>
      <c r="FQ57" s="106"/>
      <c r="FR57" s="106"/>
      <c r="FS57" s="106"/>
      <c r="FT57" s="106"/>
      <c r="FU57" s="106"/>
      <c r="FV57" s="106"/>
      <c r="FW57" s="106"/>
      <c r="FX57" s="106"/>
      <c r="FY57" s="106"/>
      <c r="FZ57" s="106"/>
      <c r="GA57" s="106"/>
      <c r="GB57" s="106"/>
      <c r="GC57" s="106"/>
      <c r="GD57" s="106"/>
      <c r="GE57" s="106"/>
      <c r="GF57" s="106"/>
      <c r="GG57" s="106"/>
      <c r="GH57" s="106"/>
      <c r="GI57" s="106"/>
      <c r="GJ57" s="106"/>
      <c r="GK57" s="106"/>
      <c r="GL57" s="106"/>
      <c r="GM57" s="106"/>
      <c r="GN57" s="106"/>
      <c r="GO57" s="106"/>
      <c r="GP57" s="106"/>
      <c r="GQ57" s="106"/>
      <c r="GR57" s="106"/>
      <c r="GS57" s="106"/>
      <c r="GT57" s="106"/>
      <c r="GU57" s="106"/>
      <c r="GV57" s="106"/>
      <c r="GW57" s="106"/>
      <c r="GX57" s="106"/>
      <c r="GY57" s="106"/>
      <c r="GZ57" s="106"/>
      <c r="HA57" s="106"/>
      <c r="HB57" s="106"/>
      <c r="HC57" s="106"/>
      <c r="HD57" s="106"/>
      <c r="HE57" s="106"/>
      <c r="HF57" s="106"/>
      <c r="HG57" s="106"/>
      <c r="HH57" s="106"/>
      <c r="HI57" s="106"/>
      <c r="HJ57" s="106"/>
      <c r="HK57" s="106"/>
      <c r="HL57" s="106"/>
      <c r="HM57" s="106"/>
      <c r="HN57" s="106"/>
      <c r="HO57" s="106"/>
      <c r="HP57" s="106"/>
      <c r="HQ57" s="106"/>
      <c r="HR57" s="106"/>
      <c r="HS57" s="106"/>
      <c r="HT57" s="106"/>
      <c r="HU57" s="106"/>
      <c r="HV57" s="106"/>
      <c r="HW57" s="106"/>
      <c r="HX57" s="106"/>
      <c r="HY57" s="106"/>
      <c r="HZ57" s="106"/>
      <c r="IA57" s="106"/>
      <c r="IB57" s="106"/>
      <c r="IC57" s="106"/>
      <c r="ID57" s="106"/>
      <c r="IE57" s="106"/>
      <c r="IF57" s="106"/>
      <c r="IG57" s="106"/>
      <c r="IH57" s="106"/>
      <c r="II57" s="106"/>
      <c r="IJ57" s="106"/>
      <c r="IK57" s="106"/>
      <c r="IL57" s="106"/>
      <c r="IM57" s="106"/>
      <c r="IN57" s="106"/>
      <c r="IO57" s="106"/>
      <c r="IP57" s="106"/>
      <c r="IQ57" s="106"/>
      <c r="IR57" s="106"/>
      <c r="IS57" s="106"/>
      <c r="IT57" s="106"/>
      <c r="IU57" s="106"/>
      <c r="IV57" s="106"/>
      <c r="IW57" s="106"/>
    </row>
    <row r="58" customFormat="false" ht="21" hidden="false" customHeight="true" outlineLevel="0" collapsed="false">
      <c r="A58" s="59" t="n">
        <f aca="false">A57+1</f>
        <v>53</v>
      </c>
      <c r="B58" s="14" t="n">
        <f aca="false">C57+B57</f>
        <v>602</v>
      </c>
      <c r="C58" s="59" t="n">
        <v>13</v>
      </c>
      <c r="D58" s="105" t="s">
        <v>214</v>
      </c>
      <c r="E58" s="105" t="s">
        <v>407</v>
      </c>
      <c r="F58" s="115" t="s">
        <v>1008</v>
      </c>
      <c r="G58" s="59"/>
      <c r="H58" s="59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  <c r="DX58" s="106"/>
      <c r="DY58" s="106"/>
      <c r="DZ58" s="106"/>
      <c r="EA58" s="106"/>
      <c r="EB58" s="106"/>
      <c r="EC58" s="106"/>
      <c r="ED58" s="106"/>
      <c r="EE58" s="106"/>
      <c r="EF58" s="106"/>
      <c r="EG58" s="106"/>
      <c r="EH58" s="106"/>
      <c r="EI58" s="106"/>
      <c r="EJ58" s="106"/>
      <c r="EK58" s="106"/>
      <c r="EL58" s="106"/>
      <c r="EM58" s="106"/>
      <c r="EN58" s="106"/>
      <c r="EO58" s="106"/>
      <c r="EP58" s="106"/>
      <c r="EQ58" s="106"/>
      <c r="ER58" s="106"/>
      <c r="ES58" s="106"/>
      <c r="ET58" s="106"/>
      <c r="EU58" s="106"/>
      <c r="EV58" s="106"/>
      <c r="EW58" s="106"/>
      <c r="EX58" s="106"/>
      <c r="EY58" s="106"/>
      <c r="EZ58" s="106"/>
      <c r="FA58" s="106"/>
      <c r="FB58" s="106"/>
      <c r="FC58" s="106"/>
      <c r="FD58" s="106"/>
      <c r="FE58" s="106"/>
      <c r="FF58" s="106"/>
      <c r="FG58" s="106"/>
      <c r="FH58" s="106"/>
      <c r="FI58" s="106"/>
      <c r="FJ58" s="106"/>
      <c r="FK58" s="106"/>
      <c r="FL58" s="106"/>
      <c r="FM58" s="106"/>
      <c r="FN58" s="106"/>
      <c r="FO58" s="106"/>
      <c r="FP58" s="106"/>
      <c r="FQ58" s="106"/>
      <c r="FR58" s="106"/>
      <c r="FS58" s="106"/>
      <c r="FT58" s="106"/>
      <c r="FU58" s="106"/>
      <c r="FV58" s="106"/>
      <c r="FW58" s="106"/>
      <c r="FX58" s="106"/>
      <c r="FY58" s="106"/>
      <c r="FZ58" s="106"/>
      <c r="GA58" s="106"/>
      <c r="GB58" s="106"/>
      <c r="GC58" s="106"/>
      <c r="GD58" s="106"/>
      <c r="GE58" s="106"/>
      <c r="GF58" s="106"/>
      <c r="GG58" s="106"/>
      <c r="GH58" s="106"/>
      <c r="GI58" s="106"/>
      <c r="GJ58" s="106"/>
      <c r="GK58" s="106"/>
      <c r="GL58" s="106"/>
      <c r="GM58" s="106"/>
      <c r="GN58" s="106"/>
      <c r="GO58" s="106"/>
      <c r="GP58" s="106"/>
      <c r="GQ58" s="106"/>
      <c r="GR58" s="106"/>
      <c r="GS58" s="106"/>
      <c r="GT58" s="106"/>
      <c r="GU58" s="106"/>
      <c r="GV58" s="106"/>
      <c r="GW58" s="106"/>
      <c r="GX58" s="106"/>
      <c r="GY58" s="106"/>
      <c r="GZ58" s="106"/>
      <c r="HA58" s="106"/>
      <c r="HB58" s="106"/>
      <c r="HC58" s="106"/>
      <c r="HD58" s="106"/>
      <c r="HE58" s="106"/>
      <c r="HF58" s="106"/>
      <c r="HG58" s="106"/>
      <c r="HH58" s="106"/>
      <c r="HI58" s="106"/>
      <c r="HJ58" s="106"/>
      <c r="HK58" s="106"/>
      <c r="HL58" s="106"/>
      <c r="HM58" s="106"/>
      <c r="HN58" s="106"/>
      <c r="HO58" s="106"/>
      <c r="HP58" s="106"/>
      <c r="HQ58" s="106"/>
      <c r="HR58" s="106"/>
      <c r="HS58" s="106"/>
      <c r="HT58" s="106"/>
      <c r="HU58" s="106"/>
      <c r="HV58" s="106"/>
      <c r="HW58" s="106"/>
      <c r="HX58" s="106"/>
      <c r="HY58" s="106"/>
      <c r="HZ58" s="106"/>
      <c r="IA58" s="106"/>
      <c r="IB58" s="106"/>
      <c r="IC58" s="106"/>
      <c r="ID58" s="106"/>
      <c r="IE58" s="106"/>
      <c r="IF58" s="106"/>
      <c r="IG58" s="106"/>
      <c r="IH58" s="106"/>
      <c r="II58" s="106"/>
      <c r="IJ58" s="106"/>
      <c r="IK58" s="106"/>
      <c r="IL58" s="106"/>
      <c r="IM58" s="106"/>
      <c r="IN58" s="106"/>
      <c r="IO58" s="106"/>
      <c r="IP58" s="106"/>
      <c r="IQ58" s="106"/>
      <c r="IR58" s="106"/>
      <c r="IS58" s="106"/>
      <c r="IT58" s="106"/>
      <c r="IU58" s="106"/>
      <c r="IV58" s="106"/>
      <c r="IW58" s="106"/>
    </row>
    <row r="59" customFormat="false" ht="21" hidden="false" customHeight="true" outlineLevel="0" collapsed="false">
      <c r="A59" s="14" t="n">
        <f aca="false">A58+1</f>
        <v>54</v>
      </c>
      <c r="B59" s="14" t="n">
        <f aca="false">C58+B58</f>
        <v>615</v>
      </c>
      <c r="C59" s="59" t="n">
        <v>13</v>
      </c>
      <c r="D59" s="105" t="s">
        <v>214</v>
      </c>
      <c r="E59" s="105" t="s">
        <v>407</v>
      </c>
      <c r="F59" s="115" t="s">
        <v>1009</v>
      </c>
      <c r="G59" s="14"/>
      <c r="H59" s="14"/>
    </row>
    <row r="60" customFormat="false" ht="21" hidden="false" customHeight="true" outlineLevel="0" collapsed="false">
      <c r="A60" s="14" t="n">
        <f aca="false">A59+1</f>
        <v>55</v>
      </c>
      <c r="B60" s="14" t="n">
        <f aca="false">C59+B59</f>
        <v>628</v>
      </c>
      <c r="C60" s="14" t="n">
        <v>1</v>
      </c>
      <c r="D60" s="15" t="s">
        <v>409</v>
      </c>
      <c r="E60" s="15" t="s">
        <v>407</v>
      </c>
      <c r="F60" s="18" t="s">
        <v>1010</v>
      </c>
      <c r="G60" s="14"/>
      <c r="H60" s="14"/>
    </row>
    <row r="61" customFormat="false" ht="21.6" hidden="false" customHeight="true" outlineLevel="0" collapsed="false">
      <c r="A61" s="59" t="n">
        <f aca="false">A60+1</f>
        <v>56</v>
      </c>
      <c r="B61" s="14" t="n">
        <f aca="false">C60+B60</f>
        <v>629</v>
      </c>
      <c r="C61" s="14" t="n">
        <v>9</v>
      </c>
      <c r="D61" s="15" t="s">
        <v>12</v>
      </c>
      <c r="E61" s="15" t="s">
        <v>407</v>
      </c>
      <c r="F61" s="18" t="s">
        <v>1011</v>
      </c>
      <c r="G61" s="59"/>
      <c r="H61" s="59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/>
      <c r="BS61" s="106"/>
      <c r="BT61" s="106"/>
      <c r="BU61" s="106"/>
      <c r="BV61" s="106"/>
      <c r="BW61" s="106"/>
      <c r="BX61" s="106"/>
      <c r="BY61" s="106"/>
      <c r="BZ61" s="106"/>
      <c r="CA61" s="106"/>
      <c r="CB61" s="106"/>
      <c r="CC61" s="106"/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106"/>
      <c r="CW61" s="106"/>
      <c r="CX61" s="106"/>
      <c r="CY61" s="106"/>
      <c r="CZ61" s="106"/>
      <c r="DA61" s="106"/>
      <c r="DB61" s="106"/>
      <c r="DC61" s="106"/>
      <c r="DD61" s="106"/>
      <c r="DE61" s="106"/>
      <c r="DF61" s="106"/>
      <c r="DG61" s="106"/>
      <c r="DH61" s="106"/>
      <c r="DI61" s="106"/>
      <c r="DJ61" s="106"/>
      <c r="DK61" s="106"/>
      <c r="DL61" s="106"/>
      <c r="DM61" s="106"/>
      <c r="DN61" s="106"/>
      <c r="DO61" s="106"/>
      <c r="DP61" s="106"/>
      <c r="DQ61" s="106"/>
      <c r="DR61" s="106"/>
      <c r="DS61" s="106"/>
      <c r="DT61" s="106"/>
      <c r="DU61" s="106"/>
      <c r="DV61" s="106"/>
      <c r="DW61" s="106"/>
      <c r="DX61" s="106"/>
      <c r="DY61" s="106"/>
      <c r="DZ61" s="106"/>
      <c r="EA61" s="106"/>
      <c r="EB61" s="106"/>
      <c r="EC61" s="106"/>
      <c r="ED61" s="106"/>
      <c r="EE61" s="106"/>
      <c r="EF61" s="106"/>
      <c r="EG61" s="106"/>
      <c r="EH61" s="106"/>
      <c r="EI61" s="106"/>
      <c r="EJ61" s="106"/>
      <c r="EK61" s="106"/>
      <c r="EL61" s="106"/>
      <c r="EM61" s="106"/>
      <c r="EN61" s="106"/>
      <c r="EO61" s="106"/>
      <c r="EP61" s="106"/>
      <c r="EQ61" s="106"/>
      <c r="ER61" s="106"/>
      <c r="ES61" s="106"/>
      <c r="ET61" s="106"/>
      <c r="EU61" s="106"/>
      <c r="EV61" s="106"/>
      <c r="EW61" s="106"/>
      <c r="EX61" s="106"/>
      <c r="EY61" s="106"/>
      <c r="EZ61" s="106"/>
      <c r="FA61" s="106"/>
      <c r="FB61" s="106"/>
      <c r="FC61" s="106"/>
      <c r="FD61" s="106"/>
      <c r="FE61" s="106"/>
      <c r="FF61" s="106"/>
      <c r="FG61" s="106"/>
      <c r="FH61" s="106"/>
      <c r="FI61" s="106"/>
      <c r="FJ61" s="106"/>
      <c r="FK61" s="106"/>
      <c r="FL61" s="106"/>
      <c r="FM61" s="106"/>
      <c r="FN61" s="106"/>
      <c r="FO61" s="106"/>
      <c r="FP61" s="106"/>
      <c r="FQ61" s="106"/>
      <c r="FR61" s="106"/>
      <c r="FS61" s="106"/>
      <c r="FT61" s="106"/>
      <c r="FU61" s="106"/>
      <c r="FV61" s="106"/>
      <c r="FW61" s="106"/>
      <c r="FX61" s="106"/>
      <c r="FY61" s="106"/>
      <c r="FZ61" s="106"/>
      <c r="GA61" s="106"/>
      <c r="GB61" s="106"/>
      <c r="GC61" s="106"/>
      <c r="GD61" s="106"/>
      <c r="GE61" s="106"/>
      <c r="GF61" s="106"/>
      <c r="GG61" s="106"/>
      <c r="GH61" s="106"/>
      <c r="GI61" s="106"/>
      <c r="GJ61" s="106"/>
      <c r="GK61" s="106"/>
      <c r="GL61" s="106"/>
      <c r="GM61" s="106"/>
      <c r="GN61" s="106"/>
      <c r="GO61" s="106"/>
      <c r="GP61" s="106"/>
      <c r="GQ61" s="106"/>
      <c r="GR61" s="106"/>
      <c r="GS61" s="106"/>
      <c r="GT61" s="106"/>
      <c r="GU61" s="106"/>
      <c r="GV61" s="106"/>
      <c r="GW61" s="106"/>
      <c r="GX61" s="106"/>
      <c r="GY61" s="106"/>
      <c r="GZ61" s="106"/>
      <c r="HA61" s="106"/>
      <c r="HB61" s="106"/>
      <c r="HC61" s="106"/>
      <c r="HD61" s="106"/>
      <c r="HE61" s="106"/>
      <c r="HF61" s="106"/>
      <c r="HG61" s="106"/>
      <c r="HH61" s="106"/>
      <c r="HI61" s="106"/>
      <c r="HJ61" s="106"/>
      <c r="HK61" s="106"/>
      <c r="HL61" s="106"/>
      <c r="HM61" s="106"/>
      <c r="HN61" s="106"/>
      <c r="HO61" s="106"/>
      <c r="HP61" s="106"/>
      <c r="HQ61" s="106"/>
      <c r="HR61" s="106"/>
      <c r="HS61" s="106"/>
      <c r="HT61" s="106"/>
      <c r="HU61" s="106"/>
      <c r="HV61" s="106"/>
      <c r="HW61" s="106"/>
      <c r="HX61" s="106"/>
      <c r="HY61" s="106"/>
      <c r="HZ61" s="106"/>
      <c r="IA61" s="106"/>
      <c r="IB61" s="106"/>
      <c r="IC61" s="106"/>
      <c r="ID61" s="106"/>
      <c r="IE61" s="106"/>
      <c r="IF61" s="106"/>
      <c r="IG61" s="106"/>
      <c r="IH61" s="106"/>
      <c r="II61" s="106"/>
      <c r="IJ61" s="106"/>
      <c r="IK61" s="106"/>
      <c r="IL61" s="106"/>
      <c r="IM61" s="106"/>
      <c r="IN61" s="106"/>
      <c r="IO61" s="106"/>
      <c r="IP61" s="106"/>
      <c r="IQ61" s="106"/>
      <c r="IR61" s="106"/>
      <c r="IS61" s="106"/>
      <c r="IT61" s="106"/>
      <c r="IU61" s="106"/>
      <c r="IV61" s="106"/>
      <c r="IW61" s="106"/>
    </row>
    <row r="62" customFormat="false" ht="21" hidden="false" customHeight="true" outlineLevel="0" collapsed="false">
      <c r="A62" s="59" t="n">
        <f aca="false">A61+1</f>
        <v>57</v>
      </c>
      <c r="B62" s="14" t="n">
        <f aca="false">C61+B61</f>
        <v>638</v>
      </c>
      <c r="C62" s="59" t="n">
        <v>13</v>
      </c>
      <c r="D62" s="105" t="s">
        <v>214</v>
      </c>
      <c r="E62" s="105" t="s">
        <v>407</v>
      </c>
      <c r="F62" s="115" t="s">
        <v>1012</v>
      </c>
      <c r="G62" s="59"/>
      <c r="H62" s="59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6"/>
      <c r="DK62" s="106"/>
      <c r="DL62" s="106"/>
      <c r="DM62" s="106"/>
      <c r="DN62" s="106"/>
      <c r="DO62" s="106"/>
      <c r="DP62" s="106"/>
      <c r="DQ62" s="106"/>
      <c r="DR62" s="106"/>
      <c r="DS62" s="106"/>
      <c r="DT62" s="106"/>
      <c r="DU62" s="106"/>
      <c r="DV62" s="106"/>
      <c r="DW62" s="106"/>
      <c r="DX62" s="106"/>
      <c r="DY62" s="106"/>
      <c r="DZ62" s="106"/>
      <c r="EA62" s="106"/>
      <c r="EB62" s="106"/>
      <c r="EC62" s="106"/>
      <c r="ED62" s="106"/>
      <c r="EE62" s="106"/>
      <c r="EF62" s="106"/>
      <c r="EG62" s="106"/>
      <c r="EH62" s="106"/>
      <c r="EI62" s="106"/>
      <c r="EJ62" s="106"/>
      <c r="EK62" s="106"/>
      <c r="EL62" s="106"/>
      <c r="EM62" s="106"/>
      <c r="EN62" s="106"/>
      <c r="EO62" s="106"/>
      <c r="EP62" s="106"/>
      <c r="EQ62" s="106"/>
      <c r="ER62" s="106"/>
      <c r="ES62" s="106"/>
      <c r="ET62" s="106"/>
      <c r="EU62" s="106"/>
      <c r="EV62" s="106"/>
      <c r="EW62" s="106"/>
      <c r="EX62" s="106"/>
      <c r="EY62" s="106"/>
      <c r="EZ62" s="106"/>
      <c r="FA62" s="106"/>
      <c r="FB62" s="106"/>
      <c r="FC62" s="106"/>
      <c r="FD62" s="106"/>
      <c r="FE62" s="106"/>
      <c r="FF62" s="106"/>
      <c r="FG62" s="106"/>
      <c r="FH62" s="106"/>
      <c r="FI62" s="106"/>
      <c r="FJ62" s="106"/>
      <c r="FK62" s="106"/>
      <c r="FL62" s="106"/>
      <c r="FM62" s="106"/>
      <c r="FN62" s="106"/>
      <c r="FO62" s="106"/>
      <c r="FP62" s="106"/>
      <c r="FQ62" s="106"/>
      <c r="FR62" s="106"/>
      <c r="FS62" s="106"/>
      <c r="FT62" s="106"/>
      <c r="FU62" s="106"/>
      <c r="FV62" s="106"/>
      <c r="FW62" s="106"/>
      <c r="FX62" s="106"/>
      <c r="FY62" s="106"/>
      <c r="FZ62" s="106"/>
      <c r="GA62" s="106"/>
      <c r="GB62" s="106"/>
      <c r="GC62" s="106"/>
      <c r="GD62" s="106"/>
      <c r="GE62" s="106"/>
      <c r="GF62" s="106"/>
      <c r="GG62" s="106"/>
      <c r="GH62" s="106"/>
      <c r="GI62" s="106"/>
      <c r="GJ62" s="106"/>
      <c r="GK62" s="106"/>
      <c r="GL62" s="106"/>
      <c r="GM62" s="106"/>
      <c r="GN62" s="106"/>
      <c r="GO62" s="106"/>
      <c r="GP62" s="106"/>
      <c r="GQ62" s="106"/>
      <c r="GR62" s="106"/>
      <c r="GS62" s="106"/>
      <c r="GT62" s="106"/>
      <c r="GU62" s="106"/>
      <c r="GV62" s="106"/>
      <c r="GW62" s="106"/>
      <c r="GX62" s="106"/>
      <c r="GY62" s="106"/>
      <c r="GZ62" s="106"/>
      <c r="HA62" s="106"/>
      <c r="HB62" s="106"/>
      <c r="HC62" s="106"/>
      <c r="HD62" s="106"/>
      <c r="HE62" s="106"/>
      <c r="HF62" s="106"/>
      <c r="HG62" s="106"/>
      <c r="HH62" s="106"/>
      <c r="HI62" s="106"/>
      <c r="HJ62" s="106"/>
      <c r="HK62" s="106"/>
      <c r="HL62" s="106"/>
      <c r="HM62" s="106"/>
      <c r="HN62" s="106"/>
      <c r="HO62" s="106"/>
      <c r="HP62" s="106"/>
      <c r="HQ62" s="106"/>
      <c r="HR62" s="106"/>
      <c r="HS62" s="106"/>
      <c r="HT62" s="106"/>
      <c r="HU62" s="106"/>
      <c r="HV62" s="106"/>
      <c r="HW62" s="106"/>
      <c r="HX62" s="106"/>
      <c r="HY62" s="106"/>
      <c r="HZ62" s="106"/>
      <c r="IA62" s="106"/>
      <c r="IB62" s="106"/>
      <c r="IC62" s="106"/>
      <c r="ID62" s="106"/>
      <c r="IE62" s="106"/>
      <c r="IF62" s="106"/>
      <c r="IG62" s="106"/>
      <c r="IH62" s="106"/>
      <c r="II62" s="106"/>
      <c r="IJ62" s="106"/>
      <c r="IK62" s="106"/>
      <c r="IL62" s="106"/>
      <c r="IM62" s="106"/>
      <c r="IN62" s="106"/>
      <c r="IO62" s="106"/>
      <c r="IP62" s="106"/>
      <c r="IQ62" s="106"/>
      <c r="IR62" s="106"/>
      <c r="IS62" s="106"/>
      <c r="IT62" s="106"/>
      <c r="IU62" s="106"/>
      <c r="IV62" s="106"/>
      <c r="IW62" s="106"/>
    </row>
    <row r="63" customFormat="false" ht="21" hidden="false" customHeight="true" outlineLevel="0" collapsed="false">
      <c r="A63" s="59" t="n">
        <f aca="false">A62+1</f>
        <v>58</v>
      </c>
      <c r="B63" s="14" t="n">
        <f aca="false">C62+B62</f>
        <v>651</v>
      </c>
      <c r="C63" s="59" t="n">
        <v>13</v>
      </c>
      <c r="D63" s="105" t="s">
        <v>214</v>
      </c>
      <c r="E63" s="105" t="s">
        <v>407</v>
      </c>
      <c r="F63" s="115" t="s">
        <v>1013</v>
      </c>
      <c r="G63" s="59"/>
      <c r="H63" s="59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106"/>
      <c r="BX63" s="106"/>
      <c r="BY63" s="106"/>
      <c r="BZ63" s="106"/>
      <c r="CA63" s="106"/>
      <c r="CB63" s="106"/>
      <c r="CC63" s="106"/>
      <c r="CD63" s="106"/>
      <c r="CE63" s="106"/>
      <c r="CF63" s="106"/>
      <c r="CG63" s="106"/>
      <c r="CH63" s="106"/>
      <c r="CI63" s="106"/>
      <c r="CJ63" s="106"/>
      <c r="CK63" s="106"/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106"/>
      <c r="CW63" s="106"/>
      <c r="CX63" s="106"/>
      <c r="CY63" s="106"/>
      <c r="CZ63" s="106"/>
      <c r="DA63" s="106"/>
      <c r="DB63" s="106"/>
      <c r="DC63" s="106"/>
      <c r="DD63" s="106"/>
      <c r="DE63" s="106"/>
      <c r="DF63" s="106"/>
      <c r="DG63" s="106"/>
      <c r="DH63" s="106"/>
      <c r="DI63" s="106"/>
      <c r="DJ63" s="106"/>
      <c r="DK63" s="106"/>
      <c r="DL63" s="106"/>
      <c r="DM63" s="106"/>
      <c r="DN63" s="106"/>
      <c r="DO63" s="106"/>
      <c r="DP63" s="106"/>
      <c r="DQ63" s="106"/>
      <c r="DR63" s="106"/>
      <c r="DS63" s="106"/>
      <c r="DT63" s="106"/>
      <c r="DU63" s="106"/>
      <c r="DV63" s="106"/>
      <c r="DW63" s="106"/>
      <c r="DX63" s="106"/>
      <c r="DY63" s="106"/>
      <c r="DZ63" s="106"/>
      <c r="EA63" s="106"/>
      <c r="EB63" s="106"/>
      <c r="EC63" s="106"/>
      <c r="ED63" s="106"/>
      <c r="EE63" s="106"/>
      <c r="EF63" s="106"/>
      <c r="EG63" s="106"/>
      <c r="EH63" s="106"/>
      <c r="EI63" s="106"/>
      <c r="EJ63" s="106"/>
      <c r="EK63" s="106"/>
      <c r="EL63" s="106"/>
      <c r="EM63" s="106"/>
      <c r="EN63" s="106"/>
      <c r="EO63" s="106"/>
      <c r="EP63" s="106"/>
      <c r="EQ63" s="106"/>
      <c r="ER63" s="106"/>
      <c r="ES63" s="106"/>
      <c r="ET63" s="106"/>
      <c r="EU63" s="106"/>
      <c r="EV63" s="106"/>
      <c r="EW63" s="106"/>
      <c r="EX63" s="106"/>
      <c r="EY63" s="106"/>
      <c r="EZ63" s="106"/>
      <c r="FA63" s="106"/>
      <c r="FB63" s="106"/>
      <c r="FC63" s="106"/>
      <c r="FD63" s="106"/>
      <c r="FE63" s="106"/>
      <c r="FF63" s="106"/>
      <c r="FG63" s="106"/>
      <c r="FH63" s="106"/>
      <c r="FI63" s="106"/>
      <c r="FJ63" s="106"/>
      <c r="FK63" s="106"/>
      <c r="FL63" s="106"/>
      <c r="FM63" s="106"/>
      <c r="FN63" s="106"/>
      <c r="FO63" s="106"/>
      <c r="FP63" s="106"/>
      <c r="FQ63" s="106"/>
      <c r="FR63" s="106"/>
      <c r="FS63" s="106"/>
      <c r="FT63" s="106"/>
      <c r="FU63" s="106"/>
      <c r="FV63" s="106"/>
      <c r="FW63" s="106"/>
      <c r="FX63" s="106"/>
      <c r="FY63" s="106"/>
      <c r="FZ63" s="106"/>
      <c r="GA63" s="106"/>
      <c r="GB63" s="106"/>
      <c r="GC63" s="106"/>
      <c r="GD63" s="106"/>
      <c r="GE63" s="106"/>
      <c r="GF63" s="106"/>
      <c r="GG63" s="106"/>
      <c r="GH63" s="106"/>
      <c r="GI63" s="106"/>
      <c r="GJ63" s="106"/>
      <c r="GK63" s="106"/>
      <c r="GL63" s="106"/>
      <c r="GM63" s="106"/>
      <c r="GN63" s="106"/>
      <c r="GO63" s="106"/>
      <c r="GP63" s="106"/>
      <c r="GQ63" s="106"/>
      <c r="GR63" s="106"/>
      <c r="GS63" s="106"/>
      <c r="GT63" s="106"/>
      <c r="GU63" s="106"/>
      <c r="GV63" s="106"/>
      <c r="GW63" s="106"/>
      <c r="GX63" s="106"/>
      <c r="GY63" s="106"/>
      <c r="GZ63" s="106"/>
      <c r="HA63" s="106"/>
      <c r="HB63" s="106"/>
      <c r="HC63" s="106"/>
      <c r="HD63" s="106"/>
      <c r="HE63" s="106"/>
      <c r="HF63" s="106"/>
      <c r="HG63" s="106"/>
      <c r="HH63" s="106"/>
      <c r="HI63" s="106"/>
      <c r="HJ63" s="106"/>
      <c r="HK63" s="106"/>
      <c r="HL63" s="106"/>
      <c r="HM63" s="106"/>
      <c r="HN63" s="106"/>
      <c r="HO63" s="106"/>
      <c r="HP63" s="106"/>
      <c r="HQ63" s="106"/>
      <c r="HR63" s="106"/>
      <c r="HS63" s="106"/>
      <c r="HT63" s="106"/>
      <c r="HU63" s="106"/>
      <c r="HV63" s="106"/>
      <c r="HW63" s="106"/>
      <c r="HX63" s="106"/>
      <c r="HY63" s="106"/>
      <c r="HZ63" s="106"/>
      <c r="IA63" s="106"/>
      <c r="IB63" s="106"/>
      <c r="IC63" s="106"/>
      <c r="ID63" s="106"/>
      <c r="IE63" s="106"/>
      <c r="IF63" s="106"/>
      <c r="IG63" s="106"/>
      <c r="IH63" s="106"/>
      <c r="II63" s="106"/>
      <c r="IJ63" s="106"/>
      <c r="IK63" s="106"/>
      <c r="IL63" s="106"/>
      <c r="IM63" s="106"/>
      <c r="IN63" s="106"/>
      <c r="IO63" s="106"/>
      <c r="IP63" s="106"/>
      <c r="IQ63" s="106"/>
      <c r="IR63" s="106"/>
      <c r="IS63" s="106"/>
      <c r="IT63" s="106"/>
      <c r="IU63" s="106"/>
      <c r="IV63" s="106"/>
      <c r="IW63" s="106"/>
    </row>
    <row r="64" customFormat="false" ht="21" hidden="false" customHeight="true" outlineLevel="0" collapsed="false">
      <c r="A64" s="59" t="n">
        <f aca="false">A63+1</f>
        <v>59</v>
      </c>
      <c r="B64" s="14" t="n">
        <f aca="false">C63+B63</f>
        <v>664</v>
      </c>
      <c r="C64" s="59" t="n">
        <v>13</v>
      </c>
      <c r="D64" s="105" t="s">
        <v>214</v>
      </c>
      <c r="E64" s="105" t="s">
        <v>407</v>
      </c>
      <c r="F64" s="115" t="s">
        <v>1014</v>
      </c>
      <c r="G64" s="59"/>
      <c r="H64" s="59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06"/>
      <c r="DA64" s="106"/>
      <c r="DB64" s="106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106"/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  <c r="FV64" s="106"/>
      <c r="FW64" s="106"/>
      <c r="FX64" s="106"/>
      <c r="FY64" s="106"/>
      <c r="FZ64" s="106"/>
      <c r="GA64" s="106"/>
      <c r="GB64" s="106"/>
      <c r="GC64" s="106"/>
      <c r="GD64" s="106"/>
      <c r="GE64" s="106"/>
      <c r="GF64" s="106"/>
      <c r="GG64" s="106"/>
      <c r="GH64" s="106"/>
      <c r="GI64" s="106"/>
      <c r="GJ64" s="106"/>
      <c r="GK64" s="106"/>
      <c r="GL64" s="106"/>
      <c r="GM64" s="106"/>
      <c r="GN64" s="106"/>
      <c r="GO64" s="106"/>
      <c r="GP64" s="106"/>
      <c r="GQ64" s="106"/>
      <c r="GR64" s="106"/>
      <c r="GS64" s="106"/>
      <c r="GT64" s="106"/>
      <c r="GU64" s="106"/>
      <c r="GV64" s="106"/>
      <c r="GW64" s="106"/>
      <c r="GX64" s="106"/>
      <c r="GY64" s="106"/>
      <c r="GZ64" s="106"/>
      <c r="HA64" s="106"/>
      <c r="HB64" s="106"/>
      <c r="HC64" s="106"/>
      <c r="HD64" s="106"/>
      <c r="HE64" s="106"/>
      <c r="HF64" s="106"/>
      <c r="HG64" s="106"/>
      <c r="HH64" s="106"/>
      <c r="HI64" s="106"/>
      <c r="HJ64" s="106"/>
      <c r="HK64" s="106"/>
      <c r="HL64" s="106"/>
      <c r="HM64" s="106"/>
      <c r="HN64" s="106"/>
      <c r="HO64" s="106"/>
      <c r="HP64" s="106"/>
      <c r="HQ64" s="106"/>
      <c r="HR64" s="106"/>
      <c r="HS64" s="106"/>
      <c r="HT64" s="106"/>
      <c r="HU64" s="106"/>
      <c r="HV64" s="106"/>
      <c r="HW64" s="106"/>
      <c r="HX64" s="106"/>
      <c r="HY64" s="106"/>
      <c r="HZ64" s="106"/>
      <c r="IA64" s="106"/>
      <c r="IB64" s="106"/>
      <c r="IC64" s="106"/>
      <c r="ID64" s="106"/>
      <c r="IE64" s="106"/>
      <c r="IF64" s="106"/>
      <c r="IG64" s="106"/>
      <c r="IH64" s="106"/>
      <c r="II64" s="106"/>
      <c r="IJ64" s="106"/>
      <c r="IK64" s="106"/>
      <c r="IL64" s="106"/>
      <c r="IM64" s="106"/>
      <c r="IN64" s="106"/>
      <c r="IO64" s="106"/>
      <c r="IP64" s="106"/>
      <c r="IQ64" s="106"/>
      <c r="IR64" s="106"/>
      <c r="IS64" s="106"/>
      <c r="IT64" s="106"/>
      <c r="IU64" s="106"/>
      <c r="IV64" s="106"/>
      <c r="IW64" s="106"/>
    </row>
    <row r="65" customFormat="false" ht="21" hidden="false" customHeight="true" outlineLevel="0" collapsed="false">
      <c r="A65" s="59" t="n">
        <f aca="false">A64+1</f>
        <v>60</v>
      </c>
      <c r="B65" s="14" t="n">
        <f aca="false">C64+B64</f>
        <v>677</v>
      </c>
      <c r="C65" s="59" t="n">
        <v>13</v>
      </c>
      <c r="D65" s="105" t="s">
        <v>214</v>
      </c>
      <c r="E65" s="105" t="s">
        <v>407</v>
      </c>
      <c r="F65" s="115" t="s">
        <v>1015</v>
      </c>
      <c r="G65" s="59"/>
      <c r="H65" s="59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  <c r="FV65" s="106"/>
      <c r="FW65" s="106"/>
      <c r="FX65" s="106"/>
      <c r="FY65" s="106"/>
      <c r="FZ65" s="106"/>
      <c r="GA65" s="106"/>
      <c r="GB65" s="106"/>
      <c r="GC65" s="106"/>
      <c r="GD65" s="106"/>
      <c r="GE65" s="106"/>
      <c r="GF65" s="106"/>
      <c r="GG65" s="106"/>
      <c r="GH65" s="106"/>
      <c r="GI65" s="106"/>
      <c r="GJ65" s="106"/>
      <c r="GK65" s="106"/>
      <c r="GL65" s="106"/>
      <c r="GM65" s="106"/>
      <c r="GN65" s="106"/>
      <c r="GO65" s="106"/>
      <c r="GP65" s="106"/>
      <c r="GQ65" s="106"/>
      <c r="GR65" s="106"/>
      <c r="GS65" s="106"/>
      <c r="GT65" s="106"/>
      <c r="GU65" s="106"/>
      <c r="GV65" s="106"/>
      <c r="GW65" s="106"/>
      <c r="GX65" s="106"/>
      <c r="GY65" s="106"/>
      <c r="GZ65" s="106"/>
      <c r="HA65" s="106"/>
      <c r="HB65" s="106"/>
      <c r="HC65" s="106"/>
      <c r="HD65" s="106"/>
      <c r="HE65" s="106"/>
      <c r="HF65" s="106"/>
      <c r="HG65" s="106"/>
      <c r="HH65" s="106"/>
      <c r="HI65" s="106"/>
      <c r="HJ65" s="106"/>
      <c r="HK65" s="106"/>
      <c r="HL65" s="106"/>
      <c r="HM65" s="106"/>
      <c r="HN65" s="106"/>
      <c r="HO65" s="106"/>
      <c r="HP65" s="106"/>
      <c r="HQ65" s="106"/>
      <c r="HR65" s="106"/>
      <c r="HS65" s="106"/>
      <c r="HT65" s="106"/>
      <c r="HU65" s="106"/>
      <c r="HV65" s="106"/>
      <c r="HW65" s="106"/>
      <c r="HX65" s="106"/>
      <c r="HY65" s="106"/>
      <c r="HZ65" s="106"/>
      <c r="IA65" s="106"/>
      <c r="IB65" s="106"/>
      <c r="IC65" s="106"/>
      <c r="ID65" s="106"/>
      <c r="IE65" s="106"/>
      <c r="IF65" s="106"/>
      <c r="IG65" s="106"/>
      <c r="IH65" s="106"/>
      <c r="II65" s="106"/>
      <c r="IJ65" s="106"/>
      <c r="IK65" s="106"/>
      <c r="IL65" s="106"/>
      <c r="IM65" s="106"/>
      <c r="IN65" s="106"/>
      <c r="IO65" s="106"/>
      <c r="IP65" s="106"/>
      <c r="IQ65" s="106"/>
      <c r="IR65" s="106"/>
      <c r="IS65" s="106"/>
      <c r="IT65" s="106"/>
      <c r="IU65" s="106"/>
      <c r="IV65" s="106"/>
      <c r="IW65" s="106"/>
    </row>
    <row r="66" customFormat="false" ht="21" hidden="false" customHeight="true" outlineLevel="0" collapsed="false">
      <c r="A66" s="59" t="n">
        <f aca="false">A65+1</f>
        <v>61</v>
      </c>
      <c r="B66" s="14" t="n">
        <f aca="false">C65+B65</f>
        <v>690</v>
      </c>
      <c r="C66" s="59" t="n">
        <v>13</v>
      </c>
      <c r="D66" s="105" t="s">
        <v>214</v>
      </c>
      <c r="E66" s="105" t="s">
        <v>407</v>
      </c>
      <c r="F66" s="115" t="s">
        <v>1016</v>
      </c>
      <c r="G66" s="59"/>
      <c r="H66" s="59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  <c r="FV66" s="106"/>
      <c r="FW66" s="106"/>
      <c r="FX66" s="106"/>
      <c r="FY66" s="106"/>
      <c r="FZ66" s="106"/>
      <c r="GA66" s="106"/>
      <c r="GB66" s="106"/>
      <c r="GC66" s="106"/>
      <c r="GD66" s="106"/>
      <c r="GE66" s="106"/>
      <c r="GF66" s="106"/>
      <c r="GG66" s="106"/>
      <c r="GH66" s="106"/>
      <c r="GI66" s="106"/>
      <c r="GJ66" s="106"/>
      <c r="GK66" s="106"/>
      <c r="GL66" s="106"/>
      <c r="GM66" s="106"/>
      <c r="GN66" s="106"/>
      <c r="GO66" s="106"/>
      <c r="GP66" s="106"/>
      <c r="GQ66" s="106"/>
      <c r="GR66" s="106"/>
      <c r="GS66" s="106"/>
      <c r="GT66" s="106"/>
      <c r="GU66" s="106"/>
      <c r="GV66" s="106"/>
      <c r="GW66" s="106"/>
      <c r="GX66" s="106"/>
      <c r="GY66" s="106"/>
      <c r="GZ66" s="106"/>
      <c r="HA66" s="106"/>
      <c r="HB66" s="106"/>
      <c r="HC66" s="106"/>
      <c r="HD66" s="106"/>
      <c r="HE66" s="106"/>
      <c r="HF66" s="106"/>
      <c r="HG66" s="106"/>
      <c r="HH66" s="106"/>
      <c r="HI66" s="106"/>
      <c r="HJ66" s="106"/>
      <c r="HK66" s="106"/>
      <c r="HL66" s="106"/>
      <c r="HM66" s="106"/>
      <c r="HN66" s="106"/>
      <c r="HO66" s="106"/>
      <c r="HP66" s="106"/>
      <c r="HQ66" s="106"/>
      <c r="HR66" s="106"/>
      <c r="HS66" s="106"/>
      <c r="HT66" s="106"/>
      <c r="HU66" s="106"/>
      <c r="HV66" s="106"/>
      <c r="HW66" s="106"/>
      <c r="HX66" s="106"/>
      <c r="HY66" s="106"/>
      <c r="HZ66" s="106"/>
      <c r="IA66" s="106"/>
      <c r="IB66" s="106"/>
      <c r="IC66" s="106"/>
      <c r="ID66" s="106"/>
      <c r="IE66" s="106"/>
      <c r="IF66" s="106"/>
      <c r="IG66" s="106"/>
      <c r="IH66" s="106"/>
      <c r="II66" s="106"/>
      <c r="IJ66" s="106"/>
      <c r="IK66" s="106"/>
      <c r="IL66" s="106"/>
      <c r="IM66" s="106"/>
      <c r="IN66" s="106"/>
      <c r="IO66" s="106"/>
      <c r="IP66" s="106"/>
      <c r="IQ66" s="106"/>
      <c r="IR66" s="106"/>
      <c r="IS66" s="106"/>
      <c r="IT66" s="106"/>
      <c r="IU66" s="106"/>
      <c r="IV66" s="106"/>
      <c r="IW66" s="106"/>
    </row>
    <row r="67" customFormat="false" ht="21" hidden="false" customHeight="true" outlineLevel="0" collapsed="false">
      <c r="A67" s="59" t="n">
        <f aca="false">A66+1</f>
        <v>62</v>
      </c>
      <c r="B67" s="14" t="n">
        <f aca="false">C66+B66</f>
        <v>703</v>
      </c>
      <c r="C67" s="59" t="n">
        <v>13</v>
      </c>
      <c r="D67" s="105" t="s">
        <v>214</v>
      </c>
      <c r="E67" s="105" t="s">
        <v>407</v>
      </c>
      <c r="F67" s="115" t="s">
        <v>1017</v>
      </c>
      <c r="G67" s="59"/>
      <c r="H67" s="59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  <c r="FV67" s="106"/>
      <c r="FW67" s="106"/>
      <c r="FX67" s="106"/>
      <c r="FY67" s="106"/>
      <c r="FZ67" s="106"/>
      <c r="GA67" s="106"/>
      <c r="GB67" s="106"/>
      <c r="GC67" s="106"/>
      <c r="GD67" s="106"/>
      <c r="GE67" s="106"/>
      <c r="GF67" s="106"/>
      <c r="GG67" s="106"/>
      <c r="GH67" s="106"/>
      <c r="GI67" s="106"/>
      <c r="GJ67" s="106"/>
      <c r="GK67" s="106"/>
      <c r="GL67" s="106"/>
      <c r="GM67" s="106"/>
      <c r="GN67" s="106"/>
      <c r="GO67" s="106"/>
      <c r="GP67" s="106"/>
      <c r="GQ67" s="106"/>
      <c r="GR67" s="106"/>
      <c r="GS67" s="106"/>
      <c r="GT67" s="106"/>
      <c r="GU67" s="106"/>
      <c r="GV67" s="106"/>
      <c r="GW67" s="106"/>
      <c r="GX67" s="106"/>
      <c r="GY67" s="106"/>
      <c r="GZ67" s="106"/>
      <c r="HA67" s="106"/>
      <c r="HB67" s="106"/>
      <c r="HC67" s="106"/>
      <c r="HD67" s="106"/>
      <c r="HE67" s="106"/>
      <c r="HF67" s="106"/>
      <c r="HG67" s="106"/>
      <c r="HH67" s="106"/>
      <c r="HI67" s="106"/>
      <c r="HJ67" s="106"/>
      <c r="HK67" s="106"/>
      <c r="HL67" s="106"/>
      <c r="HM67" s="106"/>
      <c r="HN67" s="106"/>
      <c r="HO67" s="106"/>
      <c r="HP67" s="106"/>
      <c r="HQ67" s="106"/>
      <c r="HR67" s="106"/>
      <c r="HS67" s="106"/>
      <c r="HT67" s="106"/>
      <c r="HU67" s="106"/>
      <c r="HV67" s="106"/>
      <c r="HW67" s="106"/>
      <c r="HX67" s="106"/>
      <c r="HY67" s="106"/>
      <c r="HZ67" s="106"/>
      <c r="IA67" s="106"/>
      <c r="IB67" s="106"/>
      <c r="IC67" s="106"/>
      <c r="ID67" s="106"/>
      <c r="IE67" s="106"/>
      <c r="IF67" s="106"/>
      <c r="IG67" s="106"/>
      <c r="IH67" s="106"/>
      <c r="II67" s="106"/>
      <c r="IJ67" s="106"/>
      <c r="IK67" s="106"/>
      <c r="IL67" s="106"/>
      <c r="IM67" s="106"/>
      <c r="IN67" s="106"/>
      <c r="IO67" s="106"/>
      <c r="IP67" s="106"/>
      <c r="IQ67" s="106"/>
      <c r="IR67" s="106"/>
      <c r="IS67" s="106"/>
      <c r="IT67" s="106"/>
      <c r="IU67" s="106"/>
      <c r="IV67" s="106"/>
      <c r="IW67" s="106"/>
    </row>
    <row r="68" customFormat="false" ht="21" hidden="false" customHeight="true" outlineLevel="0" collapsed="false">
      <c r="A68" s="59" t="n">
        <f aca="false">A67+1</f>
        <v>63</v>
      </c>
      <c r="B68" s="14" t="n">
        <f aca="false">C67+B67</f>
        <v>716</v>
      </c>
      <c r="C68" s="59" t="n">
        <v>13</v>
      </c>
      <c r="D68" s="105" t="s">
        <v>214</v>
      </c>
      <c r="E68" s="105" t="s">
        <v>407</v>
      </c>
      <c r="F68" s="115" t="s">
        <v>1018</v>
      </c>
      <c r="G68" s="59"/>
      <c r="H68" s="59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  <c r="FV68" s="106"/>
      <c r="FW68" s="106"/>
      <c r="FX68" s="106"/>
      <c r="FY68" s="106"/>
      <c r="FZ68" s="106"/>
      <c r="GA68" s="106"/>
      <c r="GB68" s="106"/>
      <c r="GC68" s="106"/>
      <c r="GD68" s="106"/>
      <c r="GE68" s="106"/>
      <c r="GF68" s="106"/>
      <c r="GG68" s="106"/>
      <c r="GH68" s="106"/>
      <c r="GI68" s="106"/>
      <c r="GJ68" s="106"/>
      <c r="GK68" s="106"/>
      <c r="GL68" s="106"/>
      <c r="GM68" s="106"/>
      <c r="GN68" s="106"/>
      <c r="GO68" s="106"/>
      <c r="GP68" s="106"/>
      <c r="GQ68" s="106"/>
      <c r="GR68" s="106"/>
      <c r="GS68" s="106"/>
      <c r="GT68" s="106"/>
      <c r="GU68" s="106"/>
      <c r="GV68" s="106"/>
      <c r="GW68" s="106"/>
      <c r="GX68" s="106"/>
      <c r="GY68" s="106"/>
      <c r="GZ68" s="106"/>
      <c r="HA68" s="106"/>
      <c r="HB68" s="106"/>
      <c r="HC68" s="106"/>
      <c r="HD68" s="106"/>
      <c r="HE68" s="106"/>
      <c r="HF68" s="106"/>
      <c r="HG68" s="106"/>
      <c r="HH68" s="106"/>
      <c r="HI68" s="106"/>
      <c r="HJ68" s="106"/>
      <c r="HK68" s="106"/>
      <c r="HL68" s="106"/>
      <c r="HM68" s="106"/>
      <c r="HN68" s="106"/>
      <c r="HO68" s="106"/>
      <c r="HP68" s="106"/>
      <c r="HQ68" s="106"/>
      <c r="HR68" s="106"/>
      <c r="HS68" s="106"/>
      <c r="HT68" s="106"/>
      <c r="HU68" s="106"/>
      <c r="HV68" s="106"/>
      <c r="HW68" s="106"/>
      <c r="HX68" s="106"/>
      <c r="HY68" s="106"/>
      <c r="HZ68" s="106"/>
      <c r="IA68" s="106"/>
      <c r="IB68" s="106"/>
      <c r="IC68" s="106"/>
      <c r="ID68" s="106"/>
      <c r="IE68" s="106"/>
      <c r="IF68" s="106"/>
      <c r="IG68" s="106"/>
      <c r="IH68" s="106"/>
      <c r="II68" s="106"/>
      <c r="IJ68" s="106"/>
      <c r="IK68" s="106"/>
      <c r="IL68" s="106"/>
      <c r="IM68" s="106"/>
      <c r="IN68" s="106"/>
      <c r="IO68" s="106"/>
      <c r="IP68" s="106"/>
      <c r="IQ68" s="106"/>
      <c r="IR68" s="106"/>
      <c r="IS68" s="106"/>
      <c r="IT68" s="106"/>
      <c r="IU68" s="106"/>
      <c r="IV68" s="106"/>
      <c r="IW68" s="106"/>
    </row>
    <row r="69" customFormat="false" ht="21" hidden="false" customHeight="true" outlineLevel="0" collapsed="false">
      <c r="A69" s="59" t="n">
        <f aca="false">A68+1</f>
        <v>64</v>
      </c>
      <c r="B69" s="14" t="n">
        <f aca="false">C68+B68</f>
        <v>729</v>
      </c>
      <c r="C69" s="59" t="n">
        <v>13</v>
      </c>
      <c r="D69" s="105" t="s">
        <v>214</v>
      </c>
      <c r="E69" s="105" t="s">
        <v>407</v>
      </c>
      <c r="F69" s="115" t="s">
        <v>1019</v>
      </c>
      <c r="G69" s="59"/>
      <c r="H69" s="59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6"/>
      <c r="FY69" s="106"/>
      <c r="FZ69" s="106"/>
      <c r="GA69" s="106"/>
      <c r="GB69" s="106"/>
      <c r="GC69" s="106"/>
      <c r="GD69" s="106"/>
      <c r="GE69" s="106"/>
      <c r="GF69" s="106"/>
      <c r="GG69" s="106"/>
      <c r="GH69" s="106"/>
      <c r="GI69" s="106"/>
      <c r="GJ69" s="106"/>
      <c r="GK69" s="106"/>
      <c r="GL69" s="106"/>
      <c r="GM69" s="106"/>
      <c r="GN69" s="106"/>
      <c r="GO69" s="106"/>
      <c r="GP69" s="106"/>
      <c r="GQ69" s="106"/>
      <c r="GR69" s="106"/>
      <c r="GS69" s="106"/>
      <c r="GT69" s="106"/>
      <c r="GU69" s="106"/>
      <c r="GV69" s="106"/>
      <c r="GW69" s="106"/>
      <c r="GX69" s="106"/>
      <c r="GY69" s="106"/>
      <c r="GZ69" s="106"/>
      <c r="HA69" s="106"/>
      <c r="HB69" s="106"/>
      <c r="HC69" s="106"/>
      <c r="HD69" s="106"/>
      <c r="HE69" s="106"/>
      <c r="HF69" s="106"/>
      <c r="HG69" s="106"/>
      <c r="HH69" s="106"/>
      <c r="HI69" s="106"/>
      <c r="HJ69" s="106"/>
      <c r="HK69" s="106"/>
      <c r="HL69" s="106"/>
      <c r="HM69" s="106"/>
      <c r="HN69" s="106"/>
      <c r="HO69" s="106"/>
      <c r="HP69" s="106"/>
      <c r="HQ69" s="106"/>
      <c r="HR69" s="106"/>
      <c r="HS69" s="106"/>
      <c r="HT69" s="106"/>
      <c r="HU69" s="106"/>
      <c r="HV69" s="106"/>
      <c r="HW69" s="106"/>
      <c r="HX69" s="106"/>
      <c r="HY69" s="106"/>
      <c r="HZ69" s="106"/>
      <c r="IA69" s="106"/>
      <c r="IB69" s="106"/>
      <c r="IC69" s="106"/>
      <c r="ID69" s="106"/>
      <c r="IE69" s="106"/>
      <c r="IF69" s="106"/>
      <c r="IG69" s="106"/>
      <c r="IH69" s="106"/>
      <c r="II69" s="106"/>
      <c r="IJ69" s="106"/>
      <c r="IK69" s="106"/>
      <c r="IL69" s="106"/>
      <c r="IM69" s="106"/>
      <c r="IN69" s="106"/>
      <c r="IO69" s="106"/>
      <c r="IP69" s="106"/>
      <c r="IQ69" s="106"/>
      <c r="IR69" s="106"/>
      <c r="IS69" s="106"/>
      <c r="IT69" s="106"/>
      <c r="IU69" s="106"/>
      <c r="IV69" s="106"/>
      <c r="IW69" s="106"/>
    </row>
    <row r="70" customFormat="false" ht="21" hidden="false" customHeight="true" outlineLevel="0" collapsed="false">
      <c r="A70" s="59" t="n">
        <f aca="false">A69+1</f>
        <v>65</v>
      </c>
      <c r="B70" s="14" t="n">
        <f aca="false">C69+B69</f>
        <v>742</v>
      </c>
      <c r="C70" s="59" t="n">
        <v>13</v>
      </c>
      <c r="D70" s="105" t="s">
        <v>214</v>
      </c>
      <c r="E70" s="105" t="s">
        <v>407</v>
      </c>
      <c r="F70" s="115" t="s">
        <v>1020</v>
      </c>
      <c r="G70" s="59"/>
      <c r="H70" s="59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6"/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6"/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6"/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6"/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  <c r="HT70" s="106"/>
      <c r="HU70" s="106"/>
      <c r="HV70" s="106"/>
      <c r="HW70" s="106"/>
      <c r="HX70" s="106"/>
      <c r="HY70" s="106"/>
      <c r="HZ70" s="106"/>
      <c r="IA70" s="106"/>
      <c r="IB70" s="106"/>
      <c r="IC70" s="106"/>
      <c r="ID70" s="106"/>
      <c r="IE70" s="106"/>
      <c r="IF70" s="106"/>
      <c r="IG70" s="106"/>
      <c r="IH70" s="106"/>
      <c r="II70" s="106"/>
      <c r="IJ70" s="106"/>
      <c r="IK70" s="106"/>
      <c r="IL70" s="106"/>
      <c r="IM70" s="106"/>
      <c r="IN70" s="106"/>
      <c r="IO70" s="106"/>
      <c r="IP70" s="106"/>
      <c r="IQ70" s="106"/>
      <c r="IR70" s="106"/>
      <c r="IS70" s="106"/>
      <c r="IT70" s="106"/>
      <c r="IU70" s="106"/>
      <c r="IV70" s="106"/>
      <c r="IW70" s="106"/>
    </row>
    <row r="71" customFormat="false" ht="21" hidden="false" customHeight="true" outlineLevel="0" collapsed="false">
      <c r="A71" s="59" t="n">
        <f aca="false">A70+1</f>
        <v>66</v>
      </c>
      <c r="B71" s="14" t="n">
        <f aca="false">C70+B70</f>
        <v>755</v>
      </c>
      <c r="C71" s="59" t="n">
        <v>13</v>
      </c>
      <c r="D71" s="105" t="s">
        <v>214</v>
      </c>
      <c r="E71" s="105" t="s">
        <v>407</v>
      </c>
      <c r="F71" s="115" t="s">
        <v>1021</v>
      </c>
      <c r="G71" s="59"/>
      <c r="H71" s="59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6"/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6"/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6"/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  <c r="HT71" s="106"/>
      <c r="HU71" s="106"/>
      <c r="HV71" s="106"/>
      <c r="HW71" s="106"/>
      <c r="HX71" s="106"/>
      <c r="HY71" s="106"/>
      <c r="HZ71" s="106"/>
      <c r="IA71" s="106"/>
      <c r="IB71" s="106"/>
      <c r="IC71" s="106"/>
      <c r="ID71" s="106"/>
      <c r="IE71" s="106"/>
      <c r="IF71" s="106"/>
      <c r="IG71" s="106"/>
      <c r="IH71" s="106"/>
      <c r="II71" s="106"/>
      <c r="IJ71" s="106"/>
      <c r="IK71" s="106"/>
      <c r="IL71" s="106"/>
      <c r="IM71" s="106"/>
      <c r="IN71" s="106"/>
      <c r="IO71" s="106"/>
      <c r="IP71" s="106"/>
      <c r="IQ71" s="106"/>
      <c r="IR71" s="106"/>
      <c r="IS71" s="106"/>
      <c r="IT71" s="106"/>
      <c r="IU71" s="106"/>
      <c r="IV71" s="106"/>
      <c r="IW71" s="106"/>
    </row>
    <row r="72" customFormat="false" ht="21" hidden="false" customHeight="true" outlineLevel="0" collapsed="false">
      <c r="A72" s="59" t="n">
        <f aca="false">A71+1</f>
        <v>67</v>
      </c>
      <c r="B72" s="14" t="n">
        <f aca="false">C71+B71</f>
        <v>768</v>
      </c>
      <c r="C72" s="59" t="n">
        <v>13</v>
      </c>
      <c r="D72" s="105" t="s">
        <v>214</v>
      </c>
      <c r="E72" s="105" t="s">
        <v>407</v>
      </c>
      <c r="F72" s="115" t="s">
        <v>1022</v>
      </c>
      <c r="G72" s="59"/>
      <c r="H72" s="59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  <c r="FV72" s="106"/>
      <c r="FW72" s="106"/>
      <c r="FX72" s="106"/>
      <c r="FY72" s="106"/>
      <c r="FZ72" s="106"/>
      <c r="GA72" s="106"/>
      <c r="GB72" s="106"/>
      <c r="GC72" s="106"/>
      <c r="GD72" s="106"/>
      <c r="GE72" s="106"/>
      <c r="GF72" s="106"/>
      <c r="GG72" s="106"/>
      <c r="GH72" s="106"/>
      <c r="GI72" s="106"/>
      <c r="GJ72" s="106"/>
      <c r="GK72" s="106"/>
      <c r="GL72" s="106"/>
      <c r="GM72" s="106"/>
      <c r="GN72" s="106"/>
      <c r="GO72" s="106"/>
      <c r="GP72" s="106"/>
      <c r="GQ72" s="106"/>
      <c r="GR72" s="106"/>
      <c r="GS72" s="106"/>
      <c r="GT72" s="106"/>
      <c r="GU72" s="106"/>
      <c r="GV72" s="106"/>
      <c r="GW72" s="106"/>
      <c r="GX72" s="106"/>
      <c r="GY72" s="106"/>
      <c r="GZ72" s="106"/>
      <c r="HA72" s="106"/>
      <c r="HB72" s="106"/>
      <c r="HC72" s="106"/>
      <c r="HD72" s="106"/>
      <c r="HE72" s="106"/>
      <c r="HF72" s="106"/>
      <c r="HG72" s="106"/>
      <c r="HH72" s="106"/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  <c r="HT72" s="106"/>
      <c r="HU72" s="106"/>
      <c r="HV72" s="106"/>
      <c r="HW72" s="106"/>
      <c r="HX72" s="106"/>
      <c r="HY72" s="106"/>
      <c r="HZ72" s="106"/>
      <c r="IA72" s="106"/>
      <c r="IB72" s="106"/>
      <c r="IC72" s="106"/>
      <c r="ID72" s="106"/>
      <c r="IE72" s="106"/>
      <c r="IF72" s="106"/>
      <c r="IG72" s="106"/>
      <c r="IH72" s="106"/>
      <c r="II72" s="106"/>
      <c r="IJ72" s="106"/>
      <c r="IK72" s="106"/>
      <c r="IL72" s="106"/>
      <c r="IM72" s="106"/>
      <c r="IN72" s="106"/>
      <c r="IO72" s="106"/>
      <c r="IP72" s="106"/>
      <c r="IQ72" s="106"/>
      <c r="IR72" s="106"/>
      <c r="IS72" s="106"/>
      <c r="IT72" s="106"/>
      <c r="IU72" s="106"/>
      <c r="IV72" s="106"/>
      <c r="IW72" s="106"/>
    </row>
    <row r="73" customFormat="false" ht="21" hidden="false" customHeight="true" outlineLevel="0" collapsed="false">
      <c r="A73" s="59" t="n">
        <f aca="false">A72+1</f>
        <v>68</v>
      </c>
      <c r="B73" s="14" t="n">
        <f aca="false">C72+B72</f>
        <v>781</v>
      </c>
      <c r="C73" s="14" t="n">
        <v>1</v>
      </c>
      <c r="D73" s="15" t="s">
        <v>409</v>
      </c>
      <c r="E73" s="15" t="s">
        <v>407</v>
      </c>
      <c r="F73" s="18" t="s">
        <v>1023</v>
      </c>
      <c r="G73" s="59"/>
      <c r="H73" s="59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  <c r="FV73" s="106"/>
      <c r="FW73" s="106"/>
      <c r="FX73" s="106"/>
      <c r="FY73" s="106"/>
      <c r="FZ73" s="106"/>
      <c r="GA73" s="106"/>
      <c r="GB73" s="106"/>
      <c r="GC73" s="106"/>
      <c r="GD73" s="106"/>
      <c r="GE73" s="106"/>
      <c r="GF73" s="106"/>
      <c r="GG73" s="106"/>
      <c r="GH73" s="106"/>
      <c r="GI73" s="106"/>
      <c r="GJ73" s="106"/>
      <c r="GK73" s="106"/>
      <c r="GL73" s="106"/>
      <c r="GM73" s="106"/>
      <c r="GN73" s="106"/>
      <c r="GO73" s="106"/>
      <c r="GP73" s="106"/>
      <c r="GQ73" s="106"/>
      <c r="GR73" s="106"/>
      <c r="GS73" s="106"/>
      <c r="GT73" s="106"/>
      <c r="GU73" s="106"/>
      <c r="GV73" s="106"/>
      <c r="GW73" s="106"/>
      <c r="GX73" s="106"/>
      <c r="GY73" s="106"/>
      <c r="GZ73" s="106"/>
      <c r="HA73" s="106"/>
      <c r="HB73" s="106"/>
      <c r="HC73" s="106"/>
      <c r="HD73" s="106"/>
      <c r="HE73" s="106"/>
      <c r="HF73" s="106"/>
      <c r="HG73" s="106"/>
      <c r="HH73" s="106"/>
      <c r="HI73" s="106"/>
      <c r="HJ73" s="106"/>
      <c r="HK73" s="106"/>
      <c r="HL73" s="106"/>
      <c r="HM73" s="106"/>
      <c r="HN73" s="106"/>
      <c r="HO73" s="106"/>
      <c r="HP73" s="106"/>
      <c r="HQ73" s="106"/>
      <c r="HR73" s="106"/>
      <c r="HS73" s="106"/>
      <c r="HT73" s="106"/>
      <c r="HU73" s="106"/>
      <c r="HV73" s="106"/>
      <c r="HW73" s="106"/>
      <c r="HX73" s="106"/>
      <c r="HY73" s="106"/>
      <c r="HZ73" s="106"/>
      <c r="IA73" s="106"/>
      <c r="IB73" s="106"/>
      <c r="IC73" s="106"/>
      <c r="ID73" s="106"/>
      <c r="IE73" s="106"/>
      <c r="IF73" s="106"/>
      <c r="IG73" s="106"/>
      <c r="IH73" s="106"/>
      <c r="II73" s="106"/>
      <c r="IJ73" s="106"/>
      <c r="IK73" s="106"/>
      <c r="IL73" s="106"/>
      <c r="IM73" s="106"/>
      <c r="IN73" s="106"/>
      <c r="IO73" s="106"/>
      <c r="IP73" s="106"/>
      <c r="IQ73" s="106"/>
      <c r="IR73" s="106"/>
      <c r="IS73" s="106"/>
      <c r="IT73" s="106"/>
      <c r="IU73" s="106"/>
      <c r="IV73" s="106"/>
      <c r="IW73" s="106"/>
    </row>
    <row r="74" customFormat="false" ht="16.5" hidden="false" customHeight="true" outlineLevel="0" collapsed="false">
      <c r="A74" s="59" t="n">
        <f aca="false">A73+1</f>
        <v>69</v>
      </c>
      <c r="B74" s="14" t="n">
        <f aca="false">C73+B73</f>
        <v>782</v>
      </c>
      <c r="C74" s="14" t="n">
        <v>9</v>
      </c>
      <c r="D74" s="15" t="s">
        <v>12</v>
      </c>
      <c r="E74" s="15" t="s">
        <v>407</v>
      </c>
      <c r="F74" s="18" t="s">
        <v>1024</v>
      </c>
      <c r="G74" s="59"/>
      <c r="H74" s="59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  <c r="FV74" s="106"/>
      <c r="FW74" s="106"/>
      <c r="FX74" s="106"/>
      <c r="FY74" s="106"/>
      <c r="FZ74" s="106"/>
      <c r="GA74" s="106"/>
      <c r="GB74" s="106"/>
      <c r="GC74" s="106"/>
      <c r="GD74" s="106"/>
      <c r="GE74" s="106"/>
      <c r="GF74" s="106"/>
      <c r="GG74" s="106"/>
      <c r="GH74" s="106"/>
      <c r="GI74" s="106"/>
      <c r="GJ74" s="106"/>
      <c r="GK74" s="106"/>
      <c r="GL74" s="106"/>
      <c r="GM74" s="106"/>
      <c r="GN74" s="106"/>
      <c r="GO74" s="106"/>
      <c r="GP74" s="106"/>
      <c r="GQ74" s="106"/>
      <c r="GR74" s="106"/>
      <c r="GS74" s="106"/>
      <c r="GT74" s="106"/>
      <c r="GU74" s="106"/>
      <c r="GV74" s="106"/>
      <c r="GW74" s="106"/>
      <c r="GX74" s="106"/>
      <c r="GY74" s="106"/>
      <c r="GZ74" s="106"/>
      <c r="HA74" s="106"/>
      <c r="HB74" s="106"/>
      <c r="HC74" s="106"/>
      <c r="HD74" s="106"/>
      <c r="HE74" s="106"/>
      <c r="HF74" s="106"/>
      <c r="HG74" s="106"/>
      <c r="HH74" s="106"/>
      <c r="HI74" s="106"/>
      <c r="HJ74" s="106"/>
      <c r="HK74" s="106"/>
      <c r="HL74" s="106"/>
      <c r="HM74" s="106"/>
      <c r="HN74" s="106"/>
      <c r="HO74" s="106"/>
      <c r="HP74" s="106"/>
      <c r="HQ74" s="106"/>
      <c r="HR74" s="106"/>
      <c r="HS74" s="106"/>
      <c r="HT74" s="106"/>
      <c r="HU74" s="106"/>
      <c r="HV74" s="106"/>
      <c r="HW74" s="106"/>
      <c r="HX74" s="106"/>
      <c r="HY74" s="106"/>
      <c r="HZ74" s="106"/>
      <c r="IA74" s="106"/>
      <c r="IB74" s="106"/>
      <c r="IC74" s="106"/>
      <c r="ID74" s="106"/>
      <c r="IE74" s="106"/>
      <c r="IF74" s="106"/>
      <c r="IG74" s="106"/>
      <c r="IH74" s="106"/>
      <c r="II74" s="106"/>
      <c r="IJ74" s="106"/>
      <c r="IK74" s="106"/>
      <c r="IL74" s="106"/>
      <c r="IM74" s="106"/>
      <c r="IN74" s="106"/>
      <c r="IO74" s="106"/>
      <c r="IP74" s="106"/>
      <c r="IQ74" s="106"/>
      <c r="IR74" s="106"/>
      <c r="IS74" s="106"/>
      <c r="IT74" s="106"/>
      <c r="IU74" s="106"/>
      <c r="IV74" s="106"/>
      <c r="IW74" s="106"/>
    </row>
    <row r="75" customFormat="false" ht="21" hidden="false" customHeight="true" outlineLevel="0" collapsed="false">
      <c r="A75" s="59" t="n">
        <f aca="false">A74+1</f>
        <v>70</v>
      </c>
      <c r="B75" s="14" t="n">
        <f aca="false">C74+B74</f>
        <v>791</v>
      </c>
      <c r="C75" s="59" t="n">
        <v>13</v>
      </c>
      <c r="D75" s="105" t="s">
        <v>214</v>
      </c>
      <c r="E75" s="105" t="s">
        <v>407</v>
      </c>
      <c r="F75" s="115" t="s">
        <v>1025</v>
      </c>
      <c r="G75" s="59"/>
      <c r="H75" s="59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  <c r="FV75" s="106"/>
      <c r="FW75" s="106"/>
      <c r="FX75" s="106"/>
      <c r="FY75" s="106"/>
      <c r="FZ75" s="106"/>
      <c r="GA75" s="106"/>
      <c r="GB75" s="106"/>
      <c r="GC75" s="106"/>
      <c r="GD75" s="106"/>
      <c r="GE75" s="106"/>
      <c r="GF75" s="106"/>
      <c r="GG75" s="106"/>
      <c r="GH75" s="106"/>
      <c r="GI75" s="106"/>
      <c r="GJ75" s="106"/>
      <c r="GK75" s="106"/>
      <c r="GL75" s="106"/>
      <c r="GM75" s="106"/>
      <c r="GN75" s="106"/>
      <c r="GO75" s="106"/>
      <c r="GP75" s="106"/>
      <c r="GQ75" s="106"/>
      <c r="GR75" s="106"/>
      <c r="GS75" s="106"/>
      <c r="GT75" s="106"/>
      <c r="GU75" s="106"/>
      <c r="GV75" s="106"/>
      <c r="GW75" s="106"/>
      <c r="GX75" s="106"/>
      <c r="GY75" s="106"/>
      <c r="GZ75" s="106"/>
      <c r="HA75" s="106"/>
      <c r="HB75" s="106"/>
      <c r="HC75" s="106"/>
      <c r="HD75" s="106"/>
      <c r="HE75" s="106"/>
      <c r="HF75" s="106"/>
      <c r="HG75" s="106"/>
      <c r="HH75" s="106"/>
      <c r="HI75" s="106"/>
      <c r="HJ75" s="106"/>
      <c r="HK75" s="106"/>
      <c r="HL75" s="106"/>
      <c r="HM75" s="106"/>
      <c r="HN75" s="106"/>
      <c r="HO75" s="106"/>
      <c r="HP75" s="106"/>
      <c r="HQ75" s="106"/>
      <c r="HR75" s="106"/>
      <c r="HS75" s="106"/>
      <c r="HT75" s="106"/>
      <c r="HU75" s="106"/>
      <c r="HV75" s="106"/>
      <c r="HW75" s="106"/>
      <c r="HX75" s="106"/>
      <c r="HY75" s="106"/>
      <c r="HZ75" s="106"/>
      <c r="IA75" s="106"/>
      <c r="IB75" s="106"/>
      <c r="IC75" s="106"/>
      <c r="ID75" s="106"/>
      <c r="IE75" s="106"/>
      <c r="IF75" s="106"/>
      <c r="IG75" s="106"/>
      <c r="IH75" s="106"/>
      <c r="II75" s="106"/>
      <c r="IJ75" s="106"/>
      <c r="IK75" s="106"/>
      <c r="IL75" s="106"/>
      <c r="IM75" s="106"/>
      <c r="IN75" s="106"/>
      <c r="IO75" s="106"/>
      <c r="IP75" s="106"/>
      <c r="IQ75" s="106"/>
      <c r="IR75" s="106"/>
      <c r="IS75" s="106"/>
      <c r="IT75" s="106"/>
      <c r="IU75" s="106"/>
      <c r="IV75" s="106"/>
      <c r="IW75" s="106"/>
    </row>
    <row r="76" customFormat="false" ht="21" hidden="false" customHeight="true" outlineLevel="0" collapsed="false">
      <c r="A76" s="59" t="n">
        <f aca="false">A75+1</f>
        <v>71</v>
      </c>
      <c r="B76" s="14" t="n">
        <f aca="false">C75+B75</f>
        <v>804</v>
      </c>
      <c r="C76" s="59" t="n">
        <v>13</v>
      </c>
      <c r="D76" s="105" t="s">
        <v>214</v>
      </c>
      <c r="E76" s="105" t="s">
        <v>407</v>
      </c>
      <c r="F76" s="115" t="s">
        <v>1026</v>
      </c>
      <c r="G76" s="59"/>
      <c r="H76" s="59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  <c r="FU76" s="106"/>
      <c r="FV76" s="106"/>
      <c r="FW76" s="106"/>
      <c r="FX76" s="106"/>
      <c r="FY76" s="106"/>
      <c r="FZ76" s="106"/>
      <c r="GA76" s="106"/>
      <c r="GB76" s="106"/>
      <c r="GC76" s="106"/>
      <c r="GD76" s="106"/>
      <c r="GE76" s="106"/>
      <c r="GF76" s="106"/>
      <c r="GG76" s="106"/>
      <c r="GH76" s="106"/>
      <c r="GI76" s="106"/>
      <c r="GJ76" s="106"/>
      <c r="GK76" s="106"/>
      <c r="GL76" s="106"/>
      <c r="GM76" s="106"/>
      <c r="GN76" s="106"/>
      <c r="GO76" s="106"/>
      <c r="GP76" s="106"/>
      <c r="GQ76" s="106"/>
      <c r="GR76" s="106"/>
      <c r="GS76" s="106"/>
      <c r="GT76" s="106"/>
      <c r="GU76" s="106"/>
      <c r="GV76" s="106"/>
      <c r="GW76" s="106"/>
      <c r="GX76" s="106"/>
      <c r="GY76" s="106"/>
      <c r="GZ76" s="106"/>
      <c r="HA76" s="106"/>
      <c r="HB76" s="106"/>
      <c r="HC76" s="106"/>
      <c r="HD76" s="106"/>
      <c r="HE76" s="106"/>
      <c r="HF76" s="106"/>
      <c r="HG76" s="106"/>
      <c r="HH76" s="106"/>
      <c r="HI76" s="106"/>
      <c r="HJ76" s="106"/>
      <c r="HK76" s="106"/>
      <c r="HL76" s="106"/>
      <c r="HM76" s="106"/>
      <c r="HN76" s="106"/>
      <c r="HO76" s="106"/>
      <c r="HP76" s="106"/>
      <c r="HQ76" s="106"/>
      <c r="HR76" s="106"/>
      <c r="HS76" s="106"/>
      <c r="HT76" s="106"/>
      <c r="HU76" s="106"/>
      <c r="HV76" s="106"/>
      <c r="HW76" s="106"/>
      <c r="HX76" s="106"/>
      <c r="HY76" s="106"/>
      <c r="HZ76" s="106"/>
      <c r="IA76" s="106"/>
      <c r="IB76" s="106"/>
      <c r="IC76" s="106"/>
      <c r="ID76" s="106"/>
      <c r="IE76" s="106"/>
      <c r="IF76" s="106"/>
      <c r="IG76" s="106"/>
      <c r="IH76" s="106"/>
      <c r="II76" s="106"/>
      <c r="IJ76" s="106"/>
      <c r="IK76" s="106"/>
      <c r="IL76" s="106"/>
      <c r="IM76" s="106"/>
      <c r="IN76" s="106"/>
      <c r="IO76" s="106"/>
      <c r="IP76" s="106"/>
      <c r="IQ76" s="106"/>
      <c r="IR76" s="106"/>
      <c r="IS76" s="106"/>
      <c r="IT76" s="106"/>
      <c r="IU76" s="106"/>
      <c r="IV76" s="106"/>
      <c r="IW76" s="106"/>
    </row>
    <row r="77" customFormat="false" ht="21" hidden="false" customHeight="true" outlineLevel="0" collapsed="false">
      <c r="A77" s="59" t="n">
        <f aca="false">A76+1</f>
        <v>72</v>
      </c>
      <c r="B77" s="14" t="n">
        <f aca="false">C76+B76</f>
        <v>817</v>
      </c>
      <c r="C77" s="59" t="n">
        <v>13</v>
      </c>
      <c r="D77" s="105" t="s">
        <v>214</v>
      </c>
      <c r="E77" s="105" t="s">
        <v>407</v>
      </c>
      <c r="F77" s="115" t="s">
        <v>1027</v>
      </c>
      <c r="G77" s="59"/>
      <c r="H77" s="59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  <c r="CC77" s="106"/>
      <c r="CD77" s="106"/>
      <c r="CE77" s="106"/>
      <c r="CF77" s="106"/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6"/>
      <c r="DK77" s="106"/>
      <c r="DL77" s="106"/>
      <c r="DM77" s="106"/>
      <c r="DN77" s="106"/>
      <c r="DO77" s="106"/>
      <c r="DP77" s="106"/>
      <c r="DQ77" s="106"/>
      <c r="DR77" s="106"/>
      <c r="DS77" s="106"/>
      <c r="DT77" s="106"/>
      <c r="DU77" s="106"/>
      <c r="DV77" s="106"/>
      <c r="DW77" s="106"/>
      <c r="DX77" s="106"/>
      <c r="DY77" s="106"/>
      <c r="DZ77" s="106"/>
      <c r="EA77" s="106"/>
      <c r="EB77" s="106"/>
      <c r="EC77" s="106"/>
      <c r="ED77" s="106"/>
      <c r="EE77" s="106"/>
      <c r="EF77" s="106"/>
      <c r="EG77" s="106"/>
      <c r="EH77" s="106"/>
      <c r="EI77" s="106"/>
      <c r="EJ77" s="106"/>
      <c r="EK77" s="106"/>
      <c r="EL77" s="106"/>
      <c r="EM77" s="106"/>
      <c r="EN77" s="106"/>
      <c r="EO77" s="106"/>
      <c r="EP77" s="106"/>
      <c r="EQ77" s="106"/>
      <c r="ER77" s="106"/>
      <c r="ES77" s="106"/>
      <c r="ET77" s="106"/>
      <c r="EU77" s="106"/>
      <c r="EV77" s="106"/>
      <c r="EW77" s="106"/>
      <c r="EX77" s="106"/>
      <c r="EY77" s="106"/>
      <c r="EZ77" s="106"/>
      <c r="FA77" s="106"/>
      <c r="FB77" s="106"/>
      <c r="FC77" s="106"/>
      <c r="FD77" s="106"/>
      <c r="FE77" s="106"/>
      <c r="FF77" s="106"/>
      <c r="FG77" s="106"/>
      <c r="FH77" s="106"/>
      <c r="FI77" s="106"/>
      <c r="FJ77" s="106"/>
      <c r="FK77" s="106"/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6"/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6"/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6"/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6"/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  <c r="HT77" s="106"/>
      <c r="HU77" s="106"/>
      <c r="HV77" s="106"/>
      <c r="HW77" s="106"/>
      <c r="HX77" s="106"/>
      <c r="HY77" s="106"/>
      <c r="HZ77" s="106"/>
      <c r="IA77" s="106"/>
      <c r="IB77" s="106"/>
      <c r="IC77" s="106"/>
      <c r="ID77" s="106"/>
      <c r="IE77" s="106"/>
      <c r="IF77" s="106"/>
      <c r="IG77" s="106"/>
      <c r="IH77" s="106"/>
      <c r="II77" s="106"/>
      <c r="IJ77" s="106"/>
      <c r="IK77" s="106"/>
      <c r="IL77" s="106"/>
      <c r="IM77" s="106"/>
      <c r="IN77" s="106"/>
      <c r="IO77" s="106"/>
      <c r="IP77" s="106"/>
      <c r="IQ77" s="106"/>
      <c r="IR77" s="106"/>
      <c r="IS77" s="106"/>
      <c r="IT77" s="106"/>
      <c r="IU77" s="106"/>
      <c r="IV77" s="106"/>
      <c r="IW77" s="106"/>
    </row>
    <row r="78" customFormat="false" ht="21" hidden="false" customHeight="true" outlineLevel="0" collapsed="false">
      <c r="A78" s="59" t="n">
        <f aca="false">A77+1</f>
        <v>73</v>
      </c>
      <c r="B78" s="14" t="n">
        <f aca="false">C77+B77</f>
        <v>830</v>
      </c>
      <c r="C78" s="59" t="n">
        <v>13</v>
      </c>
      <c r="D78" s="105" t="s">
        <v>214</v>
      </c>
      <c r="E78" s="105" t="s">
        <v>407</v>
      </c>
      <c r="F78" s="115" t="s">
        <v>1028</v>
      </c>
      <c r="G78" s="59"/>
      <c r="H78" s="59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6"/>
      <c r="DK78" s="106"/>
      <c r="DL78" s="106"/>
      <c r="DM78" s="106"/>
      <c r="DN78" s="106"/>
      <c r="DO78" s="106"/>
      <c r="DP78" s="106"/>
      <c r="DQ78" s="106"/>
      <c r="DR78" s="106"/>
      <c r="DS78" s="106"/>
      <c r="DT78" s="106"/>
      <c r="DU78" s="106"/>
      <c r="DV78" s="106"/>
      <c r="DW78" s="106"/>
      <c r="DX78" s="106"/>
      <c r="DY78" s="106"/>
      <c r="DZ78" s="106"/>
      <c r="EA78" s="106"/>
      <c r="EB78" s="106"/>
      <c r="EC78" s="106"/>
      <c r="ED78" s="106"/>
      <c r="EE78" s="106"/>
      <c r="EF78" s="106"/>
      <c r="EG78" s="106"/>
      <c r="EH78" s="106"/>
      <c r="EI78" s="106"/>
      <c r="EJ78" s="106"/>
      <c r="EK78" s="106"/>
      <c r="EL78" s="106"/>
      <c r="EM78" s="106"/>
      <c r="EN78" s="106"/>
      <c r="EO78" s="106"/>
      <c r="EP78" s="106"/>
      <c r="EQ78" s="106"/>
      <c r="ER78" s="106"/>
      <c r="ES78" s="106"/>
      <c r="ET78" s="106"/>
      <c r="EU78" s="106"/>
      <c r="EV78" s="106"/>
      <c r="EW78" s="106"/>
      <c r="EX78" s="106"/>
      <c r="EY78" s="106"/>
      <c r="EZ78" s="106"/>
      <c r="FA78" s="106"/>
      <c r="FB78" s="106"/>
      <c r="FC78" s="106"/>
      <c r="FD78" s="106"/>
      <c r="FE78" s="106"/>
      <c r="FF78" s="106"/>
      <c r="FG78" s="106"/>
      <c r="FH78" s="106"/>
      <c r="FI78" s="106"/>
      <c r="FJ78" s="106"/>
      <c r="FK78" s="106"/>
      <c r="FL78" s="106"/>
      <c r="FM78" s="106"/>
      <c r="FN78" s="106"/>
      <c r="FO78" s="106"/>
      <c r="FP78" s="106"/>
      <c r="FQ78" s="106"/>
      <c r="FR78" s="106"/>
      <c r="FS78" s="106"/>
      <c r="FT78" s="106"/>
      <c r="FU78" s="106"/>
      <c r="FV78" s="106"/>
      <c r="FW78" s="106"/>
      <c r="FX78" s="106"/>
      <c r="FY78" s="106"/>
      <c r="FZ78" s="106"/>
      <c r="GA78" s="106"/>
      <c r="GB78" s="106"/>
      <c r="GC78" s="106"/>
      <c r="GD78" s="106"/>
      <c r="GE78" s="106"/>
      <c r="GF78" s="106"/>
      <c r="GG78" s="106"/>
      <c r="GH78" s="106"/>
      <c r="GI78" s="106"/>
      <c r="GJ78" s="106"/>
      <c r="GK78" s="106"/>
      <c r="GL78" s="106"/>
      <c r="GM78" s="106"/>
      <c r="GN78" s="106"/>
      <c r="GO78" s="106"/>
      <c r="GP78" s="106"/>
      <c r="GQ78" s="106"/>
      <c r="GR78" s="106"/>
      <c r="GS78" s="106"/>
      <c r="GT78" s="106"/>
      <c r="GU78" s="106"/>
      <c r="GV78" s="106"/>
      <c r="GW78" s="106"/>
      <c r="GX78" s="106"/>
      <c r="GY78" s="106"/>
      <c r="GZ78" s="106"/>
      <c r="HA78" s="106"/>
      <c r="HB78" s="106"/>
      <c r="HC78" s="106"/>
      <c r="HD78" s="106"/>
      <c r="HE78" s="106"/>
      <c r="HF78" s="106"/>
      <c r="HG78" s="106"/>
      <c r="HH78" s="106"/>
      <c r="HI78" s="106"/>
      <c r="HJ78" s="106"/>
      <c r="HK78" s="106"/>
      <c r="HL78" s="106"/>
      <c r="HM78" s="106"/>
      <c r="HN78" s="106"/>
      <c r="HO78" s="106"/>
      <c r="HP78" s="106"/>
      <c r="HQ78" s="106"/>
      <c r="HR78" s="106"/>
      <c r="HS78" s="106"/>
      <c r="HT78" s="106"/>
      <c r="HU78" s="106"/>
      <c r="HV78" s="106"/>
      <c r="HW78" s="106"/>
      <c r="HX78" s="106"/>
      <c r="HY78" s="106"/>
      <c r="HZ78" s="106"/>
      <c r="IA78" s="106"/>
      <c r="IB78" s="106"/>
      <c r="IC78" s="106"/>
      <c r="ID78" s="106"/>
      <c r="IE78" s="106"/>
      <c r="IF78" s="106"/>
      <c r="IG78" s="106"/>
      <c r="IH78" s="106"/>
      <c r="II78" s="106"/>
      <c r="IJ78" s="106"/>
      <c r="IK78" s="106"/>
      <c r="IL78" s="106"/>
      <c r="IM78" s="106"/>
      <c r="IN78" s="106"/>
      <c r="IO78" s="106"/>
      <c r="IP78" s="106"/>
      <c r="IQ78" s="106"/>
      <c r="IR78" s="106"/>
      <c r="IS78" s="106"/>
      <c r="IT78" s="106"/>
      <c r="IU78" s="106"/>
      <c r="IV78" s="106"/>
      <c r="IW78" s="106"/>
    </row>
    <row r="79" customFormat="false" ht="21" hidden="false" customHeight="true" outlineLevel="0" collapsed="false">
      <c r="A79" s="59" t="n">
        <f aca="false">A78+1</f>
        <v>74</v>
      </c>
      <c r="B79" s="14" t="n">
        <f aca="false">C78+B78</f>
        <v>843</v>
      </c>
      <c r="C79" s="59" t="n">
        <v>13</v>
      </c>
      <c r="D79" s="105" t="s">
        <v>214</v>
      </c>
      <c r="E79" s="105" t="s">
        <v>407</v>
      </c>
      <c r="F79" s="115" t="s">
        <v>1029</v>
      </c>
      <c r="G79" s="59"/>
      <c r="H79" s="59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  <c r="CC79" s="106"/>
      <c r="CD79" s="106"/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106"/>
      <c r="DN79" s="106"/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6"/>
      <c r="EF79" s="106"/>
      <c r="EG79" s="106"/>
      <c r="EH79" s="106"/>
      <c r="EI79" s="106"/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6"/>
      <c r="FD79" s="106"/>
      <c r="FE79" s="106"/>
      <c r="FF79" s="106"/>
      <c r="FG79" s="10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6"/>
      <c r="FY79" s="106"/>
      <c r="FZ79" s="106"/>
      <c r="GA79" s="106"/>
      <c r="GB79" s="106"/>
      <c r="GC79" s="106"/>
      <c r="GD79" s="106"/>
      <c r="GE79" s="106"/>
      <c r="GF79" s="106"/>
      <c r="GG79" s="106"/>
      <c r="GH79" s="106"/>
      <c r="GI79" s="106"/>
      <c r="GJ79" s="106"/>
      <c r="GK79" s="106"/>
      <c r="GL79" s="106"/>
      <c r="GM79" s="106"/>
      <c r="GN79" s="106"/>
      <c r="GO79" s="106"/>
      <c r="GP79" s="106"/>
      <c r="GQ79" s="106"/>
      <c r="GR79" s="106"/>
      <c r="GS79" s="106"/>
      <c r="GT79" s="106"/>
      <c r="GU79" s="106"/>
      <c r="GV79" s="106"/>
      <c r="GW79" s="106"/>
      <c r="GX79" s="106"/>
      <c r="GY79" s="106"/>
      <c r="GZ79" s="106"/>
      <c r="HA79" s="106"/>
      <c r="HB79" s="106"/>
      <c r="HC79" s="106"/>
      <c r="HD79" s="106"/>
      <c r="HE79" s="106"/>
      <c r="HF79" s="106"/>
      <c r="HG79" s="106"/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  <c r="HT79" s="106"/>
      <c r="HU79" s="106"/>
      <c r="HV79" s="106"/>
      <c r="HW79" s="106"/>
      <c r="HX79" s="106"/>
      <c r="HY79" s="106"/>
      <c r="HZ79" s="106"/>
      <c r="IA79" s="106"/>
      <c r="IB79" s="106"/>
      <c r="IC79" s="106"/>
      <c r="ID79" s="106"/>
      <c r="IE79" s="106"/>
      <c r="IF79" s="106"/>
      <c r="IG79" s="106"/>
      <c r="IH79" s="106"/>
      <c r="II79" s="106"/>
      <c r="IJ79" s="106"/>
      <c r="IK79" s="106"/>
      <c r="IL79" s="106"/>
      <c r="IM79" s="106"/>
      <c r="IN79" s="106"/>
      <c r="IO79" s="106"/>
      <c r="IP79" s="106"/>
      <c r="IQ79" s="106"/>
      <c r="IR79" s="106"/>
      <c r="IS79" s="106"/>
      <c r="IT79" s="106"/>
      <c r="IU79" s="106"/>
      <c r="IV79" s="106"/>
      <c r="IW79" s="106"/>
    </row>
    <row r="80" customFormat="false" ht="21" hidden="false" customHeight="true" outlineLevel="0" collapsed="false">
      <c r="A80" s="59" t="n">
        <f aca="false">A79+1</f>
        <v>75</v>
      </c>
      <c r="B80" s="14" t="n">
        <f aca="false">C79+B79</f>
        <v>856</v>
      </c>
      <c r="C80" s="59" t="n">
        <v>13</v>
      </c>
      <c r="D80" s="105" t="s">
        <v>214</v>
      </c>
      <c r="E80" s="105" t="s">
        <v>407</v>
      </c>
      <c r="F80" s="115" t="s">
        <v>1030</v>
      </c>
      <c r="G80" s="59"/>
      <c r="H80" s="59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  <c r="CC80" s="106"/>
      <c r="CD80" s="106"/>
      <c r="CE80" s="106"/>
      <c r="CF80" s="106"/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06"/>
      <c r="CT80" s="106"/>
      <c r="CU80" s="106"/>
      <c r="CV80" s="106"/>
      <c r="CW80" s="106"/>
      <c r="CX80" s="106"/>
      <c r="CY80" s="106"/>
      <c r="CZ80" s="106"/>
      <c r="DA80" s="106"/>
      <c r="DB80" s="106"/>
      <c r="DC80" s="106"/>
      <c r="DD80" s="106"/>
      <c r="DE80" s="106"/>
      <c r="DF80" s="106"/>
      <c r="DG80" s="106"/>
      <c r="DH80" s="106"/>
      <c r="DI80" s="106"/>
      <c r="DJ80" s="106"/>
      <c r="DK80" s="106"/>
      <c r="DL80" s="106"/>
      <c r="DM80" s="106"/>
      <c r="DN80" s="106"/>
      <c r="DO80" s="106"/>
      <c r="DP80" s="106"/>
      <c r="DQ80" s="106"/>
      <c r="DR80" s="106"/>
      <c r="DS80" s="106"/>
      <c r="DT80" s="106"/>
      <c r="DU80" s="106"/>
      <c r="DV80" s="106"/>
      <c r="DW80" s="106"/>
      <c r="DX80" s="106"/>
      <c r="DY80" s="106"/>
      <c r="DZ80" s="106"/>
      <c r="EA80" s="106"/>
      <c r="EB80" s="106"/>
      <c r="EC80" s="106"/>
      <c r="ED80" s="106"/>
      <c r="EE80" s="106"/>
      <c r="EF80" s="106"/>
      <c r="EG80" s="106"/>
      <c r="EH80" s="106"/>
      <c r="EI80" s="106"/>
      <c r="EJ80" s="106"/>
      <c r="EK80" s="106"/>
      <c r="EL80" s="106"/>
      <c r="EM80" s="106"/>
      <c r="EN80" s="106"/>
      <c r="EO80" s="106"/>
      <c r="EP80" s="106"/>
      <c r="EQ80" s="106"/>
      <c r="ER80" s="106"/>
      <c r="ES80" s="106"/>
      <c r="ET80" s="106"/>
      <c r="EU80" s="106"/>
      <c r="EV80" s="106"/>
      <c r="EW80" s="106"/>
      <c r="EX80" s="106"/>
      <c r="EY80" s="106"/>
      <c r="EZ80" s="106"/>
      <c r="FA80" s="106"/>
      <c r="FB80" s="106"/>
      <c r="FC80" s="106"/>
      <c r="FD80" s="106"/>
      <c r="FE80" s="106"/>
      <c r="FF80" s="106"/>
      <c r="FG80" s="106"/>
      <c r="FH80" s="106"/>
      <c r="FI80" s="106"/>
      <c r="FJ80" s="106"/>
      <c r="FK80" s="106"/>
      <c r="FL80" s="106"/>
      <c r="FM80" s="106"/>
      <c r="FN80" s="106"/>
      <c r="FO80" s="106"/>
      <c r="FP80" s="106"/>
      <c r="FQ80" s="106"/>
      <c r="FR80" s="106"/>
      <c r="FS80" s="106"/>
      <c r="FT80" s="106"/>
      <c r="FU80" s="106"/>
      <c r="FV80" s="106"/>
      <c r="FW80" s="106"/>
      <c r="FX80" s="106"/>
      <c r="FY80" s="106"/>
      <c r="FZ80" s="106"/>
      <c r="GA80" s="106"/>
      <c r="GB80" s="106"/>
      <c r="GC80" s="106"/>
      <c r="GD80" s="106"/>
      <c r="GE80" s="106"/>
      <c r="GF80" s="106"/>
      <c r="GG80" s="106"/>
      <c r="GH80" s="106"/>
      <c r="GI80" s="106"/>
      <c r="GJ80" s="106"/>
      <c r="GK80" s="106"/>
      <c r="GL80" s="106"/>
      <c r="GM80" s="106"/>
      <c r="GN80" s="106"/>
      <c r="GO80" s="106"/>
      <c r="GP80" s="106"/>
      <c r="GQ80" s="106"/>
      <c r="GR80" s="106"/>
      <c r="GS80" s="106"/>
      <c r="GT80" s="106"/>
      <c r="GU80" s="106"/>
      <c r="GV80" s="106"/>
      <c r="GW80" s="106"/>
      <c r="GX80" s="106"/>
      <c r="GY80" s="106"/>
      <c r="GZ80" s="106"/>
      <c r="HA80" s="106"/>
      <c r="HB80" s="106"/>
      <c r="HC80" s="106"/>
      <c r="HD80" s="106"/>
      <c r="HE80" s="106"/>
      <c r="HF80" s="106"/>
      <c r="HG80" s="106"/>
      <c r="HH80" s="106"/>
      <c r="HI80" s="106"/>
      <c r="HJ80" s="106"/>
      <c r="HK80" s="106"/>
      <c r="HL80" s="106"/>
      <c r="HM80" s="106"/>
      <c r="HN80" s="106"/>
      <c r="HO80" s="106"/>
      <c r="HP80" s="106"/>
      <c r="HQ80" s="106"/>
      <c r="HR80" s="106"/>
      <c r="HS80" s="106"/>
      <c r="HT80" s="106"/>
      <c r="HU80" s="106"/>
      <c r="HV80" s="106"/>
      <c r="HW80" s="106"/>
      <c r="HX80" s="106"/>
      <c r="HY80" s="106"/>
      <c r="HZ80" s="106"/>
      <c r="IA80" s="106"/>
      <c r="IB80" s="106"/>
      <c r="IC80" s="106"/>
      <c r="ID80" s="106"/>
      <c r="IE80" s="106"/>
      <c r="IF80" s="106"/>
      <c r="IG80" s="106"/>
      <c r="IH80" s="106"/>
      <c r="II80" s="106"/>
      <c r="IJ80" s="106"/>
      <c r="IK80" s="106"/>
      <c r="IL80" s="106"/>
      <c r="IM80" s="106"/>
      <c r="IN80" s="106"/>
      <c r="IO80" s="106"/>
      <c r="IP80" s="106"/>
      <c r="IQ80" s="106"/>
      <c r="IR80" s="106"/>
      <c r="IS80" s="106"/>
      <c r="IT80" s="106"/>
      <c r="IU80" s="106"/>
      <c r="IV80" s="106"/>
      <c r="IW80" s="106"/>
    </row>
    <row r="81" customFormat="false" ht="21" hidden="false" customHeight="true" outlineLevel="0" collapsed="false">
      <c r="A81" s="59" t="n">
        <f aca="false">A80+1</f>
        <v>76</v>
      </c>
      <c r="B81" s="14" t="n">
        <f aca="false">C80+B80</f>
        <v>869</v>
      </c>
      <c r="C81" s="59" t="n">
        <v>13</v>
      </c>
      <c r="D81" s="105" t="s">
        <v>214</v>
      </c>
      <c r="E81" s="105" t="s">
        <v>407</v>
      </c>
      <c r="F81" s="115" t="s">
        <v>1031</v>
      </c>
      <c r="G81" s="59"/>
      <c r="H81" s="59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106"/>
      <c r="CW81" s="106"/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06"/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  <c r="DX81" s="106"/>
      <c r="DY81" s="106"/>
      <c r="DZ81" s="106"/>
      <c r="EA81" s="106"/>
      <c r="EB81" s="106"/>
      <c r="EC81" s="106"/>
      <c r="ED81" s="106"/>
      <c r="EE81" s="106"/>
      <c r="EF81" s="106"/>
      <c r="EG81" s="106"/>
      <c r="EH81" s="106"/>
      <c r="EI81" s="106"/>
      <c r="EJ81" s="106"/>
      <c r="EK81" s="106"/>
      <c r="EL81" s="106"/>
      <c r="EM81" s="106"/>
      <c r="EN81" s="106"/>
      <c r="EO81" s="106"/>
      <c r="EP81" s="106"/>
      <c r="EQ81" s="106"/>
      <c r="ER81" s="106"/>
      <c r="ES81" s="106"/>
      <c r="ET81" s="106"/>
      <c r="EU81" s="106"/>
      <c r="EV81" s="106"/>
      <c r="EW81" s="106"/>
      <c r="EX81" s="106"/>
      <c r="EY81" s="106"/>
      <c r="EZ81" s="106"/>
      <c r="FA81" s="106"/>
      <c r="FB81" s="106"/>
      <c r="FC81" s="106"/>
      <c r="FD81" s="106"/>
      <c r="FE81" s="106"/>
      <c r="FF81" s="106"/>
      <c r="FG81" s="106"/>
      <c r="FH81" s="106"/>
      <c r="FI81" s="106"/>
      <c r="FJ81" s="106"/>
      <c r="FK81" s="106"/>
      <c r="FL81" s="106"/>
      <c r="FM81" s="106"/>
      <c r="FN81" s="106"/>
      <c r="FO81" s="106"/>
      <c r="FP81" s="106"/>
      <c r="FQ81" s="106"/>
      <c r="FR81" s="106"/>
      <c r="FS81" s="106"/>
      <c r="FT81" s="106"/>
      <c r="FU81" s="106"/>
      <c r="FV81" s="106"/>
      <c r="FW81" s="106"/>
      <c r="FX81" s="106"/>
      <c r="FY81" s="106"/>
      <c r="FZ81" s="106"/>
      <c r="GA81" s="106"/>
      <c r="GB81" s="106"/>
      <c r="GC81" s="106"/>
      <c r="GD81" s="106"/>
      <c r="GE81" s="106"/>
      <c r="GF81" s="106"/>
      <c r="GG81" s="106"/>
      <c r="GH81" s="106"/>
      <c r="GI81" s="106"/>
      <c r="GJ81" s="106"/>
      <c r="GK81" s="106"/>
      <c r="GL81" s="106"/>
      <c r="GM81" s="106"/>
      <c r="GN81" s="106"/>
      <c r="GO81" s="106"/>
      <c r="GP81" s="106"/>
      <c r="GQ81" s="106"/>
      <c r="GR81" s="106"/>
      <c r="GS81" s="106"/>
      <c r="GT81" s="106"/>
      <c r="GU81" s="106"/>
      <c r="GV81" s="106"/>
      <c r="GW81" s="106"/>
      <c r="GX81" s="106"/>
      <c r="GY81" s="106"/>
      <c r="GZ81" s="106"/>
      <c r="HA81" s="106"/>
      <c r="HB81" s="106"/>
      <c r="HC81" s="106"/>
      <c r="HD81" s="106"/>
      <c r="HE81" s="106"/>
      <c r="HF81" s="106"/>
      <c r="HG81" s="106"/>
      <c r="HH81" s="106"/>
      <c r="HI81" s="106"/>
      <c r="HJ81" s="106"/>
      <c r="HK81" s="106"/>
      <c r="HL81" s="106"/>
      <c r="HM81" s="106"/>
      <c r="HN81" s="106"/>
      <c r="HO81" s="106"/>
      <c r="HP81" s="106"/>
      <c r="HQ81" s="106"/>
      <c r="HR81" s="106"/>
      <c r="HS81" s="106"/>
      <c r="HT81" s="106"/>
      <c r="HU81" s="106"/>
      <c r="HV81" s="106"/>
      <c r="HW81" s="106"/>
      <c r="HX81" s="106"/>
      <c r="HY81" s="106"/>
      <c r="HZ81" s="106"/>
      <c r="IA81" s="106"/>
      <c r="IB81" s="106"/>
      <c r="IC81" s="106"/>
      <c r="ID81" s="106"/>
      <c r="IE81" s="106"/>
      <c r="IF81" s="106"/>
      <c r="IG81" s="106"/>
      <c r="IH81" s="106"/>
      <c r="II81" s="106"/>
      <c r="IJ81" s="106"/>
      <c r="IK81" s="106"/>
      <c r="IL81" s="106"/>
      <c r="IM81" s="106"/>
      <c r="IN81" s="106"/>
      <c r="IO81" s="106"/>
      <c r="IP81" s="106"/>
      <c r="IQ81" s="106"/>
      <c r="IR81" s="106"/>
      <c r="IS81" s="106"/>
      <c r="IT81" s="106"/>
      <c r="IU81" s="106"/>
      <c r="IV81" s="106"/>
      <c r="IW81" s="106"/>
    </row>
    <row r="82" customFormat="false" ht="21" hidden="false" customHeight="true" outlineLevel="0" collapsed="false">
      <c r="A82" s="59" t="n">
        <f aca="false">A81+1</f>
        <v>77</v>
      </c>
      <c r="B82" s="14" t="n">
        <f aca="false">C81+B81</f>
        <v>882</v>
      </c>
      <c r="C82" s="59" t="n">
        <v>13</v>
      </c>
      <c r="D82" s="105" t="s">
        <v>214</v>
      </c>
      <c r="E82" s="105" t="s">
        <v>407</v>
      </c>
      <c r="F82" s="115" t="s">
        <v>1032</v>
      </c>
      <c r="G82" s="59"/>
      <c r="H82" s="59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06"/>
      <c r="HX82" s="106"/>
      <c r="HY82" s="106"/>
      <c r="HZ82" s="106"/>
      <c r="IA82" s="106"/>
      <c r="IB82" s="106"/>
      <c r="IC82" s="106"/>
      <c r="ID82" s="106"/>
      <c r="IE82" s="106"/>
      <c r="IF82" s="106"/>
      <c r="IG82" s="106"/>
      <c r="IH82" s="106"/>
      <c r="II82" s="106"/>
      <c r="IJ82" s="106"/>
      <c r="IK82" s="106"/>
      <c r="IL82" s="106"/>
      <c r="IM82" s="106"/>
      <c r="IN82" s="106"/>
      <c r="IO82" s="106"/>
      <c r="IP82" s="106"/>
      <c r="IQ82" s="106"/>
      <c r="IR82" s="106"/>
      <c r="IS82" s="106"/>
      <c r="IT82" s="106"/>
      <c r="IU82" s="106"/>
      <c r="IV82" s="106"/>
      <c r="IW82" s="106"/>
    </row>
    <row r="83" customFormat="false" ht="21" hidden="false" customHeight="true" outlineLevel="0" collapsed="false">
      <c r="A83" s="59" t="n">
        <f aca="false">A82+1</f>
        <v>78</v>
      </c>
      <c r="B83" s="14" t="n">
        <f aca="false">C82+B82</f>
        <v>895</v>
      </c>
      <c r="C83" s="59" t="n">
        <v>13</v>
      </c>
      <c r="D83" s="105" t="s">
        <v>214</v>
      </c>
      <c r="E83" s="105" t="s">
        <v>407</v>
      </c>
      <c r="F83" s="115" t="s">
        <v>1033</v>
      </c>
      <c r="G83" s="59"/>
      <c r="H83" s="59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6"/>
      <c r="FF83" s="106"/>
      <c r="FG83" s="10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  <c r="FV83" s="106"/>
      <c r="FW83" s="106"/>
      <c r="FX83" s="106"/>
      <c r="FY83" s="106"/>
      <c r="FZ83" s="106"/>
      <c r="GA83" s="106"/>
      <c r="GB83" s="106"/>
      <c r="GC83" s="106"/>
      <c r="GD83" s="106"/>
      <c r="GE83" s="106"/>
      <c r="GF83" s="106"/>
      <c r="GG83" s="106"/>
      <c r="GH83" s="106"/>
      <c r="GI83" s="106"/>
      <c r="GJ83" s="106"/>
      <c r="GK83" s="106"/>
      <c r="GL83" s="106"/>
      <c r="GM83" s="106"/>
      <c r="GN83" s="106"/>
      <c r="GO83" s="106"/>
      <c r="GP83" s="106"/>
      <c r="GQ83" s="106"/>
      <c r="GR83" s="106"/>
      <c r="GS83" s="106"/>
      <c r="GT83" s="106"/>
      <c r="GU83" s="106"/>
      <c r="GV83" s="106"/>
      <c r="GW83" s="106"/>
      <c r="GX83" s="106"/>
      <c r="GY83" s="106"/>
      <c r="GZ83" s="106"/>
      <c r="HA83" s="106"/>
      <c r="HB83" s="106"/>
      <c r="HC83" s="106"/>
      <c r="HD83" s="106"/>
      <c r="HE83" s="106"/>
      <c r="HF83" s="106"/>
      <c r="HG83" s="106"/>
      <c r="HH83" s="106"/>
      <c r="HI83" s="106"/>
      <c r="HJ83" s="106"/>
      <c r="HK83" s="106"/>
      <c r="HL83" s="106"/>
      <c r="HM83" s="106"/>
      <c r="HN83" s="106"/>
      <c r="HO83" s="106"/>
      <c r="HP83" s="106"/>
      <c r="HQ83" s="106"/>
      <c r="HR83" s="106"/>
      <c r="HS83" s="106"/>
      <c r="HT83" s="106"/>
      <c r="HU83" s="106"/>
      <c r="HV83" s="106"/>
      <c r="HW83" s="106"/>
      <c r="HX83" s="106"/>
      <c r="HY83" s="106"/>
      <c r="HZ83" s="106"/>
      <c r="IA83" s="106"/>
      <c r="IB83" s="106"/>
      <c r="IC83" s="106"/>
      <c r="ID83" s="106"/>
      <c r="IE83" s="106"/>
      <c r="IF83" s="106"/>
      <c r="IG83" s="106"/>
      <c r="IH83" s="106"/>
      <c r="II83" s="106"/>
      <c r="IJ83" s="106"/>
      <c r="IK83" s="106"/>
      <c r="IL83" s="106"/>
      <c r="IM83" s="106"/>
      <c r="IN83" s="106"/>
      <c r="IO83" s="106"/>
      <c r="IP83" s="106"/>
      <c r="IQ83" s="106"/>
      <c r="IR83" s="106"/>
      <c r="IS83" s="106"/>
      <c r="IT83" s="106"/>
      <c r="IU83" s="106"/>
      <c r="IV83" s="106"/>
      <c r="IW83" s="106"/>
    </row>
    <row r="84" customFormat="false" ht="21" hidden="false" customHeight="true" outlineLevel="0" collapsed="false">
      <c r="A84" s="59" t="n">
        <f aca="false">A83+1</f>
        <v>79</v>
      </c>
      <c r="B84" s="14" t="n">
        <f aca="false">C83+B83</f>
        <v>908</v>
      </c>
      <c r="C84" s="59" t="n">
        <v>13</v>
      </c>
      <c r="D84" s="105" t="s">
        <v>214</v>
      </c>
      <c r="E84" s="105" t="s">
        <v>407</v>
      </c>
      <c r="F84" s="115" t="s">
        <v>1034</v>
      </c>
      <c r="G84" s="59"/>
      <c r="H84" s="59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6"/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  <c r="FV84" s="106"/>
      <c r="FW84" s="106"/>
      <c r="FX84" s="106"/>
      <c r="FY84" s="106"/>
      <c r="FZ84" s="106"/>
      <c r="GA84" s="106"/>
      <c r="GB84" s="106"/>
      <c r="GC84" s="106"/>
      <c r="GD84" s="106"/>
      <c r="GE84" s="106"/>
      <c r="GF84" s="106"/>
      <c r="GG84" s="106"/>
      <c r="GH84" s="106"/>
      <c r="GI84" s="106"/>
      <c r="GJ84" s="106"/>
      <c r="GK84" s="106"/>
      <c r="GL84" s="106"/>
      <c r="GM84" s="106"/>
      <c r="GN84" s="106"/>
      <c r="GO84" s="106"/>
      <c r="GP84" s="106"/>
      <c r="GQ84" s="106"/>
      <c r="GR84" s="106"/>
      <c r="GS84" s="106"/>
      <c r="GT84" s="106"/>
      <c r="GU84" s="106"/>
      <c r="GV84" s="106"/>
      <c r="GW84" s="106"/>
      <c r="GX84" s="106"/>
      <c r="GY84" s="106"/>
      <c r="GZ84" s="106"/>
      <c r="HA84" s="106"/>
      <c r="HB84" s="106"/>
      <c r="HC84" s="106"/>
      <c r="HD84" s="106"/>
      <c r="HE84" s="106"/>
      <c r="HF84" s="106"/>
      <c r="HG84" s="106"/>
      <c r="HH84" s="106"/>
      <c r="HI84" s="106"/>
      <c r="HJ84" s="106"/>
      <c r="HK84" s="106"/>
      <c r="HL84" s="106"/>
      <c r="HM84" s="106"/>
      <c r="HN84" s="106"/>
      <c r="HO84" s="106"/>
      <c r="HP84" s="106"/>
      <c r="HQ84" s="106"/>
      <c r="HR84" s="106"/>
      <c r="HS84" s="106"/>
      <c r="HT84" s="106"/>
      <c r="HU84" s="106"/>
      <c r="HV84" s="106"/>
      <c r="HW84" s="106"/>
      <c r="HX84" s="106"/>
      <c r="HY84" s="106"/>
      <c r="HZ84" s="106"/>
      <c r="IA84" s="106"/>
      <c r="IB84" s="106"/>
      <c r="IC84" s="106"/>
      <c r="ID84" s="106"/>
      <c r="IE84" s="106"/>
      <c r="IF84" s="106"/>
      <c r="IG84" s="106"/>
      <c r="IH84" s="106"/>
      <c r="II84" s="106"/>
      <c r="IJ84" s="106"/>
      <c r="IK84" s="106"/>
      <c r="IL84" s="106"/>
      <c r="IM84" s="106"/>
      <c r="IN84" s="106"/>
      <c r="IO84" s="106"/>
      <c r="IP84" s="106"/>
      <c r="IQ84" s="106"/>
      <c r="IR84" s="106"/>
      <c r="IS84" s="106"/>
      <c r="IT84" s="106"/>
      <c r="IU84" s="106"/>
      <c r="IV84" s="106"/>
      <c r="IW84" s="106"/>
    </row>
    <row r="85" customFormat="false" ht="21" hidden="false" customHeight="true" outlineLevel="0" collapsed="false">
      <c r="A85" s="59" t="n">
        <f aca="false">A84+1</f>
        <v>80</v>
      </c>
      <c r="B85" s="14" t="n">
        <f aca="false">C84+B84</f>
        <v>921</v>
      </c>
      <c r="C85" s="59" t="n">
        <v>13</v>
      </c>
      <c r="D85" s="105" t="s">
        <v>214</v>
      </c>
      <c r="E85" s="105" t="s">
        <v>407</v>
      </c>
      <c r="F85" s="115" t="s">
        <v>1035</v>
      </c>
      <c r="G85" s="59"/>
      <c r="H85" s="59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06"/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6"/>
      <c r="DK85" s="106"/>
      <c r="DL85" s="106"/>
      <c r="DM85" s="106"/>
      <c r="DN85" s="106"/>
      <c r="DO85" s="106"/>
      <c r="DP85" s="106"/>
      <c r="DQ85" s="106"/>
      <c r="DR85" s="106"/>
      <c r="DS85" s="106"/>
      <c r="DT85" s="106"/>
      <c r="DU85" s="106"/>
      <c r="DV85" s="106"/>
      <c r="DW85" s="106"/>
      <c r="DX85" s="106"/>
      <c r="DY85" s="106"/>
      <c r="DZ85" s="106"/>
      <c r="EA85" s="106"/>
      <c r="EB85" s="106"/>
      <c r="EC85" s="106"/>
      <c r="ED85" s="106"/>
      <c r="EE85" s="106"/>
      <c r="EF85" s="106"/>
      <c r="EG85" s="106"/>
      <c r="EH85" s="106"/>
      <c r="EI85" s="106"/>
      <c r="EJ85" s="106"/>
      <c r="EK85" s="106"/>
      <c r="EL85" s="106"/>
      <c r="EM85" s="106"/>
      <c r="EN85" s="106"/>
      <c r="EO85" s="106"/>
      <c r="EP85" s="106"/>
      <c r="EQ85" s="106"/>
      <c r="ER85" s="106"/>
      <c r="ES85" s="106"/>
      <c r="ET85" s="106"/>
      <c r="EU85" s="106"/>
      <c r="EV85" s="106"/>
      <c r="EW85" s="106"/>
      <c r="EX85" s="106"/>
      <c r="EY85" s="106"/>
      <c r="EZ85" s="106"/>
      <c r="FA85" s="106"/>
      <c r="FB85" s="106"/>
      <c r="FC85" s="106"/>
      <c r="FD85" s="106"/>
      <c r="FE85" s="106"/>
      <c r="FF85" s="106"/>
      <c r="FG85" s="106"/>
      <c r="FH85" s="106"/>
      <c r="FI85" s="106"/>
      <c r="FJ85" s="106"/>
      <c r="FK85" s="106"/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  <c r="FV85" s="106"/>
      <c r="FW85" s="106"/>
      <c r="FX85" s="106"/>
      <c r="FY85" s="106"/>
      <c r="FZ85" s="106"/>
      <c r="GA85" s="106"/>
      <c r="GB85" s="106"/>
      <c r="GC85" s="106"/>
      <c r="GD85" s="106"/>
      <c r="GE85" s="106"/>
      <c r="GF85" s="106"/>
      <c r="GG85" s="106"/>
      <c r="GH85" s="106"/>
      <c r="GI85" s="106"/>
      <c r="GJ85" s="106"/>
      <c r="GK85" s="106"/>
      <c r="GL85" s="106"/>
      <c r="GM85" s="106"/>
      <c r="GN85" s="106"/>
      <c r="GO85" s="106"/>
      <c r="GP85" s="106"/>
      <c r="GQ85" s="106"/>
      <c r="GR85" s="106"/>
      <c r="GS85" s="106"/>
      <c r="GT85" s="106"/>
      <c r="GU85" s="106"/>
      <c r="GV85" s="106"/>
      <c r="GW85" s="106"/>
      <c r="GX85" s="106"/>
      <c r="GY85" s="106"/>
      <c r="GZ85" s="106"/>
      <c r="HA85" s="106"/>
      <c r="HB85" s="106"/>
      <c r="HC85" s="106"/>
      <c r="HD85" s="106"/>
      <c r="HE85" s="106"/>
      <c r="HF85" s="106"/>
      <c r="HG85" s="106"/>
      <c r="HH85" s="106"/>
      <c r="HI85" s="106"/>
      <c r="HJ85" s="106"/>
      <c r="HK85" s="106"/>
      <c r="HL85" s="106"/>
      <c r="HM85" s="106"/>
      <c r="HN85" s="106"/>
      <c r="HO85" s="106"/>
      <c r="HP85" s="106"/>
      <c r="HQ85" s="106"/>
      <c r="HR85" s="106"/>
      <c r="HS85" s="106"/>
      <c r="HT85" s="106"/>
      <c r="HU85" s="106"/>
      <c r="HV85" s="106"/>
      <c r="HW85" s="106"/>
      <c r="HX85" s="106"/>
      <c r="HY85" s="106"/>
      <c r="HZ85" s="106"/>
      <c r="IA85" s="106"/>
      <c r="IB85" s="106"/>
      <c r="IC85" s="106"/>
      <c r="ID85" s="106"/>
      <c r="IE85" s="106"/>
      <c r="IF85" s="106"/>
      <c r="IG85" s="106"/>
      <c r="IH85" s="106"/>
      <c r="II85" s="106"/>
      <c r="IJ85" s="106"/>
      <c r="IK85" s="106"/>
      <c r="IL85" s="106"/>
      <c r="IM85" s="106"/>
      <c r="IN85" s="106"/>
      <c r="IO85" s="106"/>
      <c r="IP85" s="106"/>
      <c r="IQ85" s="106"/>
      <c r="IR85" s="106"/>
      <c r="IS85" s="106"/>
      <c r="IT85" s="106"/>
      <c r="IU85" s="106"/>
      <c r="IV85" s="106"/>
      <c r="IW85" s="106"/>
    </row>
    <row r="86" customFormat="false" ht="21" hidden="false" customHeight="true" outlineLevel="0" collapsed="false">
      <c r="A86" s="59" t="n">
        <f aca="false">A85+1</f>
        <v>81</v>
      </c>
      <c r="B86" s="14" t="n">
        <f aca="false">C85+B85</f>
        <v>934</v>
      </c>
      <c r="C86" s="59" t="n">
        <v>13</v>
      </c>
      <c r="D86" s="105" t="s">
        <v>214</v>
      </c>
      <c r="E86" s="105" t="s">
        <v>512</v>
      </c>
      <c r="F86" s="115" t="s">
        <v>1036</v>
      </c>
      <c r="G86" s="59"/>
      <c r="H86" s="59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106"/>
      <c r="EF86" s="106"/>
      <c r="EG86" s="106"/>
      <c r="EH86" s="106"/>
      <c r="EI86" s="106"/>
      <c r="EJ86" s="106"/>
      <c r="EK86" s="106"/>
      <c r="EL86" s="106"/>
      <c r="EM86" s="106"/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6"/>
      <c r="EZ86" s="106"/>
      <c r="FA86" s="106"/>
      <c r="FB86" s="106"/>
      <c r="FC86" s="106"/>
      <c r="FD86" s="106"/>
      <c r="FE86" s="106"/>
      <c r="FF86" s="106"/>
      <c r="FG86" s="10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  <c r="FV86" s="106"/>
      <c r="FW86" s="106"/>
      <c r="FX86" s="106"/>
      <c r="FY86" s="106"/>
      <c r="FZ86" s="106"/>
      <c r="GA86" s="106"/>
      <c r="GB86" s="106"/>
      <c r="GC86" s="106"/>
      <c r="GD86" s="106"/>
      <c r="GE86" s="106"/>
      <c r="GF86" s="106"/>
      <c r="GG86" s="106"/>
      <c r="GH86" s="106"/>
      <c r="GI86" s="106"/>
      <c r="GJ86" s="106"/>
      <c r="GK86" s="106"/>
      <c r="GL86" s="106"/>
      <c r="GM86" s="106"/>
      <c r="GN86" s="106"/>
      <c r="GO86" s="106"/>
      <c r="GP86" s="106"/>
      <c r="GQ86" s="106"/>
      <c r="GR86" s="106"/>
      <c r="GS86" s="106"/>
      <c r="GT86" s="106"/>
      <c r="GU86" s="106"/>
      <c r="GV86" s="106"/>
      <c r="GW86" s="106"/>
      <c r="GX86" s="106"/>
      <c r="GY86" s="106"/>
      <c r="GZ86" s="106"/>
      <c r="HA86" s="106"/>
      <c r="HB86" s="106"/>
      <c r="HC86" s="106"/>
      <c r="HD86" s="106"/>
      <c r="HE86" s="106"/>
      <c r="HF86" s="106"/>
      <c r="HG86" s="106"/>
      <c r="HH86" s="106"/>
      <c r="HI86" s="106"/>
      <c r="HJ86" s="106"/>
      <c r="HK86" s="106"/>
      <c r="HL86" s="106"/>
      <c r="HM86" s="106"/>
      <c r="HN86" s="106"/>
      <c r="HO86" s="106"/>
      <c r="HP86" s="106"/>
      <c r="HQ86" s="106"/>
      <c r="HR86" s="106"/>
      <c r="HS86" s="106"/>
      <c r="HT86" s="106"/>
      <c r="HU86" s="106"/>
      <c r="HV86" s="106"/>
      <c r="HW86" s="106"/>
      <c r="HX86" s="106"/>
      <c r="HY86" s="106"/>
      <c r="HZ86" s="106"/>
      <c r="IA86" s="106"/>
      <c r="IB86" s="106"/>
      <c r="IC86" s="106"/>
      <c r="ID86" s="106"/>
      <c r="IE86" s="106"/>
      <c r="IF86" s="106"/>
      <c r="IG86" s="106"/>
      <c r="IH86" s="106"/>
      <c r="II86" s="106"/>
      <c r="IJ86" s="106"/>
      <c r="IK86" s="106"/>
      <c r="IL86" s="106"/>
      <c r="IM86" s="106"/>
      <c r="IN86" s="106"/>
      <c r="IO86" s="106"/>
      <c r="IP86" s="106"/>
      <c r="IQ86" s="106"/>
      <c r="IR86" s="106"/>
      <c r="IS86" s="106"/>
      <c r="IT86" s="106"/>
      <c r="IU86" s="106"/>
      <c r="IV86" s="106"/>
      <c r="IW86" s="106"/>
    </row>
    <row r="87" customFormat="false" ht="21" hidden="false" customHeight="true" outlineLevel="0" collapsed="false">
      <c r="A87" s="59" t="n">
        <f aca="false">A86+1</f>
        <v>82</v>
      </c>
      <c r="B87" s="14" t="n">
        <f aca="false">C86+B86</f>
        <v>947</v>
      </c>
      <c r="C87" s="59" t="n">
        <v>13</v>
      </c>
      <c r="D87" s="105" t="s">
        <v>214</v>
      </c>
      <c r="E87" s="105" t="s">
        <v>512</v>
      </c>
      <c r="F87" s="115" t="s">
        <v>1037</v>
      </c>
      <c r="G87" s="59"/>
      <c r="H87" s="59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  <c r="FB87" s="106"/>
      <c r="FC87" s="106"/>
      <c r="FD87" s="106"/>
      <c r="FE87" s="106"/>
      <c r="FF87" s="106"/>
      <c r="FG87" s="10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  <c r="FV87" s="106"/>
      <c r="FW87" s="106"/>
      <c r="FX87" s="106"/>
      <c r="FY87" s="106"/>
      <c r="FZ87" s="106"/>
      <c r="GA87" s="106"/>
      <c r="GB87" s="106"/>
      <c r="GC87" s="106"/>
      <c r="GD87" s="106"/>
      <c r="GE87" s="106"/>
      <c r="GF87" s="106"/>
      <c r="GG87" s="106"/>
      <c r="GH87" s="106"/>
      <c r="GI87" s="106"/>
      <c r="GJ87" s="106"/>
      <c r="GK87" s="106"/>
      <c r="GL87" s="106"/>
      <c r="GM87" s="106"/>
      <c r="GN87" s="106"/>
      <c r="GO87" s="106"/>
      <c r="GP87" s="106"/>
      <c r="GQ87" s="106"/>
      <c r="GR87" s="106"/>
      <c r="GS87" s="106"/>
      <c r="GT87" s="106"/>
      <c r="GU87" s="106"/>
      <c r="GV87" s="106"/>
      <c r="GW87" s="106"/>
      <c r="GX87" s="106"/>
      <c r="GY87" s="106"/>
      <c r="GZ87" s="106"/>
      <c r="HA87" s="106"/>
      <c r="HB87" s="106"/>
      <c r="HC87" s="106"/>
      <c r="HD87" s="106"/>
      <c r="HE87" s="106"/>
      <c r="HF87" s="106"/>
      <c r="HG87" s="106"/>
      <c r="HH87" s="106"/>
      <c r="HI87" s="106"/>
      <c r="HJ87" s="106"/>
      <c r="HK87" s="106"/>
      <c r="HL87" s="106"/>
      <c r="HM87" s="106"/>
      <c r="HN87" s="106"/>
      <c r="HO87" s="106"/>
      <c r="HP87" s="106"/>
      <c r="HQ87" s="106"/>
      <c r="HR87" s="106"/>
      <c r="HS87" s="106"/>
      <c r="HT87" s="106"/>
      <c r="HU87" s="106"/>
      <c r="HV87" s="106"/>
      <c r="HW87" s="106"/>
      <c r="HX87" s="106"/>
      <c r="HY87" s="106"/>
      <c r="HZ87" s="106"/>
      <c r="IA87" s="106"/>
      <c r="IB87" s="106"/>
      <c r="IC87" s="106"/>
      <c r="ID87" s="106"/>
      <c r="IE87" s="106"/>
      <c r="IF87" s="106"/>
      <c r="IG87" s="106"/>
      <c r="IH87" s="106"/>
      <c r="II87" s="106"/>
      <c r="IJ87" s="106"/>
      <c r="IK87" s="106"/>
      <c r="IL87" s="106"/>
      <c r="IM87" s="106"/>
      <c r="IN87" s="106"/>
      <c r="IO87" s="106"/>
      <c r="IP87" s="106"/>
      <c r="IQ87" s="106"/>
      <c r="IR87" s="106"/>
      <c r="IS87" s="106"/>
      <c r="IT87" s="106"/>
      <c r="IU87" s="106"/>
      <c r="IV87" s="106"/>
      <c r="IW87" s="106"/>
    </row>
    <row r="88" customFormat="false" ht="12.75" hidden="false" customHeight="true" outlineLevel="0" collapsed="false">
      <c r="A88" s="59" t="n">
        <f aca="false">A87+1</f>
        <v>83</v>
      </c>
      <c r="B88" s="14" t="n">
        <f aca="false">C87+B87</f>
        <v>960</v>
      </c>
      <c r="C88" s="14" t="n">
        <v>3</v>
      </c>
      <c r="D88" s="15" t="s">
        <v>70</v>
      </c>
      <c r="E88" s="15"/>
      <c r="F88" s="14" t="s">
        <v>1038</v>
      </c>
      <c r="G88" s="14"/>
      <c r="H88" s="14"/>
    </row>
    <row r="89" customFormat="false" ht="12.75" hidden="false" customHeight="true" outlineLevel="0" collapsed="false">
      <c r="A89" s="59" t="n">
        <f aca="false">A88+1</f>
        <v>84</v>
      </c>
      <c r="B89" s="14" t="n">
        <f aca="false">C88+B88</f>
        <v>963</v>
      </c>
      <c r="C89" s="14" t="n">
        <v>9</v>
      </c>
      <c r="D89" s="15" t="s">
        <v>12</v>
      </c>
      <c r="E89" s="15" t="s">
        <v>512</v>
      </c>
      <c r="F89" s="14" t="s">
        <v>222</v>
      </c>
      <c r="G89" s="14" t="s">
        <v>68</v>
      </c>
      <c r="H89" s="14" t="s">
        <v>1039</v>
      </c>
    </row>
    <row r="90" customFormat="false" ht="12.75" hidden="false" customHeight="true" outlineLevel="0" collapsed="false">
      <c r="A90" s="59" t="n">
        <f aca="false">A89+1</f>
        <v>85</v>
      </c>
      <c r="B90" s="14" t="n">
        <f aca="false">C89+B89</f>
        <v>972</v>
      </c>
      <c r="C90" s="14" t="n">
        <v>2</v>
      </c>
      <c r="D90" s="15" t="s">
        <v>12</v>
      </c>
      <c r="E90" s="15" t="s">
        <v>512</v>
      </c>
      <c r="F90" s="14" t="s">
        <v>29</v>
      </c>
      <c r="G90" s="14"/>
      <c r="H90" s="14"/>
    </row>
    <row r="91" customFormat="false" ht="12.75" hidden="false" customHeight="true" outlineLevel="0" collapsed="false">
      <c r="A91" s="19" t="s">
        <v>404</v>
      </c>
      <c r="B91" s="14"/>
      <c r="C91" s="109" t="n">
        <f aca="false">SUM(C6:C90)</f>
        <v>973</v>
      </c>
      <c r="D91" s="60"/>
      <c r="E91" s="60" t="s">
        <v>512</v>
      </c>
      <c r="F91" s="19"/>
      <c r="G91" s="19"/>
      <c r="H91" s="19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</row>
    <row r="97" customFormat="false" ht="21" hidden="false" customHeight="true" outlineLevel="0" collapsed="false"/>
    <row r="98" customFormat="false" ht="21" hidden="false" customHeight="true" outlineLevel="0" collapsed="false"/>
    <row r="99" customFormat="false" ht="21" hidden="false" customHeight="true" outlineLevel="0" collapsed="false"/>
    <row r="100" customFormat="false" ht="21" hidden="false" customHeight="true" outlineLevel="0" collapsed="false"/>
    <row r="101" customFormat="false" ht="21" hidden="false" customHeight="true" outlineLevel="0" collapsed="false"/>
    <row r="102" customFormat="false" ht="21" hidden="false" customHeight="true" outlineLevel="0" collapsed="false">
      <c r="D102" s="31"/>
      <c r="E102" s="31"/>
    </row>
    <row r="103" customFormat="false" ht="21" hidden="false" customHeight="true" outlineLevel="0" collapsed="false">
      <c r="D103" s="31"/>
      <c r="E103" s="31"/>
    </row>
    <row r="104" customFormat="false" ht="21" hidden="false" customHeight="true" outlineLevel="0" collapsed="false">
      <c r="D104" s="31"/>
      <c r="E104" s="31"/>
    </row>
    <row r="105" customFormat="false" ht="21" hidden="false" customHeight="true" outlineLevel="0" collapsed="false">
      <c r="D105" s="31"/>
      <c r="E105" s="31"/>
    </row>
    <row r="106" customFormat="false" ht="21" hidden="false" customHeight="true" outlineLevel="0" collapsed="false">
      <c r="D106" s="31"/>
      <c r="E106" s="31"/>
    </row>
    <row r="107" customFormat="false" ht="21" hidden="false" customHeight="true" outlineLevel="0" collapsed="false">
      <c r="D107" s="31"/>
      <c r="E107" s="31"/>
    </row>
    <row r="108" customFormat="false" ht="21" hidden="false" customHeight="true" outlineLevel="0" collapsed="false">
      <c r="D108" s="31"/>
      <c r="E108" s="31"/>
    </row>
    <row r="109" customFormat="false" ht="21" hidden="false" customHeight="true" outlineLevel="0" collapsed="false">
      <c r="D109" s="31"/>
      <c r="E109" s="31"/>
    </row>
    <row r="110" customFormat="false" ht="21" hidden="false" customHeight="true" outlineLevel="0" collapsed="false">
      <c r="D110" s="31"/>
      <c r="E110" s="31"/>
    </row>
    <row r="111" customFormat="false" ht="21" hidden="false" customHeight="true" outlineLevel="0" collapsed="false">
      <c r="D111" s="31"/>
      <c r="E111" s="31"/>
    </row>
    <row r="112" customFormat="false" ht="21" hidden="false" customHeight="true" outlineLevel="0" collapsed="false">
      <c r="D112" s="31"/>
      <c r="E112" s="31"/>
    </row>
    <row r="113" customFormat="false" ht="21" hidden="false" customHeight="true" outlineLevel="0" collapsed="false">
      <c r="D113" s="31"/>
      <c r="E113" s="31"/>
    </row>
    <row r="114" customFormat="false" ht="21" hidden="false" customHeight="true" outlineLevel="0" collapsed="false">
      <c r="D114" s="31"/>
      <c r="E114" s="31"/>
    </row>
    <row r="115" customFormat="false" ht="21" hidden="false" customHeight="true" outlineLevel="0" collapsed="false">
      <c r="D115" s="31"/>
      <c r="E115" s="31"/>
    </row>
    <row r="116" customFormat="false" ht="21" hidden="false" customHeight="true" outlineLevel="0" collapsed="false">
      <c r="D116" s="31"/>
      <c r="E116" s="31"/>
    </row>
    <row r="117" customFormat="false" ht="21" hidden="false" customHeight="true" outlineLevel="0" collapsed="false">
      <c r="D117" s="31"/>
      <c r="E117" s="31"/>
    </row>
    <row r="118" customFormat="false" ht="21" hidden="false" customHeight="true" outlineLevel="0" collapsed="false">
      <c r="D118" s="31"/>
      <c r="E118" s="31"/>
    </row>
    <row r="119" customFormat="false" ht="21" hidden="false" customHeight="true" outlineLevel="0" collapsed="false">
      <c r="D119" s="31"/>
      <c r="E119" s="31"/>
    </row>
    <row r="120" customFormat="false" ht="21" hidden="false" customHeight="true" outlineLevel="0" collapsed="false">
      <c r="D120" s="31"/>
      <c r="E120" s="31"/>
    </row>
    <row r="121" customFormat="false" ht="21" hidden="false" customHeight="true" outlineLevel="0" collapsed="false">
      <c r="D121" s="31"/>
      <c r="E121" s="31"/>
    </row>
    <row r="122" customFormat="false" ht="21" hidden="false" customHeight="true" outlineLevel="0" collapsed="false">
      <c r="D122" s="31"/>
      <c r="E122" s="31"/>
    </row>
    <row r="123" customFormat="false" ht="21" hidden="false" customHeight="true" outlineLevel="0" collapsed="false">
      <c r="D123" s="31"/>
      <c r="E123" s="31"/>
    </row>
    <row r="124" customFormat="false" ht="21" hidden="false" customHeight="true" outlineLevel="0" collapsed="false">
      <c r="D124" s="31"/>
      <c r="E124" s="31"/>
    </row>
    <row r="125" customFormat="false" ht="21" hidden="false" customHeight="true" outlineLevel="0" collapsed="false">
      <c r="D125" s="31"/>
      <c r="E125" s="31"/>
    </row>
    <row r="126" customFormat="false" ht="21" hidden="false" customHeight="true" outlineLevel="0" collapsed="false">
      <c r="D126" s="31"/>
      <c r="E126" s="31"/>
    </row>
    <row r="127" customFormat="false" ht="21" hidden="false" customHeight="true" outlineLevel="0" collapsed="false">
      <c r="D127" s="31"/>
      <c r="E127" s="31"/>
    </row>
    <row r="128" customFormat="false" ht="21" hidden="false" customHeight="true" outlineLevel="0" collapsed="false">
      <c r="D128" s="31"/>
      <c r="E128" s="31"/>
    </row>
    <row r="129" customFormat="false" ht="21" hidden="false" customHeight="true" outlineLevel="0" collapsed="false">
      <c r="D129" s="31"/>
      <c r="E129" s="31"/>
    </row>
    <row r="130" customFormat="false" ht="21" hidden="false" customHeight="true" outlineLevel="0" collapsed="false">
      <c r="D130" s="31"/>
      <c r="E130" s="31"/>
    </row>
    <row r="131" customFormat="false" ht="21" hidden="false" customHeight="true" outlineLevel="0" collapsed="false">
      <c r="D131" s="31"/>
      <c r="E131" s="31"/>
    </row>
    <row r="132" customFormat="false" ht="12.75" hidden="false" customHeight="true" outlineLevel="0" collapsed="false">
      <c r="D132" s="31"/>
      <c r="E132" s="31"/>
    </row>
    <row r="133" customFormat="false" ht="12.75" hidden="false" customHeight="true" outlineLevel="0" collapsed="false">
      <c r="D133" s="31"/>
      <c r="E133" s="31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7" right="0.7" top="0.75" bottom="0.75" header="0.3" footer="0.3"/>
  <pageSetup paperSize="9" scale="6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72" activePane="bottomLeft" state="frozen"/>
      <selection pane="topLeft" activeCell="A1" activeCellId="0" sqref="A1"/>
      <selection pane="bottomLeft" activeCell="B2" activeCellId="0" sqref="B2"/>
    </sheetView>
  </sheetViews>
  <sheetFormatPr defaultColWidth="11.15234375" defaultRowHeight="10.2" customHeight="false" zeroHeight="false" outlineLevelRow="0" outlineLevelCol="0"/>
  <cols>
    <col collapsed="false" customWidth="true" hidden="false" outlineLevel="0" max="5" min="1" style="61" width="6.85"/>
    <col collapsed="false" customWidth="true" hidden="false" outlineLevel="0" max="6" min="6" style="61" width="130.99"/>
    <col collapsed="false" customWidth="true" hidden="false" outlineLevel="0" max="7" min="7" style="61" width="14.99"/>
    <col collapsed="false" customWidth="true" hidden="false" outlineLevel="0" max="8" min="8" style="61" width="18.85"/>
  </cols>
  <sheetData>
    <row r="1" customFormat="false" ht="12.75" hidden="false" customHeight="true" outlineLevel="0" collapsed="false">
      <c r="A1" s="82"/>
      <c r="B1" s="82"/>
      <c r="C1" s="82"/>
      <c r="D1" s="82"/>
      <c r="E1" s="82"/>
      <c r="F1" s="82"/>
      <c r="G1" s="82"/>
      <c r="H1" s="82"/>
    </row>
    <row r="2" customFormat="false" ht="24.9" hidden="false" customHeight="true" outlineLevel="0" collapsed="false">
      <c r="A2" s="33"/>
      <c r="B2" s="7" t="s">
        <v>0</v>
      </c>
      <c r="C2" s="35"/>
      <c r="D2" s="35"/>
      <c r="E2" s="35"/>
      <c r="F2" s="31"/>
      <c r="G2" s="82"/>
      <c r="H2" s="82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37"/>
      <c r="H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38"/>
      <c r="H4" s="38"/>
    </row>
    <row r="5" customFormat="false" ht="12.75" hidden="false" customHeight="true" outlineLevel="0" collapsed="false">
      <c r="A5" s="39" t="s">
        <v>5</v>
      </c>
      <c r="B5" s="39" t="s">
        <v>6</v>
      </c>
      <c r="C5" s="39" t="s">
        <v>7</v>
      </c>
      <c r="D5" s="39" t="s">
        <v>8</v>
      </c>
      <c r="E5" s="40" t="s">
        <v>625</v>
      </c>
      <c r="F5" s="40" t="s">
        <v>9</v>
      </c>
      <c r="G5" s="40" t="s">
        <v>10</v>
      </c>
      <c r="H5" s="40" t="s">
        <v>11</v>
      </c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958</v>
      </c>
      <c r="G6" s="16" t="s">
        <v>68</v>
      </c>
      <c r="H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/>
      <c r="F8" s="14" t="s">
        <v>73</v>
      </c>
      <c r="G8" s="16" t="s">
        <v>68</v>
      </c>
      <c r="H8" s="14" t="s">
        <v>1040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960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2</v>
      </c>
      <c r="D11" s="15" t="s">
        <v>70</v>
      </c>
      <c r="E11" s="15"/>
      <c r="F11" s="14" t="s">
        <v>961</v>
      </c>
      <c r="G11" s="14"/>
      <c r="H11" s="14"/>
    </row>
    <row r="12" customFormat="false" ht="25.95" hidden="false" customHeight="true" outlineLevel="0" collapsed="false">
      <c r="A12" s="14" t="n">
        <f aca="false">A11+1</f>
        <v>7</v>
      </c>
      <c r="B12" s="14" t="n">
        <f aca="false">C11+B11</f>
        <v>12</v>
      </c>
      <c r="C12" s="14" t="n">
        <v>1</v>
      </c>
      <c r="D12" s="15" t="s">
        <v>409</v>
      </c>
      <c r="E12" s="15" t="s">
        <v>407</v>
      </c>
      <c r="F12" s="18" t="s">
        <v>1041</v>
      </c>
      <c r="G12" s="14"/>
      <c r="H12" s="14"/>
    </row>
    <row r="13" customFormat="false" ht="22.95" hidden="false" customHeight="true" outlineLevel="0" collapsed="false">
      <c r="A13" s="14" t="n">
        <f aca="false">A12+1</f>
        <v>8</v>
      </c>
      <c r="B13" s="14" t="n">
        <f aca="false">C12+B12</f>
        <v>13</v>
      </c>
      <c r="C13" s="14" t="n">
        <v>20</v>
      </c>
      <c r="D13" s="15" t="s">
        <v>12</v>
      </c>
      <c r="E13" s="15" t="s">
        <v>407</v>
      </c>
      <c r="F13" s="18" t="s">
        <v>1042</v>
      </c>
      <c r="G13" s="14"/>
      <c r="H13" s="14"/>
    </row>
    <row r="14" customFormat="false" ht="29.4" hidden="false" customHeight="true" outlineLevel="0" collapsed="false">
      <c r="A14" s="14" t="n">
        <f aca="false">A13+1</f>
        <v>9</v>
      </c>
      <c r="B14" s="14" t="n">
        <f aca="false">C13+B13</f>
        <v>33</v>
      </c>
      <c r="C14" s="14" t="n">
        <v>13</v>
      </c>
      <c r="D14" s="15" t="s">
        <v>214</v>
      </c>
      <c r="E14" s="15" t="s">
        <v>407</v>
      </c>
      <c r="F14" s="18" t="s">
        <v>1043</v>
      </c>
      <c r="G14" s="14"/>
      <c r="H14" s="14"/>
    </row>
    <row r="15" customFormat="false" ht="24" hidden="false" customHeight="true" outlineLevel="0" collapsed="false">
      <c r="A15" s="14" t="n">
        <f aca="false">A14+1</f>
        <v>10</v>
      </c>
      <c r="B15" s="14" t="n">
        <f aca="false">C14+B14</f>
        <v>46</v>
      </c>
      <c r="C15" s="14" t="n">
        <v>13</v>
      </c>
      <c r="D15" s="15" t="s">
        <v>214</v>
      </c>
      <c r="E15" s="15" t="s">
        <v>407</v>
      </c>
      <c r="F15" s="115" t="s">
        <v>1044</v>
      </c>
      <c r="G15" s="14"/>
      <c r="H15" s="14"/>
    </row>
    <row r="16" customFormat="false" ht="28.2" hidden="false" customHeight="true" outlineLevel="0" collapsed="false">
      <c r="A16" s="14" t="n">
        <f aca="false">A15+1</f>
        <v>11</v>
      </c>
      <c r="B16" s="14" t="n">
        <f aca="false">C15+B15</f>
        <v>59</v>
      </c>
      <c r="C16" s="14" t="n">
        <v>13</v>
      </c>
      <c r="D16" s="15" t="s">
        <v>214</v>
      </c>
      <c r="E16" s="15" t="s">
        <v>407</v>
      </c>
      <c r="F16" s="115" t="s">
        <v>1045</v>
      </c>
      <c r="G16" s="14"/>
      <c r="H16" s="14"/>
    </row>
    <row r="17" customFormat="false" ht="22.95" hidden="false" customHeight="true" outlineLevel="0" collapsed="false">
      <c r="A17" s="14" t="n">
        <f aca="false">A16+1</f>
        <v>12</v>
      </c>
      <c r="B17" s="14" t="n">
        <f aca="false">C16+B16</f>
        <v>72</v>
      </c>
      <c r="C17" s="14" t="n">
        <v>13</v>
      </c>
      <c r="D17" s="15" t="s">
        <v>214</v>
      </c>
      <c r="E17" s="15" t="s">
        <v>407</v>
      </c>
      <c r="F17" s="18" t="s">
        <v>1046</v>
      </c>
      <c r="G17" s="14"/>
      <c r="H17" s="14"/>
    </row>
    <row r="18" customFormat="false" ht="24.6" hidden="false" customHeight="true" outlineLevel="0" collapsed="false">
      <c r="A18" s="14" t="n">
        <f aca="false">A17+1</f>
        <v>13</v>
      </c>
      <c r="B18" s="14" t="n">
        <f aca="false">C17+B17</f>
        <v>85</v>
      </c>
      <c r="C18" s="14" t="n">
        <v>13</v>
      </c>
      <c r="D18" s="15" t="s">
        <v>214</v>
      </c>
      <c r="E18" s="15" t="s">
        <v>407</v>
      </c>
      <c r="F18" s="115" t="s">
        <v>1047</v>
      </c>
      <c r="G18" s="14"/>
      <c r="H18" s="14"/>
    </row>
    <row r="19" customFormat="false" ht="21" hidden="false" customHeight="true" outlineLevel="0" collapsed="false">
      <c r="A19" s="14" t="n">
        <f aca="false">A18+1</f>
        <v>14</v>
      </c>
      <c r="B19" s="14" t="n">
        <f aca="false">C18+B18</f>
        <v>98</v>
      </c>
      <c r="C19" s="14" t="n">
        <v>13</v>
      </c>
      <c r="D19" s="15" t="s">
        <v>214</v>
      </c>
      <c r="E19" s="15" t="s">
        <v>407</v>
      </c>
      <c r="F19" s="115" t="s">
        <v>1048</v>
      </c>
      <c r="G19" s="14"/>
      <c r="H19" s="14"/>
    </row>
    <row r="20" customFormat="false" ht="23.4" hidden="false" customHeight="true" outlineLevel="0" collapsed="false">
      <c r="A20" s="14" t="n">
        <f aca="false">A19+1</f>
        <v>15</v>
      </c>
      <c r="B20" s="14" t="n">
        <f aca="false">C19+B19</f>
        <v>111</v>
      </c>
      <c r="C20" s="14" t="n">
        <v>13</v>
      </c>
      <c r="D20" s="15" t="s">
        <v>214</v>
      </c>
      <c r="E20" s="15" t="s">
        <v>407</v>
      </c>
      <c r="F20" s="115" t="s">
        <v>1049</v>
      </c>
      <c r="G20" s="14"/>
      <c r="H20" s="14"/>
    </row>
    <row r="21" customFormat="false" ht="24.6" hidden="false" customHeight="true" outlineLevel="0" collapsed="false">
      <c r="A21" s="14" t="n">
        <f aca="false">A20+1</f>
        <v>16</v>
      </c>
      <c r="B21" s="14" t="n">
        <f aca="false">C20+B20</f>
        <v>124</v>
      </c>
      <c r="C21" s="14" t="n">
        <v>13</v>
      </c>
      <c r="D21" s="15" t="s">
        <v>214</v>
      </c>
      <c r="E21" s="15" t="s">
        <v>407</v>
      </c>
      <c r="F21" s="115" t="s">
        <v>1050</v>
      </c>
      <c r="G21" s="14"/>
      <c r="H21" s="14"/>
    </row>
    <row r="22" customFormat="false" ht="26.4" hidden="false" customHeight="true" outlineLevel="0" collapsed="false">
      <c r="A22" s="14" t="n">
        <f aca="false">A21+1</f>
        <v>17</v>
      </c>
      <c r="B22" s="14" t="n">
        <f aca="false">C21+B21</f>
        <v>137</v>
      </c>
      <c r="C22" s="14" t="n">
        <v>13</v>
      </c>
      <c r="D22" s="15" t="s">
        <v>214</v>
      </c>
      <c r="E22" s="15" t="s">
        <v>407</v>
      </c>
      <c r="F22" s="115" t="s">
        <v>1051</v>
      </c>
      <c r="G22" s="14"/>
      <c r="H22" s="14"/>
    </row>
    <row r="23" customFormat="false" ht="24" hidden="false" customHeight="true" outlineLevel="0" collapsed="false">
      <c r="A23" s="14" t="n">
        <f aca="false">A22+1</f>
        <v>18</v>
      </c>
      <c r="B23" s="14" t="n">
        <f aca="false">C22+B22</f>
        <v>150</v>
      </c>
      <c r="C23" s="14" t="n">
        <v>13</v>
      </c>
      <c r="D23" s="15" t="s">
        <v>214</v>
      </c>
      <c r="E23" s="15" t="s">
        <v>407</v>
      </c>
      <c r="F23" s="18" t="s">
        <v>1052</v>
      </c>
      <c r="G23" s="14"/>
      <c r="H23" s="14"/>
    </row>
    <row r="24" customFormat="false" ht="25.2" hidden="false" customHeight="true" outlineLevel="0" collapsed="false">
      <c r="A24" s="14" t="n">
        <f aca="false">A23+1</f>
        <v>19</v>
      </c>
      <c r="B24" s="14" t="n">
        <f aca="false">C23+B23</f>
        <v>163</v>
      </c>
      <c r="C24" s="42" t="n">
        <v>13</v>
      </c>
      <c r="D24" s="43" t="s">
        <v>214</v>
      </c>
      <c r="E24" s="43" t="s">
        <v>407</v>
      </c>
      <c r="F24" s="95" t="s">
        <v>1053</v>
      </c>
      <c r="G24" s="42"/>
      <c r="H24" s="42"/>
    </row>
    <row r="25" customFormat="false" ht="24" hidden="false" customHeight="true" outlineLevel="0" collapsed="false">
      <c r="A25" s="14" t="n">
        <f aca="false">A24+1</f>
        <v>20</v>
      </c>
      <c r="B25" s="14" t="n">
        <f aca="false">C24+B24</f>
        <v>176</v>
      </c>
      <c r="C25" s="14" t="n">
        <v>1</v>
      </c>
      <c r="D25" s="15" t="s">
        <v>409</v>
      </c>
      <c r="E25" s="15" t="s">
        <v>407</v>
      </c>
      <c r="F25" s="18" t="s">
        <v>1054</v>
      </c>
      <c r="G25" s="14"/>
      <c r="H25" s="14"/>
    </row>
    <row r="26" customFormat="false" ht="22.2" hidden="false" customHeight="true" outlineLevel="0" collapsed="false">
      <c r="A26" s="14" t="n">
        <f aca="false">A25+1</f>
        <v>21</v>
      </c>
      <c r="B26" s="14" t="n">
        <f aca="false">C25+B25</f>
        <v>177</v>
      </c>
      <c r="C26" s="14" t="n">
        <v>20</v>
      </c>
      <c r="D26" s="15" t="s">
        <v>12</v>
      </c>
      <c r="E26" s="15" t="s">
        <v>407</v>
      </c>
      <c r="F26" s="18" t="s">
        <v>1055</v>
      </c>
      <c r="G26" s="14"/>
      <c r="H26" s="14"/>
    </row>
    <row r="27" customFormat="false" ht="27.6" hidden="false" customHeight="true" outlineLevel="0" collapsed="false">
      <c r="A27" s="14" t="n">
        <f aca="false">A26+1</f>
        <v>22</v>
      </c>
      <c r="B27" s="14" t="n">
        <f aca="false">C26+B26</f>
        <v>197</v>
      </c>
      <c r="C27" s="14" t="n">
        <v>13</v>
      </c>
      <c r="D27" s="15" t="s">
        <v>214</v>
      </c>
      <c r="E27" s="15" t="s">
        <v>407</v>
      </c>
      <c r="F27" s="18" t="s">
        <v>1056</v>
      </c>
      <c r="G27" s="14"/>
      <c r="H27" s="14"/>
    </row>
    <row r="28" customFormat="false" ht="25.2" hidden="false" customHeight="true" outlineLevel="0" collapsed="false">
      <c r="A28" s="14" t="n">
        <f aca="false">A27+1</f>
        <v>23</v>
      </c>
      <c r="B28" s="14" t="n">
        <f aca="false">C27+B27</f>
        <v>210</v>
      </c>
      <c r="C28" s="14" t="n">
        <v>13</v>
      </c>
      <c r="D28" s="15" t="s">
        <v>214</v>
      </c>
      <c r="E28" s="15" t="s">
        <v>407</v>
      </c>
      <c r="F28" s="115" t="s">
        <v>1057</v>
      </c>
      <c r="G28" s="14"/>
      <c r="H28" s="14"/>
    </row>
    <row r="29" customFormat="false" ht="26.4" hidden="false" customHeight="true" outlineLevel="0" collapsed="false">
      <c r="A29" s="14" t="n">
        <f aca="false">A28+1</f>
        <v>24</v>
      </c>
      <c r="B29" s="14" t="n">
        <f aca="false">C28+B28</f>
        <v>223</v>
      </c>
      <c r="C29" s="14" t="n">
        <v>13</v>
      </c>
      <c r="D29" s="15" t="s">
        <v>214</v>
      </c>
      <c r="E29" s="15" t="s">
        <v>407</v>
      </c>
      <c r="F29" s="115" t="s">
        <v>1058</v>
      </c>
      <c r="G29" s="14"/>
      <c r="H29" s="14"/>
    </row>
    <row r="30" customFormat="false" ht="21.6" hidden="false" customHeight="true" outlineLevel="0" collapsed="false">
      <c r="A30" s="14" t="n">
        <f aca="false">A29+1</f>
        <v>25</v>
      </c>
      <c r="B30" s="14" t="n">
        <f aca="false">C29+B29</f>
        <v>236</v>
      </c>
      <c r="C30" s="14" t="n">
        <v>13</v>
      </c>
      <c r="D30" s="15" t="s">
        <v>214</v>
      </c>
      <c r="E30" s="15" t="s">
        <v>407</v>
      </c>
      <c r="F30" s="18" t="s">
        <v>1059</v>
      </c>
      <c r="G30" s="14"/>
      <c r="H30" s="14"/>
    </row>
    <row r="31" customFormat="false" ht="26.4" hidden="false" customHeight="true" outlineLevel="0" collapsed="false">
      <c r="A31" s="14" t="n">
        <f aca="false">A30+1</f>
        <v>26</v>
      </c>
      <c r="B31" s="14" t="n">
        <f aca="false">C30+B30</f>
        <v>249</v>
      </c>
      <c r="C31" s="14" t="n">
        <v>13</v>
      </c>
      <c r="D31" s="15" t="s">
        <v>214</v>
      </c>
      <c r="E31" s="15" t="s">
        <v>407</v>
      </c>
      <c r="F31" s="115" t="s">
        <v>1060</v>
      </c>
      <c r="G31" s="14"/>
      <c r="H31" s="14"/>
    </row>
    <row r="32" customFormat="false" ht="25.2" hidden="false" customHeight="true" outlineLevel="0" collapsed="false">
      <c r="A32" s="14" t="n">
        <f aca="false">A31+1</f>
        <v>27</v>
      </c>
      <c r="B32" s="14" t="n">
        <f aca="false">C31+B31</f>
        <v>262</v>
      </c>
      <c r="C32" s="14" t="n">
        <v>13</v>
      </c>
      <c r="D32" s="15" t="s">
        <v>214</v>
      </c>
      <c r="E32" s="15" t="s">
        <v>407</v>
      </c>
      <c r="F32" s="115" t="s">
        <v>1061</v>
      </c>
      <c r="G32" s="14"/>
      <c r="H32" s="14"/>
    </row>
    <row r="33" customFormat="false" ht="28.2" hidden="false" customHeight="true" outlineLevel="0" collapsed="false">
      <c r="A33" s="14" t="n">
        <f aca="false">A32+1</f>
        <v>28</v>
      </c>
      <c r="B33" s="14" t="n">
        <f aca="false">C32+B32</f>
        <v>275</v>
      </c>
      <c r="C33" s="14" t="n">
        <v>13</v>
      </c>
      <c r="D33" s="15" t="s">
        <v>214</v>
      </c>
      <c r="E33" s="15" t="s">
        <v>407</v>
      </c>
      <c r="F33" s="115" t="s">
        <v>1062</v>
      </c>
      <c r="G33" s="14"/>
      <c r="H33" s="14"/>
    </row>
    <row r="34" customFormat="false" ht="22.2" hidden="false" customHeight="true" outlineLevel="0" collapsed="false">
      <c r="A34" s="14" t="n">
        <f aca="false">A33+1</f>
        <v>29</v>
      </c>
      <c r="B34" s="14" t="n">
        <f aca="false">C33+B33</f>
        <v>288</v>
      </c>
      <c r="C34" s="14" t="n">
        <v>13</v>
      </c>
      <c r="D34" s="15" t="s">
        <v>214</v>
      </c>
      <c r="E34" s="15" t="s">
        <v>407</v>
      </c>
      <c r="F34" s="115" t="s">
        <v>1063</v>
      </c>
      <c r="G34" s="14"/>
      <c r="H34" s="14"/>
    </row>
    <row r="35" customFormat="false" ht="26.4" hidden="false" customHeight="true" outlineLevel="0" collapsed="false">
      <c r="A35" s="14" t="n">
        <f aca="false">A34+1</f>
        <v>30</v>
      </c>
      <c r="B35" s="14" t="n">
        <f aca="false">C34+B34</f>
        <v>301</v>
      </c>
      <c r="C35" s="14" t="n">
        <v>13</v>
      </c>
      <c r="D35" s="15" t="s">
        <v>214</v>
      </c>
      <c r="E35" s="15" t="s">
        <v>407</v>
      </c>
      <c r="F35" s="115" t="s">
        <v>1064</v>
      </c>
      <c r="G35" s="14"/>
      <c r="H35" s="14"/>
    </row>
    <row r="36" customFormat="false" ht="21" hidden="false" customHeight="true" outlineLevel="0" collapsed="false">
      <c r="A36" s="14" t="n">
        <f aca="false">A35+1</f>
        <v>31</v>
      </c>
      <c r="B36" s="14" t="n">
        <f aca="false">C35+B35</f>
        <v>314</v>
      </c>
      <c r="C36" s="14" t="n">
        <v>13</v>
      </c>
      <c r="D36" s="15" t="s">
        <v>214</v>
      </c>
      <c r="E36" s="15" t="s">
        <v>407</v>
      </c>
      <c r="F36" s="18" t="s">
        <v>1065</v>
      </c>
      <c r="G36" s="14"/>
      <c r="H36" s="14"/>
    </row>
    <row r="37" customFormat="false" ht="24" hidden="false" customHeight="true" outlineLevel="0" collapsed="false">
      <c r="A37" s="14" t="n">
        <f aca="false">A36+1</f>
        <v>32</v>
      </c>
      <c r="B37" s="14" t="n">
        <f aca="false">C36+B36</f>
        <v>327</v>
      </c>
      <c r="C37" s="42" t="n">
        <v>13</v>
      </c>
      <c r="D37" s="43" t="s">
        <v>214</v>
      </c>
      <c r="E37" s="43" t="s">
        <v>407</v>
      </c>
      <c r="F37" s="95" t="s">
        <v>1066</v>
      </c>
      <c r="G37" s="42"/>
      <c r="H37" s="42"/>
    </row>
    <row r="38" customFormat="false" ht="22.2" hidden="false" customHeight="true" outlineLevel="0" collapsed="false">
      <c r="A38" s="14" t="n">
        <f aca="false">A37+1</f>
        <v>33</v>
      </c>
      <c r="B38" s="14" t="n">
        <f aca="false">C37+B37</f>
        <v>340</v>
      </c>
      <c r="C38" s="14" t="n">
        <v>1</v>
      </c>
      <c r="D38" s="15" t="s">
        <v>409</v>
      </c>
      <c r="E38" s="15" t="s">
        <v>407</v>
      </c>
      <c r="F38" s="18" t="s">
        <v>1067</v>
      </c>
      <c r="G38" s="14"/>
      <c r="H38" s="14"/>
    </row>
    <row r="39" customFormat="false" ht="24" hidden="false" customHeight="true" outlineLevel="0" collapsed="false">
      <c r="A39" s="14" t="n">
        <f aca="false">A38+1</f>
        <v>34</v>
      </c>
      <c r="B39" s="14" t="n">
        <f aca="false">C38+B38</f>
        <v>341</v>
      </c>
      <c r="C39" s="14" t="n">
        <v>20</v>
      </c>
      <c r="D39" s="15" t="s">
        <v>12</v>
      </c>
      <c r="E39" s="15" t="s">
        <v>407</v>
      </c>
      <c r="F39" s="18" t="s">
        <v>1068</v>
      </c>
      <c r="G39" s="14"/>
      <c r="H39" s="14"/>
    </row>
    <row r="40" customFormat="false" ht="21" hidden="false" customHeight="true" outlineLevel="0" collapsed="false">
      <c r="A40" s="14" t="n">
        <f aca="false">A39+1</f>
        <v>35</v>
      </c>
      <c r="B40" s="14" t="n">
        <f aca="false">C39+B39</f>
        <v>361</v>
      </c>
      <c r="C40" s="14" t="n">
        <v>13</v>
      </c>
      <c r="D40" s="15" t="s">
        <v>214</v>
      </c>
      <c r="E40" s="15" t="s">
        <v>407</v>
      </c>
      <c r="F40" s="18" t="s">
        <v>1069</v>
      </c>
      <c r="G40" s="14"/>
      <c r="H40" s="14"/>
    </row>
    <row r="41" customFormat="false" ht="22.2" hidden="false" customHeight="true" outlineLevel="0" collapsed="false">
      <c r="A41" s="14" t="n">
        <f aca="false">A40+1</f>
        <v>36</v>
      </c>
      <c r="B41" s="14" t="n">
        <f aca="false">C40+B40</f>
        <v>374</v>
      </c>
      <c r="C41" s="14" t="n">
        <v>13</v>
      </c>
      <c r="D41" s="15" t="s">
        <v>214</v>
      </c>
      <c r="E41" s="15" t="s">
        <v>407</v>
      </c>
      <c r="F41" s="115" t="s">
        <v>1070</v>
      </c>
      <c r="G41" s="14"/>
      <c r="H41" s="14"/>
    </row>
    <row r="42" customFormat="false" ht="25.95" hidden="false" customHeight="true" outlineLevel="0" collapsed="false">
      <c r="A42" s="14" t="n">
        <f aca="false">A41+1</f>
        <v>37</v>
      </c>
      <c r="B42" s="14" t="n">
        <f aca="false">C41+B41</f>
        <v>387</v>
      </c>
      <c r="C42" s="14" t="n">
        <v>13</v>
      </c>
      <c r="D42" s="15" t="s">
        <v>214</v>
      </c>
      <c r="E42" s="15" t="s">
        <v>407</v>
      </c>
      <c r="F42" s="115" t="s">
        <v>1071</v>
      </c>
      <c r="G42" s="14"/>
      <c r="H42" s="14"/>
    </row>
    <row r="43" customFormat="false" ht="21.6" hidden="false" customHeight="true" outlineLevel="0" collapsed="false">
      <c r="A43" s="14" t="n">
        <f aca="false">A42+1</f>
        <v>38</v>
      </c>
      <c r="B43" s="14" t="n">
        <f aca="false">C42+B42</f>
        <v>400</v>
      </c>
      <c r="C43" s="14" t="n">
        <v>13</v>
      </c>
      <c r="D43" s="15" t="s">
        <v>214</v>
      </c>
      <c r="E43" s="15" t="s">
        <v>407</v>
      </c>
      <c r="F43" s="18" t="s">
        <v>1072</v>
      </c>
      <c r="G43" s="14"/>
      <c r="H43" s="14"/>
    </row>
    <row r="44" customFormat="false" ht="21" hidden="false" customHeight="true" outlineLevel="0" collapsed="false">
      <c r="A44" s="14" t="n">
        <f aca="false">A43+1</f>
        <v>39</v>
      </c>
      <c r="B44" s="14" t="n">
        <f aca="false">C43+B43</f>
        <v>413</v>
      </c>
      <c r="C44" s="14" t="n">
        <v>13</v>
      </c>
      <c r="D44" s="15" t="s">
        <v>214</v>
      </c>
      <c r="E44" s="15" t="s">
        <v>407</v>
      </c>
      <c r="F44" s="18" t="s">
        <v>1073</v>
      </c>
      <c r="G44" s="14"/>
      <c r="H44" s="14"/>
    </row>
    <row r="45" customFormat="false" ht="24" hidden="false" customHeight="true" outlineLevel="0" collapsed="false">
      <c r="A45" s="14" t="n">
        <f aca="false">A44+1</f>
        <v>40</v>
      </c>
      <c r="B45" s="14" t="n">
        <f aca="false">C44+B44</f>
        <v>426</v>
      </c>
      <c r="C45" s="14" t="n">
        <v>13</v>
      </c>
      <c r="D45" s="15" t="s">
        <v>214</v>
      </c>
      <c r="E45" s="15" t="s">
        <v>407</v>
      </c>
      <c r="F45" s="115" t="s">
        <v>1074</v>
      </c>
      <c r="G45" s="14"/>
      <c r="H45" s="14"/>
    </row>
    <row r="46" customFormat="false" ht="23.4" hidden="false" customHeight="true" outlineLevel="0" collapsed="false">
      <c r="A46" s="14" t="n">
        <f aca="false">A45+1</f>
        <v>41</v>
      </c>
      <c r="B46" s="14" t="n">
        <f aca="false">C45+B45</f>
        <v>439</v>
      </c>
      <c r="C46" s="14" t="n">
        <v>13</v>
      </c>
      <c r="D46" s="15" t="s">
        <v>214</v>
      </c>
      <c r="E46" s="15" t="s">
        <v>407</v>
      </c>
      <c r="F46" s="115" t="s">
        <v>1075</v>
      </c>
      <c r="G46" s="14"/>
      <c r="H46" s="14"/>
    </row>
    <row r="47" customFormat="false" ht="25.2" hidden="false" customHeight="true" outlineLevel="0" collapsed="false">
      <c r="A47" s="14" t="n">
        <f aca="false">A46+1</f>
        <v>42</v>
      </c>
      <c r="B47" s="14" t="n">
        <f aca="false">C46+B46</f>
        <v>452</v>
      </c>
      <c r="C47" s="14" t="n">
        <v>13</v>
      </c>
      <c r="D47" s="15" t="s">
        <v>214</v>
      </c>
      <c r="E47" s="15" t="s">
        <v>407</v>
      </c>
      <c r="F47" s="115" t="s">
        <v>1076</v>
      </c>
      <c r="G47" s="14"/>
      <c r="H47" s="14"/>
    </row>
    <row r="48" customFormat="false" ht="24.6" hidden="false" customHeight="true" outlineLevel="0" collapsed="false">
      <c r="A48" s="14" t="n">
        <f aca="false">A47+1</f>
        <v>43</v>
      </c>
      <c r="B48" s="14" t="n">
        <f aca="false">C47+B47</f>
        <v>465</v>
      </c>
      <c r="C48" s="14" t="n">
        <v>13</v>
      </c>
      <c r="D48" s="15" t="s">
        <v>214</v>
      </c>
      <c r="E48" s="15" t="s">
        <v>407</v>
      </c>
      <c r="F48" s="115" t="s">
        <v>1077</v>
      </c>
      <c r="G48" s="14"/>
      <c r="H48" s="14"/>
    </row>
    <row r="49" customFormat="false" ht="21" hidden="false" customHeight="true" outlineLevel="0" collapsed="false">
      <c r="A49" s="14" t="n">
        <f aca="false">A48+1</f>
        <v>44</v>
      </c>
      <c r="B49" s="14" t="n">
        <f aca="false">C48+B48</f>
        <v>478</v>
      </c>
      <c r="C49" s="14" t="n">
        <v>13</v>
      </c>
      <c r="D49" s="15" t="s">
        <v>214</v>
      </c>
      <c r="E49" s="15" t="s">
        <v>407</v>
      </c>
      <c r="F49" s="18" t="s">
        <v>1078</v>
      </c>
      <c r="G49" s="14"/>
      <c r="H49" s="14"/>
    </row>
    <row r="50" customFormat="false" ht="24.6" hidden="false" customHeight="true" outlineLevel="0" collapsed="false">
      <c r="A50" s="14" t="n">
        <f aca="false">A49+1</f>
        <v>45</v>
      </c>
      <c r="B50" s="14" t="n">
        <f aca="false">C49+B49</f>
        <v>491</v>
      </c>
      <c r="C50" s="42" t="n">
        <v>13</v>
      </c>
      <c r="D50" s="43" t="s">
        <v>214</v>
      </c>
      <c r="E50" s="43" t="s">
        <v>407</v>
      </c>
      <c r="F50" s="95" t="s">
        <v>1079</v>
      </c>
      <c r="G50" s="42"/>
      <c r="H50" s="42"/>
    </row>
    <row r="51" customFormat="false" ht="19.95" hidden="false" customHeight="true" outlineLevel="0" collapsed="false">
      <c r="A51" s="14" t="n">
        <f aca="false">A50+1</f>
        <v>46</v>
      </c>
      <c r="B51" s="14" t="n">
        <f aca="false">C50+B50</f>
        <v>504</v>
      </c>
      <c r="C51" s="42" t="n">
        <v>13</v>
      </c>
      <c r="D51" s="43" t="s">
        <v>214</v>
      </c>
      <c r="E51" s="43"/>
      <c r="F51" s="95" t="s">
        <v>1080</v>
      </c>
      <c r="G51" s="42"/>
      <c r="H51" s="42"/>
    </row>
    <row r="52" customFormat="false" ht="23.4" hidden="false" customHeight="true" outlineLevel="0" collapsed="false">
      <c r="A52" s="14" t="n">
        <f aca="false">A51+1</f>
        <v>47</v>
      </c>
      <c r="B52" s="14" t="n">
        <f aca="false">C51+B51</f>
        <v>517</v>
      </c>
      <c r="C52" s="42" t="n">
        <v>13</v>
      </c>
      <c r="D52" s="43" t="s">
        <v>214</v>
      </c>
      <c r="E52" s="43"/>
      <c r="F52" s="95" t="s">
        <v>1081</v>
      </c>
      <c r="G52" s="42"/>
      <c r="H52" s="42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530</v>
      </c>
      <c r="C53" s="42" t="n">
        <v>3</v>
      </c>
      <c r="D53" s="43" t="s">
        <v>70</v>
      </c>
      <c r="E53" s="43"/>
      <c r="F53" s="42" t="s">
        <v>1038</v>
      </c>
      <c r="G53" s="42"/>
      <c r="H53" s="42"/>
    </row>
    <row r="54" customFormat="false" ht="24.6" hidden="false" customHeight="true" outlineLevel="0" collapsed="false">
      <c r="A54" s="14" t="n">
        <f aca="false">A53+1</f>
        <v>49</v>
      </c>
      <c r="B54" s="14" t="n">
        <f aca="false">C53+B53</f>
        <v>533</v>
      </c>
      <c r="C54" s="14" t="n">
        <v>1</v>
      </c>
      <c r="D54" s="15" t="s">
        <v>409</v>
      </c>
      <c r="E54" s="15" t="s">
        <v>407</v>
      </c>
      <c r="F54" s="18" t="s">
        <v>1082</v>
      </c>
      <c r="G54" s="14"/>
      <c r="H54" s="14"/>
    </row>
    <row r="55" customFormat="false" ht="21.6" hidden="false" customHeight="true" outlineLevel="0" collapsed="false">
      <c r="A55" s="14" t="n">
        <f aca="false">A54+1</f>
        <v>50</v>
      </c>
      <c r="B55" s="14" t="n">
        <f aca="false">C54+B54</f>
        <v>534</v>
      </c>
      <c r="C55" s="14" t="n">
        <v>1</v>
      </c>
      <c r="D55" s="15" t="s">
        <v>70</v>
      </c>
      <c r="E55" s="15" t="s">
        <v>407</v>
      </c>
      <c r="F55" s="18" t="s">
        <v>1083</v>
      </c>
      <c r="G55" s="14"/>
      <c r="H55" s="14"/>
    </row>
    <row r="56" customFormat="false" ht="22.95" hidden="false" customHeight="true" outlineLevel="0" collapsed="false">
      <c r="A56" s="14" t="n">
        <f aca="false">A55+1</f>
        <v>51</v>
      </c>
      <c r="B56" s="14" t="n">
        <f aca="false">C55+B55</f>
        <v>535</v>
      </c>
      <c r="C56" s="14" t="n">
        <v>1</v>
      </c>
      <c r="D56" s="15" t="s">
        <v>70</v>
      </c>
      <c r="E56" s="15" t="s">
        <v>407</v>
      </c>
      <c r="F56" s="18" t="s">
        <v>1084</v>
      </c>
      <c r="G56" s="14"/>
      <c r="H56" s="14"/>
    </row>
    <row r="57" customFormat="false" ht="19.2" hidden="false" customHeight="true" outlineLevel="0" collapsed="false">
      <c r="A57" s="14" t="n">
        <f aca="false">A56+1</f>
        <v>52</v>
      </c>
      <c r="B57" s="14" t="n">
        <f aca="false">C56+B56</f>
        <v>536</v>
      </c>
      <c r="C57" s="14" t="n">
        <v>20</v>
      </c>
      <c r="D57" s="15" t="s">
        <v>12</v>
      </c>
      <c r="E57" s="15" t="s">
        <v>407</v>
      </c>
      <c r="F57" s="18" t="s">
        <v>1085</v>
      </c>
      <c r="G57" s="14"/>
      <c r="H57" s="14"/>
    </row>
    <row r="58" customFormat="false" ht="19.2" hidden="false" customHeight="true" outlineLevel="0" collapsed="false">
      <c r="A58" s="14" t="n">
        <f aca="false">A57+1</f>
        <v>53</v>
      </c>
      <c r="B58" s="14" t="n">
        <f aca="false">C57+B57</f>
        <v>556</v>
      </c>
      <c r="C58" s="14" t="n">
        <v>8</v>
      </c>
      <c r="D58" s="15" t="s">
        <v>70</v>
      </c>
      <c r="E58" s="15" t="s">
        <v>407</v>
      </c>
      <c r="F58" s="18" t="s">
        <v>1086</v>
      </c>
      <c r="G58" s="14"/>
      <c r="H58" s="14"/>
    </row>
    <row r="59" customFormat="false" ht="22.2" hidden="false" customHeight="true" outlineLevel="0" collapsed="false">
      <c r="A59" s="14" t="n">
        <f aca="false">A58+1</f>
        <v>54</v>
      </c>
      <c r="B59" s="14" t="n">
        <f aca="false">C58+B58</f>
        <v>564</v>
      </c>
      <c r="C59" s="14" t="n">
        <v>8</v>
      </c>
      <c r="D59" s="15" t="s">
        <v>70</v>
      </c>
      <c r="E59" s="15" t="s">
        <v>407</v>
      </c>
      <c r="F59" s="18" t="s">
        <v>1087</v>
      </c>
      <c r="G59" s="14"/>
      <c r="H59" s="14"/>
    </row>
    <row r="60" customFormat="false" ht="25.95" hidden="false" customHeight="true" outlineLevel="0" collapsed="false">
      <c r="A60" s="14" t="n">
        <f aca="false">A59+1</f>
        <v>55</v>
      </c>
      <c r="B60" s="14" t="n">
        <f aca="false">C59+B59</f>
        <v>572</v>
      </c>
      <c r="C60" s="14" t="n">
        <v>13</v>
      </c>
      <c r="D60" s="15" t="s">
        <v>214</v>
      </c>
      <c r="E60" s="15" t="s">
        <v>407</v>
      </c>
      <c r="F60" s="18" t="s">
        <v>1088</v>
      </c>
      <c r="G60" s="14"/>
      <c r="H60" s="14"/>
    </row>
    <row r="61" customFormat="false" ht="24.6" hidden="false" customHeight="true" outlineLevel="0" collapsed="false">
      <c r="A61" s="14" t="n">
        <f aca="false">A60+1</f>
        <v>56</v>
      </c>
      <c r="B61" s="14" t="n">
        <f aca="false">C60+B60</f>
        <v>585</v>
      </c>
      <c r="C61" s="14" t="n">
        <v>13</v>
      </c>
      <c r="D61" s="15" t="s">
        <v>214</v>
      </c>
      <c r="E61" s="15" t="s">
        <v>407</v>
      </c>
      <c r="F61" s="115" t="s">
        <v>1089</v>
      </c>
      <c r="G61" s="14"/>
      <c r="H61" s="14"/>
    </row>
    <row r="62" customFormat="false" ht="22.95" hidden="false" customHeight="true" outlineLevel="0" collapsed="false">
      <c r="A62" s="14" t="n">
        <f aca="false">A61+1</f>
        <v>57</v>
      </c>
      <c r="B62" s="14" t="n">
        <f aca="false">C61+B61</f>
        <v>598</v>
      </c>
      <c r="C62" s="14" t="n">
        <v>13</v>
      </c>
      <c r="D62" s="15" t="s">
        <v>214</v>
      </c>
      <c r="E62" s="15" t="s">
        <v>407</v>
      </c>
      <c r="F62" s="115" t="s">
        <v>1090</v>
      </c>
      <c r="G62" s="14"/>
      <c r="H62" s="14"/>
    </row>
    <row r="63" customFormat="false" ht="24.6" hidden="false" customHeight="true" outlineLevel="0" collapsed="false">
      <c r="A63" s="14" t="n">
        <f aca="false">A62+1</f>
        <v>58</v>
      </c>
      <c r="B63" s="14" t="n">
        <f aca="false">C62+B62</f>
        <v>611</v>
      </c>
      <c r="C63" s="14" t="n">
        <v>13</v>
      </c>
      <c r="D63" s="15" t="s">
        <v>214</v>
      </c>
      <c r="E63" s="15" t="s">
        <v>407</v>
      </c>
      <c r="F63" s="115" t="s">
        <v>1091</v>
      </c>
      <c r="G63" s="14"/>
      <c r="H63" s="14"/>
    </row>
    <row r="64" customFormat="false" ht="20.4" hidden="false" customHeight="true" outlineLevel="0" collapsed="false">
      <c r="A64" s="14" t="n">
        <f aca="false">A63+1</f>
        <v>59</v>
      </c>
      <c r="B64" s="14" t="n">
        <f aca="false">C63+B63</f>
        <v>624</v>
      </c>
      <c r="C64" s="14" t="n">
        <v>13</v>
      </c>
      <c r="D64" s="15" t="s">
        <v>214</v>
      </c>
      <c r="E64" s="15" t="s">
        <v>407</v>
      </c>
      <c r="F64" s="18" t="s">
        <v>1092</v>
      </c>
      <c r="G64" s="14"/>
      <c r="H64" s="14"/>
    </row>
    <row r="65" customFormat="false" ht="19.95" hidden="false" customHeight="true" outlineLevel="0" collapsed="false">
      <c r="A65" s="14" t="n">
        <f aca="false">A64+1</f>
        <v>60</v>
      </c>
      <c r="B65" s="14" t="n">
        <f aca="false">C64+B64</f>
        <v>637</v>
      </c>
      <c r="C65" s="14" t="n">
        <v>13</v>
      </c>
      <c r="D65" s="15" t="s">
        <v>214</v>
      </c>
      <c r="E65" s="15" t="s">
        <v>407</v>
      </c>
      <c r="F65" s="18" t="s">
        <v>1093</v>
      </c>
      <c r="G65" s="14"/>
      <c r="H65" s="14"/>
    </row>
    <row r="66" customFormat="false" ht="22.95" hidden="false" customHeight="true" outlineLevel="0" collapsed="false">
      <c r="A66" s="14" t="n">
        <f aca="false">A65+1</f>
        <v>61</v>
      </c>
      <c r="B66" s="14" t="n">
        <f aca="false">C65+B65</f>
        <v>650</v>
      </c>
      <c r="C66" s="14" t="n">
        <v>13</v>
      </c>
      <c r="D66" s="15" t="s">
        <v>214</v>
      </c>
      <c r="E66" s="15" t="s">
        <v>407</v>
      </c>
      <c r="F66" s="18" t="s">
        <v>1094</v>
      </c>
      <c r="G66" s="14"/>
      <c r="H66" s="14"/>
    </row>
    <row r="67" customFormat="false" ht="21" hidden="false" customHeight="true" outlineLevel="0" collapsed="false">
      <c r="A67" s="14" t="n">
        <f aca="false">A66+1</f>
        <v>62</v>
      </c>
      <c r="B67" s="14" t="n">
        <f aca="false">C66+B66</f>
        <v>663</v>
      </c>
      <c r="C67" s="14" t="n">
        <v>13</v>
      </c>
      <c r="D67" s="15" t="s">
        <v>214</v>
      </c>
      <c r="E67" s="15" t="s">
        <v>407</v>
      </c>
      <c r="F67" s="18" t="s">
        <v>1095</v>
      </c>
      <c r="G67" s="14"/>
      <c r="H67" s="14"/>
    </row>
    <row r="68" customFormat="false" ht="24" hidden="false" customHeight="true" outlineLevel="0" collapsed="false">
      <c r="A68" s="14" t="n">
        <f aca="false">A67+1</f>
        <v>63</v>
      </c>
      <c r="B68" s="14" t="n">
        <f aca="false">C67+B67</f>
        <v>676</v>
      </c>
      <c r="C68" s="14" t="n">
        <v>13</v>
      </c>
      <c r="D68" s="15" t="s">
        <v>214</v>
      </c>
      <c r="E68" s="15" t="s">
        <v>407</v>
      </c>
      <c r="F68" s="18" t="s">
        <v>1096</v>
      </c>
      <c r="G68" s="14"/>
      <c r="H68" s="14"/>
    </row>
    <row r="69" customFormat="false" ht="27" hidden="false" customHeight="true" outlineLevel="0" collapsed="false">
      <c r="A69" s="14" t="n">
        <f aca="false">A68+1</f>
        <v>64</v>
      </c>
      <c r="B69" s="14" t="n">
        <f aca="false">C68+B68</f>
        <v>689</v>
      </c>
      <c r="C69" s="14" t="n">
        <v>13</v>
      </c>
      <c r="D69" s="15" t="s">
        <v>214</v>
      </c>
      <c r="E69" s="15" t="s">
        <v>407</v>
      </c>
      <c r="F69" s="115" t="s">
        <v>1097</v>
      </c>
      <c r="G69" s="14"/>
      <c r="H69" s="14"/>
    </row>
    <row r="70" customFormat="false" ht="25.2" hidden="false" customHeight="true" outlineLevel="0" collapsed="false">
      <c r="A70" s="14" t="n">
        <f aca="false">A69+1</f>
        <v>65</v>
      </c>
      <c r="B70" s="14" t="n">
        <f aca="false">C69+B69</f>
        <v>702</v>
      </c>
      <c r="C70" s="14" t="n">
        <v>13</v>
      </c>
      <c r="D70" s="15" t="s">
        <v>214</v>
      </c>
      <c r="E70" s="15" t="s">
        <v>407</v>
      </c>
      <c r="F70" s="18" t="s">
        <v>1098</v>
      </c>
      <c r="G70" s="14"/>
      <c r="H70" s="14"/>
    </row>
    <row r="71" customFormat="false" ht="22.95" hidden="false" customHeight="true" outlineLevel="0" collapsed="false">
      <c r="A71" s="14" t="n">
        <f aca="false">A70+1</f>
        <v>66</v>
      </c>
      <c r="B71" s="14" t="n">
        <f aca="false">C70+B70</f>
        <v>715</v>
      </c>
      <c r="C71" s="14" t="n">
        <v>13</v>
      </c>
      <c r="D71" s="15" t="s">
        <v>214</v>
      </c>
      <c r="E71" s="15" t="s">
        <v>407</v>
      </c>
      <c r="F71" s="115" t="s">
        <v>1099</v>
      </c>
      <c r="G71" s="14"/>
      <c r="H71" s="14"/>
    </row>
    <row r="72" customFormat="false" ht="22.2" hidden="false" customHeight="true" outlineLevel="0" collapsed="false">
      <c r="A72" s="14" t="n">
        <f aca="false">A71+1</f>
        <v>67</v>
      </c>
      <c r="B72" s="14" t="n">
        <f aca="false">C71+B71</f>
        <v>728</v>
      </c>
      <c r="C72" s="14" t="n">
        <v>13</v>
      </c>
      <c r="D72" s="15" t="s">
        <v>214</v>
      </c>
      <c r="E72" s="15" t="s">
        <v>407</v>
      </c>
      <c r="F72" s="18" t="s">
        <v>1100</v>
      </c>
      <c r="G72" s="14"/>
      <c r="H72" s="14"/>
    </row>
    <row r="73" customFormat="false" ht="21" hidden="false" customHeight="true" outlineLevel="0" collapsed="false">
      <c r="A73" s="14" t="n">
        <f aca="false">A72+1</f>
        <v>68</v>
      </c>
      <c r="B73" s="14" t="n">
        <f aca="false">C72+B72</f>
        <v>741</v>
      </c>
      <c r="C73" s="14" t="n">
        <v>4</v>
      </c>
      <c r="D73" s="15" t="s">
        <v>214</v>
      </c>
      <c r="E73" s="15" t="s">
        <v>407</v>
      </c>
      <c r="F73" s="18" t="s">
        <v>1101</v>
      </c>
      <c r="G73" s="14"/>
      <c r="H73" s="14"/>
    </row>
    <row r="74" customFormat="false" ht="26.4" hidden="false" customHeight="true" outlineLevel="0" collapsed="false">
      <c r="A74" s="14" t="n">
        <f aca="false">A73+1</f>
        <v>69</v>
      </c>
      <c r="B74" s="14" t="n">
        <f aca="false">C73+B73</f>
        <v>745</v>
      </c>
      <c r="C74" s="14" t="n">
        <v>13</v>
      </c>
      <c r="D74" s="15" t="s">
        <v>214</v>
      </c>
      <c r="E74" s="15" t="s">
        <v>407</v>
      </c>
      <c r="F74" s="18" t="s">
        <v>1102</v>
      </c>
      <c r="G74" s="14"/>
      <c r="H74" s="14"/>
    </row>
    <row r="75" customFormat="false" ht="22.95" hidden="false" customHeight="true" outlineLevel="0" collapsed="false">
      <c r="A75" s="14" t="n">
        <f aca="false">A74+1</f>
        <v>70</v>
      </c>
      <c r="B75" s="14" t="n">
        <f aca="false">C74+B74</f>
        <v>758</v>
      </c>
      <c r="C75" s="14" t="n">
        <v>13</v>
      </c>
      <c r="D75" s="15" t="s">
        <v>214</v>
      </c>
      <c r="E75" s="15" t="s">
        <v>407</v>
      </c>
      <c r="F75" s="18" t="s">
        <v>1103</v>
      </c>
      <c r="G75" s="14"/>
      <c r="H75" s="14"/>
    </row>
    <row r="76" customFormat="false" ht="25.95" hidden="false" customHeight="true" outlineLevel="0" collapsed="false">
      <c r="A76" s="14" t="n">
        <f aca="false">A75+1</f>
        <v>71</v>
      </c>
      <c r="B76" s="14" t="n">
        <f aca="false">C75+B75</f>
        <v>771</v>
      </c>
      <c r="C76" s="14" t="n">
        <v>13</v>
      </c>
      <c r="D76" s="15" t="s">
        <v>214</v>
      </c>
      <c r="E76" s="15" t="s">
        <v>407</v>
      </c>
      <c r="F76" s="18" t="s">
        <v>1104</v>
      </c>
      <c r="G76" s="14"/>
      <c r="H76" s="14"/>
    </row>
    <row r="77" customFormat="false" ht="19.95" hidden="false" customHeight="true" outlineLevel="0" collapsed="false">
      <c r="A77" s="14" t="n">
        <f aca="false">A76+1</f>
        <v>72</v>
      </c>
      <c r="B77" s="14" t="n">
        <f aca="false">C76+B76</f>
        <v>784</v>
      </c>
      <c r="C77" s="14" t="n">
        <v>13</v>
      </c>
      <c r="D77" s="15" t="s">
        <v>214</v>
      </c>
      <c r="E77" s="15" t="s">
        <v>407</v>
      </c>
      <c r="F77" s="115" t="s">
        <v>1105</v>
      </c>
      <c r="G77" s="14"/>
      <c r="H77" s="14"/>
    </row>
    <row r="78" customFormat="false" ht="21" hidden="false" customHeight="true" outlineLevel="0" collapsed="false">
      <c r="A78" s="14" t="n">
        <f aca="false">A77+1</f>
        <v>73</v>
      </c>
      <c r="B78" s="14" t="n">
        <f aca="false">C77+B77</f>
        <v>797</v>
      </c>
      <c r="C78" s="14" t="n">
        <v>13</v>
      </c>
      <c r="D78" s="15" t="s">
        <v>214</v>
      </c>
      <c r="E78" s="15" t="s">
        <v>407</v>
      </c>
      <c r="F78" s="18" t="s">
        <v>1106</v>
      </c>
      <c r="G78" s="14"/>
      <c r="H78" s="14"/>
    </row>
    <row r="79" customFormat="false" ht="21" hidden="false" customHeight="true" outlineLevel="0" collapsed="false">
      <c r="A79" s="14" t="n">
        <f aca="false">A78+1</f>
        <v>74</v>
      </c>
      <c r="B79" s="14" t="n">
        <f aca="false">C78+B78</f>
        <v>810</v>
      </c>
      <c r="C79" s="14" t="n">
        <v>13</v>
      </c>
      <c r="D79" s="15" t="s">
        <v>214</v>
      </c>
      <c r="E79" s="15" t="s">
        <v>407</v>
      </c>
      <c r="F79" s="18" t="s">
        <v>1107</v>
      </c>
      <c r="G79" s="14"/>
      <c r="H79" s="14"/>
    </row>
    <row r="80" customFormat="false" ht="22.2" hidden="false" customHeight="true" outlineLevel="0" collapsed="false">
      <c r="A80" s="14" t="n">
        <f aca="false">A79+1</f>
        <v>75</v>
      </c>
      <c r="B80" s="14" t="n">
        <f aca="false">C79+B79</f>
        <v>823</v>
      </c>
      <c r="C80" s="14" t="n">
        <v>13</v>
      </c>
      <c r="D80" s="15" t="s">
        <v>214</v>
      </c>
      <c r="E80" s="15" t="s">
        <v>407</v>
      </c>
      <c r="F80" s="18" t="s">
        <v>1108</v>
      </c>
      <c r="G80" s="14"/>
      <c r="H80" s="14"/>
    </row>
    <row r="81" customFormat="false" ht="22.2" hidden="false" customHeight="true" outlineLevel="0" collapsed="false">
      <c r="A81" s="14" t="n">
        <f aca="false">A80+1</f>
        <v>76</v>
      </c>
      <c r="B81" s="14" t="n">
        <f aca="false">C80+B80</f>
        <v>836</v>
      </c>
      <c r="C81" s="42" t="n">
        <v>1</v>
      </c>
      <c r="D81" s="43" t="s">
        <v>70</v>
      </c>
      <c r="E81" s="43" t="s">
        <v>407</v>
      </c>
      <c r="F81" s="95" t="s">
        <v>1109</v>
      </c>
      <c r="G81" s="42"/>
      <c r="H81" s="42"/>
    </row>
    <row r="82" customFormat="false" ht="22.2" hidden="false" customHeight="true" outlineLevel="0" collapsed="false">
      <c r="A82" s="14" t="n">
        <f aca="false">A81+1</f>
        <v>77</v>
      </c>
      <c r="B82" s="14" t="n">
        <f aca="false">C81+B81</f>
        <v>837</v>
      </c>
      <c r="C82" s="14" t="n">
        <v>1</v>
      </c>
      <c r="D82" s="15" t="s">
        <v>409</v>
      </c>
      <c r="E82" s="15" t="s">
        <v>407</v>
      </c>
      <c r="F82" s="18" t="s">
        <v>1110</v>
      </c>
      <c r="G82" s="14"/>
      <c r="H82" s="14"/>
    </row>
    <row r="83" customFormat="false" ht="23.4" hidden="false" customHeight="true" outlineLevel="0" collapsed="false">
      <c r="A83" s="14" t="n">
        <f aca="false">A82+1</f>
        <v>78</v>
      </c>
      <c r="B83" s="14" t="n">
        <f aca="false">C82+B82</f>
        <v>838</v>
      </c>
      <c r="C83" s="14" t="n">
        <v>1</v>
      </c>
      <c r="D83" s="15" t="s">
        <v>70</v>
      </c>
      <c r="E83" s="15" t="s">
        <v>407</v>
      </c>
      <c r="F83" s="18" t="s">
        <v>1111</v>
      </c>
      <c r="G83" s="14"/>
      <c r="H83" s="14"/>
    </row>
    <row r="84" customFormat="false" ht="21" hidden="false" customHeight="true" outlineLevel="0" collapsed="false">
      <c r="A84" s="14" t="n">
        <f aca="false">A83+1</f>
        <v>79</v>
      </c>
      <c r="B84" s="14" t="n">
        <f aca="false">C83+B83</f>
        <v>839</v>
      </c>
      <c r="C84" s="14" t="n">
        <v>1</v>
      </c>
      <c r="D84" s="15" t="s">
        <v>70</v>
      </c>
      <c r="E84" s="15" t="s">
        <v>407</v>
      </c>
      <c r="F84" s="18" t="s">
        <v>1112</v>
      </c>
      <c r="G84" s="14"/>
      <c r="H84" s="14"/>
    </row>
    <row r="85" customFormat="false" ht="21" hidden="false" customHeight="true" outlineLevel="0" collapsed="false">
      <c r="A85" s="14" t="n">
        <f aca="false">A84+1</f>
        <v>80</v>
      </c>
      <c r="B85" s="14" t="n">
        <f aca="false">C84+B84</f>
        <v>840</v>
      </c>
      <c r="C85" s="14" t="n">
        <v>20</v>
      </c>
      <c r="D85" s="15" t="s">
        <v>12</v>
      </c>
      <c r="E85" s="15" t="s">
        <v>407</v>
      </c>
      <c r="F85" s="18" t="s">
        <v>1113</v>
      </c>
      <c r="G85" s="14"/>
      <c r="H85" s="14"/>
    </row>
    <row r="86" customFormat="false" ht="22.95" hidden="false" customHeight="true" outlineLevel="0" collapsed="false">
      <c r="A86" s="14" t="n">
        <f aca="false">A85+1</f>
        <v>81</v>
      </c>
      <c r="B86" s="14" t="n">
        <f aca="false">C85+B85</f>
        <v>860</v>
      </c>
      <c r="C86" s="14" t="n">
        <v>8</v>
      </c>
      <c r="D86" s="15" t="s">
        <v>70</v>
      </c>
      <c r="E86" s="15" t="s">
        <v>407</v>
      </c>
      <c r="F86" s="18" t="s">
        <v>1114</v>
      </c>
      <c r="G86" s="14"/>
      <c r="H86" s="14"/>
    </row>
    <row r="87" customFormat="false" ht="21" hidden="false" customHeight="true" outlineLevel="0" collapsed="false">
      <c r="A87" s="14" t="n">
        <f aca="false">A86+1</f>
        <v>82</v>
      </c>
      <c r="B87" s="14" t="n">
        <f aca="false">C86+B86</f>
        <v>868</v>
      </c>
      <c r="C87" s="14" t="n">
        <v>8</v>
      </c>
      <c r="D87" s="15" t="s">
        <v>70</v>
      </c>
      <c r="E87" s="15" t="s">
        <v>407</v>
      </c>
      <c r="F87" s="18" t="s">
        <v>1115</v>
      </c>
      <c r="G87" s="14"/>
      <c r="H87" s="14"/>
    </row>
    <row r="88" customFormat="false" ht="21.6" hidden="false" customHeight="true" outlineLevel="0" collapsed="false">
      <c r="A88" s="14" t="n">
        <f aca="false">A87+1</f>
        <v>83</v>
      </c>
      <c r="B88" s="14" t="n">
        <f aca="false">C87+B87</f>
        <v>876</v>
      </c>
      <c r="C88" s="14" t="n">
        <v>13</v>
      </c>
      <c r="D88" s="15" t="s">
        <v>214</v>
      </c>
      <c r="E88" s="15" t="s">
        <v>407</v>
      </c>
      <c r="F88" s="18" t="s">
        <v>1116</v>
      </c>
      <c r="G88" s="14"/>
      <c r="H88" s="14"/>
    </row>
    <row r="89" customFormat="false" ht="22.2" hidden="false" customHeight="true" outlineLevel="0" collapsed="false">
      <c r="A89" s="14" t="n">
        <f aca="false">A88+1</f>
        <v>84</v>
      </c>
      <c r="B89" s="14" t="n">
        <f aca="false">C88+B88</f>
        <v>889</v>
      </c>
      <c r="C89" s="14" t="n">
        <v>13</v>
      </c>
      <c r="D89" s="15" t="s">
        <v>214</v>
      </c>
      <c r="E89" s="15" t="s">
        <v>407</v>
      </c>
      <c r="F89" s="115" t="s">
        <v>1117</v>
      </c>
      <c r="G89" s="14"/>
      <c r="H89" s="14"/>
    </row>
    <row r="90" customFormat="false" ht="21.6" hidden="false" customHeight="true" outlineLevel="0" collapsed="false">
      <c r="A90" s="14" t="n">
        <f aca="false">A89+1</f>
        <v>85</v>
      </c>
      <c r="B90" s="14" t="n">
        <f aca="false">C89+B89</f>
        <v>902</v>
      </c>
      <c r="C90" s="42" t="n">
        <v>13</v>
      </c>
      <c r="D90" s="43" t="s">
        <v>214</v>
      </c>
      <c r="E90" s="43" t="s">
        <v>407</v>
      </c>
      <c r="F90" s="96" t="s">
        <v>1118</v>
      </c>
      <c r="G90" s="42"/>
      <c r="H90" s="42"/>
    </row>
    <row r="91" customFormat="false" ht="23.4" hidden="false" customHeight="true" outlineLevel="0" collapsed="false">
      <c r="A91" s="14" t="n">
        <f aca="false">A90+1</f>
        <v>86</v>
      </c>
      <c r="B91" s="14" t="n">
        <f aca="false">C90+B90</f>
        <v>915</v>
      </c>
      <c r="C91" s="14" t="n">
        <v>13</v>
      </c>
      <c r="D91" s="15" t="s">
        <v>214</v>
      </c>
      <c r="E91" s="15" t="s">
        <v>407</v>
      </c>
      <c r="F91" s="115" t="s">
        <v>1119</v>
      </c>
      <c r="G91" s="14"/>
      <c r="H91" s="14"/>
    </row>
    <row r="92" customFormat="false" ht="23.4" hidden="false" customHeight="true" outlineLevel="0" collapsed="false">
      <c r="A92" s="14" t="n">
        <f aca="false">A91+1</f>
        <v>87</v>
      </c>
      <c r="B92" s="14" t="n">
        <f aca="false">C91+B91</f>
        <v>928</v>
      </c>
      <c r="C92" s="14" t="n">
        <v>13</v>
      </c>
      <c r="D92" s="15" t="s">
        <v>214</v>
      </c>
      <c r="E92" s="15" t="s">
        <v>407</v>
      </c>
      <c r="F92" s="18" t="s">
        <v>1120</v>
      </c>
      <c r="G92" s="14"/>
      <c r="H92" s="14"/>
    </row>
    <row r="93" customFormat="false" ht="24" hidden="false" customHeight="true" outlineLevel="0" collapsed="false">
      <c r="A93" s="14" t="n">
        <f aca="false">A92+1</f>
        <v>88</v>
      </c>
      <c r="B93" s="14" t="n">
        <f aca="false">C92+B92</f>
        <v>941</v>
      </c>
      <c r="C93" s="14" t="n">
        <v>13</v>
      </c>
      <c r="D93" s="15" t="s">
        <v>214</v>
      </c>
      <c r="E93" s="15" t="s">
        <v>407</v>
      </c>
      <c r="F93" s="18" t="s">
        <v>1121</v>
      </c>
      <c r="G93" s="14"/>
      <c r="H93" s="14"/>
    </row>
    <row r="94" customFormat="false" ht="24.6" hidden="false" customHeight="true" outlineLevel="0" collapsed="false">
      <c r="A94" s="14" t="n">
        <f aca="false">A93+1</f>
        <v>89</v>
      </c>
      <c r="B94" s="14" t="n">
        <f aca="false">C93+B93</f>
        <v>954</v>
      </c>
      <c r="C94" s="14" t="n">
        <v>13</v>
      </c>
      <c r="D94" s="15" t="s">
        <v>214</v>
      </c>
      <c r="E94" s="15" t="s">
        <v>407</v>
      </c>
      <c r="F94" s="18" t="s">
        <v>1122</v>
      </c>
      <c r="G94" s="14"/>
      <c r="H94" s="14"/>
    </row>
    <row r="95" customFormat="false" ht="18.6" hidden="false" customHeight="true" outlineLevel="0" collapsed="false">
      <c r="A95" s="14" t="n">
        <f aca="false">A94+1</f>
        <v>90</v>
      </c>
      <c r="B95" s="14" t="n">
        <f aca="false">C94+B94</f>
        <v>967</v>
      </c>
      <c r="C95" s="14" t="n">
        <v>13</v>
      </c>
      <c r="D95" s="15" t="s">
        <v>214</v>
      </c>
      <c r="E95" s="15" t="s">
        <v>407</v>
      </c>
      <c r="F95" s="18" t="s">
        <v>1123</v>
      </c>
      <c r="G95" s="14"/>
      <c r="H95" s="14"/>
    </row>
    <row r="96" customFormat="false" ht="23.4" hidden="false" customHeight="true" outlineLevel="0" collapsed="false">
      <c r="A96" s="14" t="n">
        <f aca="false">A95+1</f>
        <v>91</v>
      </c>
      <c r="B96" s="14" t="n">
        <f aca="false">C95+B95</f>
        <v>980</v>
      </c>
      <c r="C96" s="14" t="n">
        <v>13</v>
      </c>
      <c r="D96" s="15" t="s">
        <v>214</v>
      </c>
      <c r="E96" s="15" t="s">
        <v>407</v>
      </c>
      <c r="F96" s="18" t="s">
        <v>1124</v>
      </c>
      <c r="G96" s="14"/>
      <c r="H96" s="14"/>
    </row>
    <row r="97" customFormat="false" ht="23.4" hidden="false" customHeight="true" outlineLevel="0" collapsed="false">
      <c r="A97" s="14" t="n">
        <f aca="false">A96+1</f>
        <v>92</v>
      </c>
      <c r="B97" s="14" t="n">
        <f aca="false">C96+B96</f>
        <v>993</v>
      </c>
      <c r="C97" s="14" t="n">
        <v>13</v>
      </c>
      <c r="D97" s="15" t="s">
        <v>214</v>
      </c>
      <c r="E97" s="15" t="s">
        <v>407</v>
      </c>
      <c r="F97" s="115" t="s">
        <v>1125</v>
      </c>
      <c r="G97" s="14"/>
      <c r="H97" s="14"/>
    </row>
    <row r="98" customFormat="false" ht="22.5" hidden="false" customHeight="true" outlineLevel="0" collapsed="false">
      <c r="A98" s="14" t="n">
        <f aca="false">A97+1</f>
        <v>93</v>
      </c>
      <c r="B98" s="14" t="n">
        <f aca="false">C97+B97</f>
        <v>1006</v>
      </c>
      <c r="C98" s="14" t="n">
        <v>13</v>
      </c>
      <c r="D98" s="15" t="s">
        <v>214</v>
      </c>
      <c r="E98" s="15" t="s">
        <v>407</v>
      </c>
      <c r="F98" s="18" t="s">
        <v>1126</v>
      </c>
      <c r="G98" s="14"/>
      <c r="H98" s="14"/>
    </row>
    <row r="99" customFormat="false" ht="22.95" hidden="false" customHeight="true" outlineLevel="0" collapsed="false">
      <c r="A99" s="14" t="n">
        <f aca="false">A98+1</f>
        <v>94</v>
      </c>
      <c r="B99" s="14" t="n">
        <f aca="false">C98+B98</f>
        <v>1019</v>
      </c>
      <c r="C99" s="14" t="n">
        <v>13</v>
      </c>
      <c r="D99" s="15" t="s">
        <v>214</v>
      </c>
      <c r="E99" s="15" t="s">
        <v>407</v>
      </c>
      <c r="F99" s="115" t="s">
        <v>1127</v>
      </c>
      <c r="G99" s="14"/>
      <c r="H99" s="14"/>
    </row>
    <row r="100" customFormat="false" ht="19.5" hidden="false" customHeight="true" outlineLevel="0" collapsed="false">
      <c r="A100" s="14" t="n">
        <f aca="false">A99+1</f>
        <v>95</v>
      </c>
      <c r="B100" s="14" t="n">
        <f aca="false">C99+B99</f>
        <v>1032</v>
      </c>
      <c r="C100" s="14" t="n">
        <v>13</v>
      </c>
      <c r="D100" s="15" t="s">
        <v>214</v>
      </c>
      <c r="E100" s="15" t="s">
        <v>407</v>
      </c>
      <c r="F100" s="18" t="s">
        <v>1128</v>
      </c>
      <c r="G100" s="14"/>
      <c r="H100" s="14"/>
    </row>
    <row r="101" customFormat="false" ht="20.4" hidden="false" customHeight="true" outlineLevel="0" collapsed="false">
      <c r="A101" s="14" t="n">
        <f aca="false">A100+1</f>
        <v>96</v>
      </c>
      <c r="B101" s="14" t="n">
        <f aca="false">C100+B100</f>
        <v>1045</v>
      </c>
      <c r="C101" s="14" t="n">
        <v>4</v>
      </c>
      <c r="D101" s="15" t="s">
        <v>214</v>
      </c>
      <c r="E101" s="15" t="s">
        <v>407</v>
      </c>
      <c r="F101" s="18" t="s">
        <v>1129</v>
      </c>
      <c r="G101" s="14"/>
      <c r="H101" s="14"/>
    </row>
    <row r="102" customFormat="false" ht="20.4" hidden="false" customHeight="true" outlineLevel="0" collapsed="false">
      <c r="A102" s="14" t="n">
        <f aca="false">A101+1</f>
        <v>97</v>
      </c>
      <c r="B102" s="14" t="n">
        <f aca="false">C101+B101</f>
        <v>1049</v>
      </c>
      <c r="C102" s="14" t="n">
        <v>13</v>
      </c>
      <c r="D102" s="15" t="s">
        <v>214</v>
      </c>
      <c r="E102" s="15" t="s">
        <v>407</v>
      </c>
      <c r="F102" s="18" t="s">
        <v>1130</v>
      </c>
      <c r="G102" s="14"/>
      <c r="H102" s="14"/>
    </row>
    <row r="103" customFormat="false" ht="24.6" hidden="false" customHeight="true" outlineLevel="0" collapsed="false">
      <c r="A103" s="14" t="n">
        <f aca="false">A102+1</f>
        <v>98</v>
      </c>
      <c r="B103" s="14" t="n">
        <f aca="false">C102+B102</f>
        <v>1062</v>
      </c>
      <c r="C103" s="14" t="n">
        <v>13</v>
      </c>
      <c r="D103" s="15" t="s">
        <v>214</v>
      </c>
      <c r="E103" s="15" t="s">
        <v>407</v>
      </c>
      <c r="F103" s="18" t="s">
        <v>1131</v>
      </c>
      <c r="G103" s="14"/>
      <c r="H103" s="14"/>
    </row>
    <row r="104" customFormat="false" ht="21" hidden="false" customHeight="true" outlineLevel="0" collapsed="false">
      <c r="A104" s="14" t="n">
        <f aca="false">A103+1</f>
        <v>99</v>
      </c>
      <c r="B104" s="14" t="n">
        <f aca="false">C103+B103</f>
        <v>1075</v>
      </c>
      <c r="C104" s="14" t="n">
        <v>13</v>
      </c>
      <c r="D104" s="15" t="s">
        <v>214</v>
      </c>
      <c r="E104" s="15" t="s">
        <v>407</v>
      </c>
      <c r="F104" s="18" t="s">
        <v>1132</v>
      </c>
      <c r="G104" s="14"/>
      <c r="H104" s="14"/>
    </row>
    <row r="105" customFormat="false" ht="20.4" hidden="false" customHeight="true" outlineLevel="0" collapsed="false">
      <c r="A105" s="14" t="n">
        <f aca="false">A104+1</f>
        <v>100</v>
      </c>
      <c r="B105" s="14" t="n">
        <f aca="false">C104+B104</f>
        <v>1088</v>
      </c>
      <c r="C105" s="14" t="n">
        <v>13</v>
      </c>
      <c r="D105" s="15" t="s">
        <v>214</v>
      </c>
      <c r="E105" s="15" t="s">
        <v>407</v>
      </c>
      <c r="F105" s="115" t="s">
        <v>1133</v>
      </c>
      <c r="G105" s="14"/>
      <c r="H105" s="14"/>
    </row>
    <row r="106" customFormat="false" ht="19.95" hidden="false" customHeight="true" outlineLevel="0" collapsed="false">
      <c r="A106" s="14" t="n">
        <f aca="false">A105+1</f>
        <v>101</v>
      </c>
      <c r="B106" s="14" t="n">
        <f aca="false">C105+B105</f>
        <v>1101</v>
      </c>
      <c r="C106" s="14" t="n">
        <v>13</v>
      </c>
      <c r="D106" s="15" t="s">
        <v>214</v>
      </c>
      <c r="E106" s="15" t="s">
        <v>407</v>
      </c>
      <c r="F106" s="18" t="s">
        <v>1134</v>
      </c>
      <c r="G106" s="14"/>
      <c r="H106" s="14"/>
    </row>
    <row r="107" customFormat="false" ht="21.6" hidden="false" customHeight="true" outlineLevel="0" collapsed="false">
      <c r="A107" s="14" t="n">
        <f aca="false">A106+1</f>
        <v>102</v>
      </c>
      <c r="B107" s="14" t="n">
        <f aca="false">C106+B106</f>
        <v>1114</v>
      </c>
      <c r="C107" s="14" t="n">
        <v>13</v>
      </c>
      <c r="D107" s="15" t="s">
        <v>214</v>
      </c>
      <c r="E107" s="15" t="s">
        <v>407</v>
      </c>
      <c r="F107" s="18" t="s">
        <v>1135</v>
      </c>
      <c r="G107" s="14"/>
      <c r="H107" s="14"/>
    </row>
    <row r="108" customFormat="false" ht="22.95" hidden="false" customHeight="true" outlineLevel="0" collapsed="false">
      <c r="A108" s="14" t="n">
        <f aca="false">A107+1</f>
        <v>103</v>
      </c>
      <c r="B108" s="14" t="n">
        <f aca="false">C107+B107</f>
        <v>1127</v>
      </c>
      <c r="C108" s="14" t="n">
        <v>13</v>
      </c>
      <c r="D108" s="15" t="s">
        <v>214</v>
      </c>
      <c r="E108" s="15" t="s">
        <v>407</v>
      </c>
      <c r="F108" s="18" t="s">
        <v>1136</v>
      </c>
      <c r="G108" s="14"/>
      <c r="H108" s="14"/>
    </row>
    <row r="109" customFormat="false" ht="20.4" hidden="false" customHeight="true" outlineLevel="0" collapsed="false">
      <c r="A109" s="14" t="n">
        <f aca="false">A108+1</f>
        <v>104</v>
      </c>
      <c r="B109" s="14" t="n">
        <f aca="false">C108+B108</f>
        <v>1140</v>
      </c>
      <c r="C109" s="42" t="n">
        <v>1</v>
      </c>
      <c r="D109" s="43" t="s">
        <v>214</v>
      </c>
      <c r="E109" s="43" t="s">
        <v>407</v>
      </c>
      <c r="F109" s="95" t="s">
        <v>1137</v>
      </c>
      <c r="G109" s="42"/>
      <c r="H109" s="42"/>
    </row>
    <row r="110" customFormat="false" ht="21.6" hidden="false" customHeight="true" outlineLevel="0" collapsed="false">
      <c r="A110" s="14" t="n">
        <f aca="false">A109+1</f>
        <v>105</v>
      </c>
      <c r="B110" s="14" t="n">
        <f aca="false">C109+B109</f>
        <v>1141</v>
      </c>
      <c r="C110" s="14" t="n">
        <v>13</v>
      </c>
      <c r="D110" s="15" t="s">
        <v>214</v>
      </c>
      <c r="E110" s="15" t="s">
        <v>512</v>
      </c>
      <c r="F110" s="18" t="s">
        <v>1138</v>
      </c>
      <c r="G110" s="14"/>
      <c r="H110" s="14"/>
    </row>
    <row r="111" customFormat="false" ht="22.2" hidden="false" customHeight="true" outlineLevel="0" collapsed="false">
      <c r="A111" s="14" t="n">
        <f aca="false">A110+1</f>
        <v>106</v>
      </c>
      <c r="B111" s="14" t="n">
        <f aca="false">C110+B110</f>
        <v>1154</v>
      </c>
      <c r="C111" s="14" t="n">
        <v>13</v>
      </c>
      <c r="D111" s="15" t="s">
        <v>214</v>
      </c>
      <c r="E111" s="15" t="s">
        <v>512</v>
      </c>
      <c r="F111" s="18" t="s">
        <v>1139</v>
      </c>
      <c r="G111" s="14"/>
      <c r="H111" s="14"/>
    </row>
    <row r="112" customFormat="false" ht="21.6" hidden="false" customHeight="true" outlineLevel="0" collapsed="false">
      <c r="A112" s="14" t="n">
        <f aca="false">A111+1</f>
        <v>107</v>
      </c>
      <c r="B112" s="14" t="n">
        <f aca="false">C111+B111</f>
        <v>1167</v>
      </c>
      <c r="C112" s="14" t="n">
        <v>13</v>
      </c>
      <c r="D112" s="15" t="s">
        <v>214</v>
      </c>
      <c r="E112" s="15" t="s">
        <v>512</v>
      </c>
      <c r="F112" s="18" t="s">
        <v>1140</v>
      </c>
      <c r="G112" s="14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1180</v>
      </c>
      <c r="C113" s="14" t="n">
        <v>3</v>
      </c>
      <c r="D113" s="15" t="s">
        <v>70</v>
      </c>
      <c r="E113" s="15"/>
      <c r="F113" s="14" t="s">
        <v>1038</v>
      </c>
      <c r="G113" s="14"/>
      <c r="H113" s="14"/>
    </row>
    <row r="114" customFormat="false" ht="22.95" hidden="false" customHeight="true" outlineLevel="0" collapsed="false">
      <c r="A114" s="14" t="n">
        <f aca="false">A113+1</f>
        <v>109</v>
      </c>
      <c r="B114" s="14" t="n">
        <f aca="false">C113+B113</f>
        <v>1183</v>
      </c>
      <c r="C114" s="14" t="n">
        <v>1</v>
      </c>
      <c r="D114" s="15" t="s">
        <v>409</v>
      </c>
      <c r="E114" s="15" t="s">
        <v>407</v>
      </c>
      <c r="F114" s="18" t="s">
        <v>1141</v>
      </c>
      <c r="G114" s="14"/>
      <c r="H114" s="14"/>
    </row>
    <row r="115" customFormat="false" ht="25.2" hidden="false" customHeight="true" outlineLevel="0" collapsed="false">
      <c r="A115" s="14" t="n">
        <f aca="false">A114+1</f>
        <v>110</v>
      </c>
      <c r="B115" s="14" t="n">
        <f aca="false">C114+B114</f>
        <v>1184</v>
      </c>
      <c r="C115" s="14" t="n">
        <v>13</v>
      </c>
      <c r="D115" s="15" t="s">
        <v>214</v>
      </c>
      <c r="E115" s="15" t="s">
        <v>407</v>
      </c>
      <c r="F115" s="18" t="s">
        <v>1142</v>
      </c>
      <c r="G115" s="14"/>
      <c r="H115" s="14"/>
    </row>
    <row r="116" customFormat="false" ht="21.6" hidden="false" customHeight="true" outlineLevel="0" collapsed="false">
      <c r="A116" s="14" t="n">
        <f aca="false">A115+1</f>
        <v>111</v>
      </c>
      <c r="B116" s="14" t="n">
        <f aca="false">C115+B115</f>
        <v>1197</v>
      </c>
      <c r="C116" s="14" t="n">
        <v>1</v>
      </c>
      <c r="D116" s="15" t="s">
        <v>409</v>
      </c>
      <c r="E116" s="15" t="s">
        <v>407</v>
      </c>
      <c r="F116" s="18" t="s">
        <v>1143</v>
      </c>
      <c r="G116" s="14"/>
      <c r="H116" s="14"/>
    </row>
    <row r="117" customFormat="false" ht="21" hidden="false" customHeight="true" outlineLevel="0" collapsed="false">
      <c r="A117" s="14" t="n">
        <f aca="false">A116+1</f>
        <v>112</v>
      </c>
      <c r="B117" s="14" t="n">
        <f aca="false">C116+B116</f>
        <v>1198</v>
      </c>
      <c r="C117" s="14" t="n">
        <v>13</v>
      </c>
      <c r="D117" s="15" t="s">
        <v>214</v>
      </c>
      <c r="E117" s="15" t="s">
        <v>407</v>
      </c>
      <c r="F117" s="18" t="s">
        <v>1144</v>
      </c>
      <c r="G117" s="14"/>
      <c r="H117" s="14"/>
    </row>
    <row r="118" customFormat="false" ht="19.2" hidden="false" customHeight="true" outlineLevel="0" collapsed="false">
      <c r="A118" s="14" t="n">
        <f aca="false">A117+1</f>
        <v>113</v>
      </c>
      <c r="B118" s="14" t="n">
        <f aca="false">C117+B117</f>
        <v>1211</v>
      </c>
      <c r="C118" s="14" t="n">
        <v>1</v>
      </c>
      <c r="D118" s="15" t="s">
        <v>409</v>
      </c>
      <c r="E118" s="15" t="s">
        <v>407</v>
      </c>
      <c r="F118" s="18" t="s">
        <v>1145</v>
      </c>
      <c r="G118" s="14"/>
      <c r="H118" s="14"/>
    </row>
    <row r="119" customFormat="false" ht="21" hidden="false" customHeight="true" outlineLevel="0" collapsed="false">
      <c r="A119" s="14" t="n">
        <f aca="false">A118+1</f>
        <v>114</v>
      </c>
      <c r="B119" s="14" t="n">
        <f aca="false">C118+B118</f>
        <v>1212</v>
      </c>
      <c r="C119" s="14" t="n">
        <v>13</v>
      </c>
      <c r="D119" s="15" t="s">
        <v>214</v>
      </c>
      <c r="E119" s="15" t="s">
        <v>407</v>
      </c>
      <c r="F119" s="18" t="s">
        <v>1146</v>
      </c>
      <c r="G119" s="14"/>
      <c r="H119" s="14"/>
    </row>
    <row r="120" customFormat="false" ht="21.6" hidden="false" customHeight="true" outlineLevel="0" collapsed="false">
      <c r="A120" s="14" t="n">
        <f aca="false">A119+1</f>
        <v>115</v>
      </c>
      <c r="B120" s="14" t="n">
        <f aca="false">C119+B119</f>
        <v>1225</v>
      </c>
      <c r="C120" s="14" t="n">
        <v>13</v>
      </c>
      <c r="D120" s="15" t="s">
        <v>214</v>
      </c>
      <c r="E120" s="15" t="s">
        <v>512</v>
      </c>
      <c r="F120" s="18" t="s">
        <v>1147</v>
      </c>
      <c r="G120" s="14"/>
      <c r="H120" s="14"/>
    </row>
    <row r="121" customFormat="false" ht="20.4" hidden="false" customHeight="true" outlineLevel="0" collapsed="false">
      <c r="A121" s="14" t="n">
        <f aca="false">A120+1</f>
        <v>116</v>
      </c>
      <c r="B121" s="14" t="n">
        <f aca="false">C120+B120</f>
        <v>1238</v>
      </c>
      <c r="C121" s="14" t="n">
        <v>1</v>
      </c>
      <c r="D121" s="15" t="s">
        <v>409</v>
      </c>
      <c r="E121" s="15" t="s">
        <v>407</v>
      </c>
      <c r="F121" s="18" t="s">
        <v>1148</v>
      </c>
      <c r="G121" s="14"/>
      <c r="H121" s="14"/>
    </row>
    <row r="122" customFormat="false" ht="20.4" hidden="false" customHeight="true" outlineLevel="0" collapsed="false">
      <c r="A122" s="14" t="n">
        <f aca="false">A121+1</f>
        <v>117</v>
      </c>
      <c r="B122" s="14" t="n">
        <f aca="false">C121+B121</f>
        <v>1239</v>
      </c>
      <c r="C122" s="14" t="n">
        <v>13</v>
      </c>
      <c r="D122" s="15" t="s">
        <v>214</v>
      </c>
      <c r="E122" s="15" t="s">
        <v>407</v>
      </c>
      <c r="F122" s="18" t="s">
        <v>1149</v>
      </c>
      <c r="G122" s="14"/>
      <c r="H122" s="14"/>
    </row>
    <row r="123" customFormat="false" ht="21.6" hidden="false" customHeight="true" outlineLevel="0" collapsed="false">
      <c r="A123" s="14" t="n">
        <f aca="false">A122+1</f>
        <v>118</v>
      </c>
      <c r="B123" s="14" t="n">
        <f aca="false">C122+B122</f>
        <v>1252</v>
      </c>
      <c r="C123" s="14" t="n">
        <v>1</v>
      </c>
      <c r="D123" s="15" t="s">
        <v>409</v>
      </c>
      <c r="E123" s="15" t="s">
        <v>407</v>
      </c>
      <c r="F123" s="18" t="s">
        <v>1150</v>
      </c>
      <c r="G123" s="14"/>
      <c r="H123" s="14"/>
    </row>
    <row r="124" customFormat="false" ht="22.2" hidden="false" customHeight="true" outlineLevel="0" collapsed="false">
      <c r="A124" s="14" t="n">
        <f aca="false">A123+1</f>
        <v>119</v>
      </c>
      <c r="B124" s="14" t="n">
        <f aca="false">C123+B123</f>
        <v>1253</v>
      </c>
      <c r="C124" s="14" t="n">
        <v>13</v>
      </c>
      <c r="D124" s="15" t="s">
        <v>214</v>
      </c>
      <c r="E124" s="15" t="s">
        <v>407</v>
      </c>
      <c r="F124" s="18" t="s">
        <v>1151</v>
      </c>
      <c r="G124" s="14"/>
      <c r="H124" s="14"/>
    </row>
    <row r="125" customFormat="false" ht="21.6" hidden="false" customHeight="true" outlineLevel="0" collapsed="false">
      <c r="A125" s="14" t="n">
        <f aca="false">A124+1</f>
        <v>120</v>
      </c>
      <c r="B125" s="14" t="n">
        <f aca="false">C124+B124</f>
        <v>1266</v>
      </c>
      <c r="C125" s="14" t="n">
        <v>1</v>
      </c>
      <c r="D125" s="15" t="s">
        <v>409</v>
      </c>
      <c r="E125" s="15" t="s">
        <v>407</v>
      </c>
      <c r="F125" s="18" t="s">
        <v>1152</v>
      </c>
      <c r="G125" s="14"/>
      <c r="H125" s="14"/>
    </row>
    <row r="126" customFormat="false" ht="23.4" hidden="false" customHeight="true" outlineLevel="0" collapsed="false">
      <c r="A126" s="14" t="n">
        <f aca="false">A125+1</f>
        <v>121</v>
      </c>
      <c r="B126" s="14" t="n">
        <f aca="false">C125+B125</f>
        <v>1267</v>
      </c>
      <c r="C126" s="14" t="n">
        <v>13</v>
      </c>
      <c r="D126" s="15" t="s">
        <v>214</v>
      </c>
      <c r="E126" s="15" t="s">
        <v>407</v>
      </c>
      <c r="F126" s="18" t="s">
        <v>1153</v>
      </c>
      <c r="G126" s="14"/>
      <c r="H126" s="14"/>
    </row>
    <row r="127" customFormat="false" ht="19.2" hidden="false" customHeight="true" outlineLevel="0" collapsed="false">
      <c r="A127" s="14" t="n">
        <f aca="false">A126+1</f>
        <v>122</v>
      </c>
      <c r="B127" s="14" t="n">
        <f aca="false">C126+B126</f>
        <v>1280</v>
      </c>
      <c r="C127" s="14" t="n">
        <v>13</v>
      </c>
      <c r="D127" s="15" t="s">
        <v>214</v>
      </c>
      <c r="E127" s="15" t="s">
        <v>512</v>
      </c>
      <c r="F127" s="18" t="s">
        <v>1154</v>
      </c>
      <c r="G127" s="14"/>
      <c r="H127" s="14"/>
    </row>
    <row r="128" customFormat="false" ht="10.2" hidden="false" customHeight="false" outlineLevel="0" collapsed="false">
      <c r="A128" s="14" t="n">
        <f aca="false">A127+1</f>
        <v>123</v>
      </c>
      <c r="B128" s="14" t="n">
        <f aca="false">C127+B127</f>
        <v>1293</v>
      </c>
      <c r="C128" s="14" t="n">
        <v>9</v>
      </c>
      <c r="D128" s="15" t="s">
        <v>12</v>
      </c>
      <c r="E128" s="15" t="s">
        <v>512</v>
      </c>
      <c r="F128" s="14" t="s">
        <v>222</v>
      </c>
      <c r="G128" s="14" t="s">
        <v>68</v>
      </c>
      <c r="H128" s="14" t="s">
        <v>1155</v>
      </c>
    </row>
    <row r="129" customFormat="false" ht="10.2" hidden="false" customHeight="false" outlineLevel="0" collapsed="false">
      <c r="A129" s="14" t="n">
        <f aca="false">A128+1</f>
        <v>124</v>
      </c>
      <c r="B129" s="14" t="n">
        <f aca="false">C128+B128</f>
        <v>1302</v>
      </c>
      <c r="C129" s="14" t="n">
        <v>2</v>
      </c>
      <c r="D129" s="15" t="s">
        <v>12</v>
      </c>
      <c r="E129" s="15" t="s">
        <v>512</v>
      </c>
      <c r="F129" s="14" t="s">
        <v>29</v>
      </c>
      <c r="G129" s="14"/>
      <c r="H129" s="14"/>
    </row>
    <row r="130" customFormat="false" ht="12.75" hidden="false" customHeight="true" outlineLevel="0" collapsed="false">
      <c r="A130" s="19" t="s">
        <v>404</v>
      </c>
      <c r="B130" s="14"/>
      <c r="C130" s="70" t="n">
        <f aca="false">SUM(C6:C129)</f>
        <v>1303</v>
      </c>
      <c r="D130" s="60"/>
      <c r="E130" s="60" t="s">
        <v>512</v>
      </c>
      <c r="F130" s="19"/>
      <c r="G130" s="14"/>
      <c r="H130" s="14"/>
    </row>
    <row r="131" customFormat="false" ht="10.2" hidden="false" customHeight="false" outlineLevel="0" collapsed="false">
      <c r="A131" s="31"/>
      <c r="B131" s="31"/>
      <c r="C131" s="31"/>
      <c r="D131" s="31"/>
      <c r="E131" s="31"/>
      <c r="F131" s="31"/>
      <c r="G131" s="116"/>
      <c r="H131" s="116"/>
    </row>
    <row r="132" customFormat="false" ht="10.2" hidden="false" customHeight="false" outlineLevel="0" collapsed="false">
      <c r="A132" s="31"/>
      <c r="B132" s="31"/>
      <c r="C132" s="31"/>
      <c r="D132" s="31"/>
      <c r="E132" s="31"/>
      <c r="F132" s="31"/>
      <c r="G132" s="116"/>
      <c r="H132" s="116"/>
    </row>
    <row r="133" customFormat="false" ht="10.2" hidden="false" customHeight="false" outlineLevel="0" collapsed="false">
      <c r="A133" s="31"/>
      <c r="B133" s="31"/>
      <c r="C133" s="31"/>
      <c r="D133" s="31"/>
      <c r="E133" s="31"/>
      <c r="F133" s="31"/>
      <c r="G133" s="116"/>
      <c r="H133" s="116"/>
    </row>
    <row r="134" customFormat="false" ht="10.2" hidden="false" customHeight="false" outlineLevel="0" collapsed="false">
      <c r="A134" s="31"/>
      <c r="B134" s="31"/>
      <c r="C134" s="31"/>
      <c r="D134" s="31"/>
      <c r="E134" s="31"/>
      <c r="F134" s="31"/>
      <c r="G134" s="116"/>
      <c r="H134" s="116"/>
    </row>
    <row r="135" customFormat="false" ht="10.2" hidden="false" customHeight="false" outlineLevel="0" collapsed="false">
      <c r="A135" s="31"/>
      <c r="B135" s="31"/>
      <c r="C135" s="31"/>
      <c r="D135" s="31"/>
      <c r="E135" s="31"/>
      <c r="F135" s="31"/>
      <c r="G135" s="116"/>
      <c r="H135" s="116"/>
    </row>
    <row r="136" customFormat="false" ht="10.2" hidden="false" customHeight="false" outlineLevel="0" collapsed="false">
      <c r="A136" s="31"/>
      <c r="B136" s="31"/>
      <c r="C136" s="31"/>
      <c r="D136" s="31"/>
      <c r="E136" s="31"/>
      <c r="F136" s="31"/>
      <c r="G136" s="116"/>
      <c r="H136" s="116"/>
    </row>
    <row r="137" customFormat="false" ht="10.2" hidden="false" customHeight="false" outlineLevel="0" collapsed="false">
      <c r="A137" s="31"/>
      <c r="B137" s="31"/>
      <c r="C137" s="31"/>
      <c r="D137" s="31"/>
      <c r="E137" s="31"/>
      <c r="F137" s="31"/>
      <c r="G137" s="116"/>
      <c r="H137" s="116"/>
    </row>
    <row r="138" customFormat="false" ht="10.2" hidden="false" customHeight="false" outlineLevel="0" collapsed="false">
      <c r="A138" s="31"/>
      <c r="B138" s="31"/>
      <c r="C138" s="31"/>
      <c r="D138" s="31"/>
      <c r="E138" s="31"/>
      <c r="F138" s="31"/>
      <c r="G138" s="116"/>
      <c r="H138" s="116"/>
    </row>
    <row r="139" customFormat="false" ht="10.2" hidden="false" customHeight="false" outlineLevel="0" collapsed="false">
      <c r="A139" s="31"/>
      <c r="B139" s="31"/>
      <c r="C139" s="31"/>
      <c r="D139" s="31"/>
      <c r="E139" s="31"/>
      <c r="F139" s="31"/>
      <c r="G139" s="31"/>
      <c r="H139" s="31"/>
    </row>
    <row r="140" customFormat="false" ht="10.2" hidden="false" customHeight="false" outlineLevel="0" collapsed="false">
      <c r="A140" s="31"/>
      <c r="B140" s="31"/>
      <c r="C140" s="31"/>
      <c r="D140" s="31"/>
      <c r="E140" s="31"/>
      <c r="F140" s="31"/>
      <c r="G140" s="116"/>
      <c r="H140" s="116"/>
    </row>
    <row r="141" customFormat="false" ht="10.2" hidden="false" customHeight="false" outlineLevel="0" collapsed="false">
      <c r="A141" s="31"/>
      <c r="B141" s="31"/>
      <c r="C141" s="31"/>
      <c r="D141" s="31"/>
      <c r="E141" s="31"/>
      <c r="F141" s="31"/>
      <c r="G141" s="117"/>
      <c r="H141" s="117"/>
    </row>
    <row r="142" customFormat="false" ht="10.2" hidden="false" customHeight="false" outlineLevel="0" collapsed="false">
      <c r="A142" s="31"/>
      <c r="B142" s="31"/>
      <c r="C142" s="31"/>
      <c r="D142" s="31"/>
      <c r="E142" s="31"/>
      <c r="F142" s="31"/>
      <c r="G142" s="31"/>
      <c r="H142" s="31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colBreaks count="2" manualBreakCount="2">
    <brk id="7" man="true" max="65535" min="0"/>
    <brk id="8" man="true" max="65535" min="0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7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50" workbookViewId="0">
      <selection pane="topLeft" activeCell="F66" activeCellId="0" sqref="F66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5" min="4" style="2" width="5.85"/>
    <col collapsed="false" customWidth="true" hidden="false" outlineLevel="0" max="6" min="6" style="1" width="139.13"/>
    <col collapsed="false" customWidth="true" hidden="false" outlineLevel="0" max="7" min="7" style="1" width="13.28"/>
    <col collapsed="false" customWidth="true" hidden="false" outlineLevel="0" max="8" min="8" style="1" width="18.85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18"/>
      <c r="B1" s="118"/>
      <c r="C1" s="118"/>
      <c r="D1" s="118"/>
      <c r="E1" s="118"/>
      <c r="F1" s="118"/>
      <c r="G1" s="118"/>
      <c r="H1" s="118"/>
    </row>
    <row r="2" customFormat="false" ht="24.9" hidden="false" customHeight="true" outlineLevel="0" collapsed="false">
      <c r="A2" s="3"/>
      <c r="B2" s="7" t="s">
        <v>0</v>
      </c>
      <c r="C2" s="5"/>
      <c r="D2" s="5"/>
      <c r="E2" s="5"/>
      <c r="G2" s="118"/>
      <c r="H2" s="11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625</v>
      </c>
      <c r="F5" s="12" t="s">
        <v>9</v>
      </c>
      <c r="G5" s="12" t="s">
        <v>10</v>
      </c>
      <c r="H5" s="12" t="s">
        <v>11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67</v>
      </c>
      <c r="G6" s="16" t="s">
        <v>68</v>
      </c>
      <c r="H6" s="14" t="s">
        <v>69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/>
      <c r="F7" s="14" t="s">
        <v>71</v>
      </c>
      <c r="G7" s="16" t="s">
        <v>68</v>
      </c>
      <c r="H7" s="14" t="s">
        <v>72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/>
      <c r="F8" s="14" t="s">
        <v>73</v>
      </c>
      <c r="G8" s="16" t="s">
        <v>68</v>
      </c>
      <c r="H8" s="14" t="s">
        <v>1156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/>
      <c r="F9" s="14" t="s">
        <v>75</v>
      </c>
      <c r="G9" s="16" t="s">
        <v>68</v>
      </c>
      <c r="H9" s="14" t="s">
        <v>76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355</v>
      </c>
      <c r="G10" s="14"/>
      <c r="H10" s="14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1</v>
      </c>
      <c r="D11" s="15" t="s">
        <v>70</v>
      </c>
      <c r="E11" s="15"/>
      <c r="F11" s="14" t="s">
        <v>961</v>
      </c>
      <c r="G11" s="14"/>
      <c r="H11" s="14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11</v>
      </c>
      <c r="C12" s="14" t="n">
        <v>1</v>
      </c>
      <c r="D12" s="15" t="s">
        <v>409</v>
      </c>
      <c r="E12" s="15" t="s">
        <v>407</v>
      </c>
      <c r="F12" s="14" t="s">
        <v>1157</v>
      </c>
      <c r="G12" s="14"/>
      <c r="H12" s="14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12</v>
      </c>
      <c r="C13" s="14" t="n">
        <v>13</v>
      </c>
      <c r="D13" s="15" t="s">
        <v>214</v>
      </c>
      <c r="E13" s="15" t="s">
        <v>407</v>
      </c>
      <c r="F13" s="14" t="s">
        <v>1158</v>
      </c>
      <c r="G13" s="14"/>
      <c r="H13" s="14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25</v>
      </c>
      <c r="C14" s="14" t="n">
        <v>1</v>
      </c>
      <c r="D14" s="15" t="s">
        <v>409</v>
      </c>
      <c r="E14" s="15" t="s">
        <v>407</v>
      </c>
      <c r="F14" s="14" t="s">
        <v>1159</v>
      </c>
      <c r="G14" s="14"/>
      <c r="H14" s="14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26</v>
      </c>
      <c r="C15" s="14" t="n">
        <v>13</v>
      </c>
      <c r="D15" s="15" t="s">
        <v>214</v>
      </c>
      <c r="E15" s="15" t="s">
        <v>407</v>
      </c>
      <c r="F15" s="14" t="s">
        <v>1160</v>
      </c>
      <c r="G15" s="14"/>
      <c r="H15" s="14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39</v>
      </c>
      <c r="C16" s="14" t="n">
        <v>1</v>
      </c>
      <c r="D16" s="15" t="s">
        <v>409</v>
      </c>
      <c r="E16" s="15" t="s">
        <v>407</v>
      </c>
      <c r="F16" s="14" t="s">
        <v>1161</v>
      </c>
      <c r="G16" s="14"/>
      <c r="H16" s="14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40</v>
      </c>
      <c r="C17" s="14" t="n">
        <v>13</v>
      </c>
      <c r="D17" s="15" t="s">
        <v>214</v>
      </c>
      <c r="E17" s="15" t="s">
        <v>407</v>
      </c>
      <c r="F17" s="14" t="s">
        <v>1162</v>
      </c>
      <c r="G17" s="14"/>
      <c r="H17" s="14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53</v>
      </c>
      <c r="C18" s="14" t="n">
        <v>13</v>
      </c>
      <c r="D18" s="15" t="s">
        <v>214</v>
      </c>
      <c r="E18" s="15"/>
      <c r="F18" s="14" t="s">
        <v>1163</v>
      </c>
      <c r="G18" s="14"/>
      <c r="H18" s="14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66</v>
      </c>
      <c r="C19" s="59" t="n">
        <v>1</v>
      </c>
      <c r="D19" s="105" t="s">
        <v>70</v>
      </c>
      <c r="E19" s="105"/>
      <c r="F19" s="115" t="s">
        <v>1164</v>
      </c>
      <c r="G19" s="14"/>
      <c r="H19" s="14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67</v>
      </c>
      <c r="C20" s="59" t="n">
        <v>1</v>
      </c>
      <c r="D20" s="105" t="s">
        <v>409</v>
      </c>
      <c r="E20" s="105" t="s">
        <v>407</v>
      </c>
      <c r="F20" s="115" t="s">
        <v>1165</v>
      </c>
      <c r="G20" s="59"/>
      <c r="H20" s="5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  <c r="IQ20" s="119"/>
      <c r="IR20" s="119"/>
      <c r="IS20" s="119"/>
      <c r="IT20" s="119"/>
      <c r="IU20" s="119"/>
      <c r="IV20" s="119"/>
      <c r="IW20" s="119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68</v>
      </c>
      <c r="C21" s="59" t="n">
        <v>9</v>
      </c>
      <c r="D21" s="105" t="s">
        <v>12</v>
      </c>
      <c r="E21" s="105" t="s">
        <v>407</v>
      </c>
      <c r="F21" s="115" t="s">
        <v>1166</v>
      </c>
      <c r="G21" s="59"/>
      <c r="H21" s="5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  <c r="IT21" s="119"/>
      <c r="IU21" s="119"/>
      <c r="IV21" s="119"/>
      <c r="IW21" s="119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77</v>
      </c>
      <c r="C22" s="59" t="n">
        <v>13</v>
      </c>
      <c r="D22" s="105" t="s">
        <v>214</v>
      </c>
      <c r="E22" s="105" t="s">
        <v>407</v>
      </c>
      <c r="F22" s="115" t="s">
        <v>1167</v>
      </c>
      <c r="G22" s="59"/>
      <c r="H22" s="5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  <c r="IQ22" s="119"/>
      <c r="IR22" s="119"/>
      <c r="IS22" s="119"/>
      <c r="IT22" s="119"/>
      <c r="IU22" s="119"/>
      <c r="IV22" s="119"/>
      <c r="IW22" s="119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90</v>
      </c>
      <c r="C23" s="59" t="n">
        <v>13</v>
      </c>
      <c r="D23" s="105" t="s">
        <v>214</v>
      </c>
      <c r="E23" s="105" t="s">
        <v>407</v>
      </c>
      <c r="F23" s="115" t="s">
        <v>1168</v>
      </c>
      <c r="G23" s="59"/>
      <c r="H23" s="5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  <c r="IR23" s="119"/>
      <c r="IS23" s="119"/>
      <c r="IT23" s="119"/>
      <c r="IU23" s="119"/>
      <c r="IV23" s="119"/>
      <c r="IW23" s="119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103</v>
      </c>
      <c r="C24" s="59" t="n">
        <v>13</v>
      </c>
      <c r="D24" s="105" t="s">
        <v>214</v>
      </c>
      <c r="E24" s="105" t="s">
        <v>407</v>
      </c>
      <c r="F24" s="115" t="s">
        <v>1169</v>
      </c>
      <c r="G24" s="59"/>
      <c r="H24" s="5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  <c r="IS24" s="119"/>
      <c r="IT24" s="119"/>
      <c r="IU24" s="119"/>
      <c r="IV24" s="119"/>
      <c r="IW24" s="119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116</v>
      </c>
      <c r="C25" s="59" t="n">
        <v>13</v>
      </c>
      <c r="D25" s="105" t="s">
        <v>214</v>
      </c>
      <c r="E25" s="105" t="s">
        <v>407</v>
      </c>
      <c r="F25" s="115" t="s">
        <v>1170</v>
      </c>
      <c r="G25" s="59"/>
      <c r="H25" s="5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  <c r="IQ25" s="119"/>
      <c r="IR25" s="119"/>
      <c r="IS25" s="119"/>
      <c r="IT25" s="119"/>
      <c r="IU25" s="119"/>
      <c r="IV25" s="119"/>
      <c r="IW25" s="119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129</v>
      </c>
      <c r="C26" s="59" t="n">
        <v>13</v>
      </c>
      <c r="D26" s="105" t="s">
        <v>214</v>
      </c>
      <c r="E26" s="105" t="s">
        <v>407</v>
      </c>
      <c r="F26" s="115" t="s">
        <v>1171</v>
      </c>
      <c r="G26" s="59"/>
      <c r="H26" s="5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  <c r="IR26" s="119"/>
      <c r="IS26" s="119"/>
      <c r="IT26" s="119"/>
      <c r="IU26" s="119"/>
      <c r="IV26" s="119"/>
      <c r="IW26" s="119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142</v>
      </c>
      <c r="C27" s="59" t="n">
        <v>13</v>
      </c>
      <c r="D27" s="105" t="s">
        <v>214</v>
      </c>
      <c r="E27" s="105" t="s">
        <v>407</v>
      </c>
      <c r="F27" s="115" t="s">
        <v>1172</v>
      </c>
      <c r="G27" s="59"/>
      <c r="H27" s="5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  <c r="IQ27" s="119"/>
      <c r="IR27" s="119"/>
      <c r="IS27" s="119"/>
      <c r="IT27" s="119"/>
      <c r="IU27" s="119"/>
      <c r="IV27" s="119"/>
      <c r="IW27" s="119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155</v>
      </c>
      <c r="C28" s="59" t="n">
        <v>13</v>
      </c>
      <c r="D28" s="105" t="s">
        <v>214</v>
      </c>
      <c r="E28" s="105" t="s">
        <v>407</v>
      </c>
      <c r="F28" s="115" t="s">
        <v>1173</v>
      </c>
      <c r="G28" s="59"/>
      <c r="H28" s="5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  <c r="IR28" s="119"/>
      <c r="IS28" s="119"/>
      <c r="IT28" s="119"/>
      <c r="IU28" s="119"/>
      <c r="IV28" s="119"/>
      <c r="IW28" s="119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168</v>
      </c>
      <c r="C29" s="59" t="n">
        <v>13</v>
      </c>
      <c r="D29" s="105" t="s">
        <v>214</v>
      </c>
      <c r="E29" s="105" t="s">
        <v>407</v>
      </c>
      <c r="F29" s="115" t="s">
        <v>1174</v>
      </c>
      <c r="G29" s="59"/>
      <c r="H29" s="5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  <c r="IK29" s="119"/>
      <c r="IL29" s="119"/>
      <c r="IM29" s="119"/>
      <c r="IN29" s="119"/>
      <c r="IO29" s="119"/>
      <c r="IP29" s="119"/>
      <c r="IQ29" s="119"/>
      <c r="IR29" s="119"/>
      <c r="IS29" s="119"/>
      <c r="IT29" s="119"/>
      <c r="IU29" s="119"/>
      <c r="IV29" s="119"/>
      <c r="IW29" s="119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181</v>
      </c>
      <c r="C30" s="59" t="n">
        <v>1</v>
      </c>
      <c r="D30" s="105" t="s">
        <v>409</v>
      </c>
      <c r="E30" s="105" t="s">
        <v>407</v>
      </c>
      <c r="F30" s="115" t="s">
        <v>1175</v>
      </c>
      <c r="G30" s="59"/>
      <c r="H30" s="5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182</v>
      </c>
      <c r="C31" s="59" t="n">
        <v>9</v>
      </c>
      <c r="D31" s="105" t="s">
        <v>12</v>
      </c>
      <c r="E31" s="105" t="s">
        <v>407</v>
      </c>
      <c r="F31" s="115" t="s">
        <v>1176</v>
      </c>
      <c r="G31" s="59"/>
      <c r="H31" s="5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  <c r="IK31" s="119"/>
      <c r="IL31" s="119"/>
      <c r="IM31" s="119"/>
      <c r="IN31" s="119"/>
      <c r="IO31" s="119"/>
      <c r="IP31" s="119"/>
      <c r="IQ31" s="119"/>
      <c r="IR31" s="119"/>
      <c r="IS31" s="119"/>
      <c r="IT31" s="119"/>
      <c r="IU31" s="119"/>
      <c r="IV31" s="119"/>
      <c r="IW31" s="119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191</v>
      </c>
      <c r="C32" s="59" t="n">
        <v>13</v>
      </c>
      <c r="D32" s="105" t="s">
        <v>214</v>
      </c>
      <c r="E32" s="105" t="s">
        <v>407</v>
      </c>
      <c r="F32" s="115" t="s">
        <v>1177</v>
      </c>
      <c r="G32" s="59"/>
      <c r="H32" s="5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  <c r="IK32" s="119"/>
      <c r="IL32" s="119"/>
      <c r="IM32" s="119"/>
      <c r="IN32" s="119"/>
      <c r="IO32" s="119"/>
      <c r="IP32" s="119"/>
      <c r="IQ32" s="119"/>
      <c r="IR32" s="119"/>
      <c r="IS32" s="119"/>
      <c r="IT32" s="119"/>
      <c r="IU32" s="119"/>
      <c r="IV32" s="119"/>
      <c r="IW32" s="119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204</v>
      </c>
      <c r="C33" s="59" t="n">
        <v>13</v>
      </c>
      <c r="D33" s="105" t="s">
        <v>214</v>
      </c>
      <c r="E33" s="105" t="s">
        <v>407</v>
      </c>
      <c r="F33" s="115" t="s">
        <v>1178</v>
      </c>
      <c r="G33" s="59"/>
      <c r="H33" s="5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  <c r="IK33" s="119"/>
      <c r="IL33" s="119"/>
      <c r="IM33" s="119"/>
      <c r="IN33" s="119"/>
      <c r="IO33" s="119"/>
      <c r="IP33" s="119"/>
      <c r="IQ33" s="119"/>
      <c r="IR33" s="119"/>
      <c r="IS33" s="119"/>
      <c r="IT33" s="119"/>
      <c r="IU33" s="119"/>
      <c r="IV33" s="119"/>
      <c r="IW33" s="119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217</v>
      </c>
      <c r="C34" s="59" t="n">
        <v>13</v>
      </c>
      <c r="D34" s="105" t="s">
        <v>214</v>
      </c>
      <c r="E34" s="105" t="s">
        <v>407</v>
      </c>
      <c r="F34" s="115" t="s">
        <v>1179</v>
      </c>
      <c r="G34" s="59"/>
      <c r="H34" s="5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  <c r="IK34" s="119"/>
      <c r="IL34" s="119"/>
      <c r="IM34" s="119"/>
      <c r="IN34" s="119"/>
      <c r="IO34" s="119"/>
      <c r="IP34" s="119"/>
      <c r="IQ34" s="119"/>
      <c r="IR34" s="119"/>
      <c r="IS34" s="119"/>
      <c r="IT34" s="119"/>
      <c r="IU34" s="119"/>
      <c r="IV34" s="119"/>
      <c r="IW34" s="119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230</v>
      </c>
      <c r="C35" s="59" t="n">
        <v>13</v>
      </c>
      <c r="D35" s="105" t="s">
        <v>214</v>
      </c>
      <c r="E35" s="105" t="s">
        <v>407</v>
      </c>
      <c r="F35" s="115" t="s">
        <v>1180</v>
      </c>
      <c r="G35" s="59"/>
      <c r="H35" s="5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  <c r="IK35" s="119"/>
      <c r="IL35" s="119"/>
      <c r="IM35" s="119"/>
      <c r="IN35" s="119"/>
      <c r="IO35" s="119"/>
      <c r="IP35" s="119"/>
      <c r="IQ35" s="119"/>
      <c r="IR35" s="119"/>
      <c r="IS35" s="119"/>
      <c r="IT35" s="119"/>
      <c r="IU35" s="119"/>
      <c r="IV35" s="119"/>
      <c r="IW35" s="119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243</v>
      </c>
      <c r="C36" s="59" t="n">
        <v>13</v>
      </c>
      <c r="D36" s="105" t="s">
        <v>214</v>
      </c>
      <c r="E36" s="105" t="s">
        <v>407</v>
      </c>
      <c r="F36" s="115" t="s">
        <v>1181</v>
      </c>
      <c r="G36" s="59"/>
      <c r="H36" s="5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  <c r="IK36" s="119"/>
      <c r="IL36" s="119"/>
      <c r="IM36" s="119"/>
      <c r="IN36" s="119"/>
      <c r="IO36" s="119"/>
      <c r="IP36" s="119"/>
      <c r="IQ36" s="119"/>
      <c r="IR36" s="119"/>
      <c r="IS36" s="119"/>
      <c r="IT36" s="119"/>
      <c r="IU36" s="119"/>
      <c r="IV36" s="119"/>
      <c r="IW36" s="119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256</v>
      </c>
      <c r="C37" s="59" t="n">
        <v>13</v>
      </c>
      <c r="D37" s="105" t="s">
        <v>214</v>
      </c>
      <c r="E37" s="105" t="s">
        <v>407</v>
      </c>
      <c r="F37" s="115" t="s">
        <v>1182</v>
      </c>
      <c r="G37" s="59"/>
      <c r="H37" s="5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  <c r="IK37" s="119"/>
      <c r="IL37" s="119"/>
      <c r="IM37" s="119"/>
      <c r="IN37" s="119"/>
      <c r="IO37" s="119"/>
      <c r="IP37" s="119"/>
      <c r="IQ37" s="119"/>
      <c r="IR37" s="119"/>
      <c r="IS37" s="119"/>
      <c r="IT37" s="119"/>
      <c r="IU37" s="119"/>
      <c r="IV37" s="119"/>
      <c r="IW37" s="119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269</v>
      </c>
      <c r="C38" s="59" t="n">
        <v>13</v>
      </c>
      <c r="D38" s="105" t="s">
        <v>214</v>
      </c>
      <c r="E38" s="105" t="s">
        <v>407</v>
      </c>
      <c r="F38" s="115" t="s">
        <v>1183</v>
      </c>
      <c r="G38" s="59"/>
      <c r="H38" s="5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  <c r="IQ38" s="119"/>
      <c r="IR38" s="119"/>
      <c r="IS38" s="119"/>
      <c r="IT38" s="119"/>
      <c r="IU38" s="119"/>
      <c r="IV38" s="119"/>
      <c r="IW38" s="119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282</v>
      </c>
      <c r="C39" s="59" t="n">
        <v>13</v>
      </c>
      <c r="D39" s="105" t="s">
        <v>214</v>
      </c>
      <c r="E39" s="105" t="s">
        <v>407</v>
      </c>
      <c r="F39" s="115" t="s">
        <v>1184</v>
      </c>
      <c r="G39" s="59"/>
      <c r="H39" s="5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  <c r="IQ39" s="119"/>
      <c r="IR39" s="119"/>
      <c r="IS39" s="119"/>
      <c r="IT39" s="119"/>
      <c r="IU39" s="119"/>
      <c r="IV39" s="119"/>
      <c r="IW39" s="119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295</v>
      </c>
      <c r="C40" s="59" t="n">
        <v>1</v>
      </c>
      <c r="D40" s="105" t="s">
        <v>409</v>
      </c>
      <c r="E40" s="105" t="s">
        <v>407</v>
      </c>
      <c r="F40" s="115" t="s">
        <v>1185</v>
      </c>
      <c r="G40" s="59"/>
      <c r="H40" s="5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  <c r="IQ40" s="119"/>
      <c r="IR40" s="119"/>
      <c r="IS40" s="119"/>
      <c r="IT40" s="119"/>
      <c r="IU40" s="119"/>
      <c r="IV40" s="119"/>
      <c r="IW40" s="119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296</v>
      </c>
      <c r="C41" s="59" t="n">
        <v>9</v>
      </c>
      <c r="D41" s="105" t="s">
        <v>12</v>
      </c>
      <c r="E41" s="105" t="s">
        <v>407</v>
      </c>
      <c r="F41" s="115" t="s">
        <v>1186</v>
      </c>
      <c r="G41" s="59"/>
      <c r="H41" s="5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  <c r="II41" s="119"/>
      <c r="IJ41" s="119"/>
      <c r="IK41" s="119"/>
      <c r="IL41" s="119"/>
      <c r="IM41" s="119"/>
      <c r="IN41" s="119"/>
      <c r="IO41" s="119"/>
      <c r="IP41" s="119"/>
      <c r="IQ41" s="119"/>
      <c r="IR41" s="119"/>
      <c r="IS41" s="119"/>
      <c r="IT41" s="119"/>
      <c r="IU41" s="119"/>
      <c r="IV41" s="119"/>
      <c r="IW41" s="119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305</v>
      </c>
      <c r="C42" s="59" t="n">
        <v>13</v>
      </c>
      <c r="D42" s="105" t="s">
        <v>214</v>
      </c>
      <c r="E42" s="105" t="s">
        <v>407</v>
      </c>
      <c r="F42" s="115" t="s">
        <v>1187</v>
      </c>
      <c r="G42" s="59"/>
      <c r="H42" s="5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  <c r="IR42" s="119"/>
      <c r="IS42" s="119"/>
      <c r="IT42" s="119"/>
      <c r="IU42" s="119"/>
      <c r="IV42" s="119"/>
      <c r="IW42" s="119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318</v>
      </c>
      <c r="C43" s="59" t="n">
        <v>13</v>
      </c>
      <c r="D43" s="105" t="s">
        <v>214</v>
      </c>
      <c r="E43" s="105" t="s">
        <v>407</v>
      </c>
      <c r="F43" s="115" t="s">
        <v>1188</v>
      </c>
      <c r="G43" s="59"/>
      <c r="H43" s="5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  <c r="IQ43" s="119"/>
      <c r="IR43" s="119"/>
      <c r="IS43" s="119"/>
      <c r="IT43" s="119"/>
      <c r="IU43" s="119"/>
      <c r="IV43" s="119"/>
      <c r="IW43" s="119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331</v>
      </c>
      <c r="C44" s="59" t="n">
        <v>13</v>
      </c>
      <c r="D44" s="105" t="s">
        <v>214</v>
      </c>
      <c r="E44" s="105" t="s">
        <v>407</v>
      </c>
      <c r="F44" s="115" t="s">
        <v>1189</v>
      </c>
      <c r="G44" s="59"/>
      <c r="H44" s="5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  <c r="IQ44" s="119"/>
      <c r="IR44" s="119"/>
      <c r="IS44" s="119"/>
      <c r="IT44" s="119"/>
      <c r="IU44" s="119"/>
      <c r="IV44" s="119"/>
      <c r="IW44" s="119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344</v>
      </c>
      <c r="C45" s="59" t="n">
        <v>13</v>
      </c>
      <c r="D45" s="105" t="s">
        <v>214</v>
      </c>
      <c r="E45" s="105" t="s">
        <v>407</v>
      </c>
      <c r="F45" s="115" t="s">
        <v>1190</v>
      </c>
      <c r="G45" s="59"/>
      <c r="H45" s="5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  <c r="IN45" s="119"/>
      <c r="IO45" s="119"/>
      <c r="IP45" s="119"/>
      <c r="IQ45" s="119"/>
      <c r="IR45" s="119"/>
      <c r="IS45" s="119"/>
      <c r="IT45" s="119"/>
      <c r="IU45" s="119"/>
      <c r="IV45" s="119"/>
      <c r="IW45" s="119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357</v>
      </c>
      <c r="C46" s="59" t="n">
        <v>13</v>
      </c>
      <c r="D46" s="105" t="s">
        <v>214</v>
      </c>
      <c r="E46" s="105" t="s">
        <v>407</v>
      </c>
      <c r="F46" s="115" t="s">
        <v>1191</v>
      </c>
      <c r="G46" s="59"/>
      <c r="H46" s="5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  <c r="IR46" s="119"/>
      <c r="IS46" s="119"/>
      <c r="IT46" s="119"/>
      <c r="IU46" s="119"/>
      <c r="IV46" s="119"/>
      <c r="IW46" s="119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370</v>
      </c>
      <c r="C47" s="59" t="n">
        <v>13</v>
      </c>
      <c r="D47" s="105" t="s">
        <v>214</v>
      </c>
      <c r="E47" s="105" t="s">
        <v>407</v>
      </c>
      <c r="F47" s="115" t="s">
        <v>1192</v>
      </c>
      <c r="G47" s="59"/>
      <c r="H47" s="5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  <c r="FF47" s="119"/>
      <c r="FG47" s="119"/>
      <c r="FH47" s="119"/>
      <c r="FI47" s="119"/>
      <c r="FJ47" s="119"/>
      <c r="FK47" s="119"/>
      <c r="FL47" s="119"/>
      <c r="FM47" s="119"/>
      <c r="FN47" s="119"/>
      <c r="FO47" s="119"/>
      <c r="FP47" s="119"/>
      <c r="FQ47" s="119"/>
      <c r="FR47" s="119"/>
      <c r="FS47" s="119"/>
      <c r="FT47" s="119"/>
      <c r="FU47" s="119"/>
      <c r="FV47" s="119"/>
      <c r="FW47" s="119"/>
      <c r="FX47" s="119"/>
      <c r="FY47" s="119"/>
      <c r="FZ47" s="119"/>
      <c r="GA47" s="119"/>
      <c r="GB47" s="119"/>
      <c r="GC47" s="119"/>
      <c r="GD47" s="119"/>
      <c r="GE47" s="119"/>
      <c r="GF47" s="119"/>
      <c r="GG47" s="119"/>
      <c r="GH47" s="119"/>
      <c r="GI47" s="119"/>
      <c r="GJ47" s="119"/>
      <c r="GK47" s="119"/>
      <c r="GL47" s="119"/>
      <c r="GM47" s="119"/>
      <c r="GN47" s="119"/>
      <c r="GO47" s="119"/>
      <c r="GP47" s="119"/>
      <c r="GQ47" s="119"/>
      <c r="GR47" s="119"/>
      <c r="GS47" s="119"/>
      <c r="GT47" s="119"/>
      <c r="GU47" s="119"/>
      <c r="GV47" s="119"/>
      <c r="GW47" s="119"/>
      <c r="GX47" s="119"/>
      <c r="GY47" s="119"/>
      <c r="GZ47" s="119"/>
      <c r="HA47" s="119"/>
      <c r="HB47" s="119"/>
      <c r="HC47" s="119"/>
      <c r="HD47" s="119"/>
      <c r="HE47" s="119"/>
      <c r="HF47" s="119"/>
      <c r="HG47" s="119"/>
      <c r="HH47" s="119"/>
      <c r="HI47" s="119"/>
      <c r="HJ47" s="119"/>
      <c r="HK47" s="119"/>
      <c r="HL47" s="119"/>
      <c r="HM47" s="119"/>
      <c r="HN47" s="119"/>
      <c r="HO47" s="119"/>
      <c r="HP47" s="119"/>
      <c r="HQ47" s="119"/>
      <c r="HR47" s="119"/>
      <c r="HS47" s="119"/>
      <c r="HT47" s="119"/>
      <c r="HU47" s="119"/>
      <c r="HV47" s="119"/>
      <c r="HW47" s="119"/>
      <c r="HX47" s="119"/>
      <c r="HY47" s="119"/>
      <c r="HZ47" s="119"/>
      <c r="IA47" s="119"/>
      <c r="IB47" s="119"/>
      <c r="IC47" s="119"/>
      <c r="ID47" s="119"/>
      <c r="IE47" s="119"/>
      <c r="IF47" s="119"/>
      <c r="IG47" s="119"/>
      <c r="IH47" s="119"/>
      <c r="II47" s="119"/>
      <c r="IJ47" s="119"/>
      <c r="IK47" s="119"/>
      <c r="IL47" s="119"/>
      <c r="IM47" s="119"/>
      <c r="IN47" s="119"/>
      <c r="IO47" s="119"/>
      <c r="IP47" s="119"/>
      <c r="IQ47" s="119"/>
      <c r="IR47" s="119"/>
      <c r="IS47" s="119"/>
      <c r="IT47" s="119"/>
      <c r="IU47" s="119"/>
      <c r="IV47" s="119"/>
      <c r="IW47" s="119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383</v>
      </c>
      <c r="C48" s="59" t="n">
        <v>13</v>
      </c>
      <c r="D48" s="105" t="s">
        <v>214</v>
      </c>
      <c r="E48" s="105" t="s">
        <v>407</v>
      </c>
      <c r="F48" s="115" t="s">
        <v>1193</v>
      </c>
      <c r="G48" s="59"/>
      <c r="H48" s="5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19"/>
      <c r="FF48" s="119"/>
      <c r="FG48" s="119"/>
      <c r="FH48" s="119"/>
      <c r="FI48" s="119"/>
      <c r="FJ48" s="119"/>
      <c r="FK48" s="119"/>
      <c r="FL48" s="119"/>
      <c r="FM48" s="119"/>
      <c r="FN48" s="119"/>
      <c r="FO48" s="119"/>
      <c r="FP48" s="119"/>
      <c r="FQ48" s="119"/>
      <c r="FR48" s="119"/>
      <c r="FS48" s="119"/>
      <c r="FT48" s="119"/>
      <c r="FU48" s="119"/>
      <c r="FV48" s="119"/>
      <c r="FW48" s="119"/>
      <c r="FX48" s="119"/>
      <c r="FY48" s="119"/>
      <c r="FZ48" s="119"/>
      <c r="GA48" s="119"/>
      <c r="GB48" s="119"/>
      <c r="GC48" s="119"/>
      <c r="GD48" s="119"/>
      <c r="GE48" s="119"/>
      <c r="GF48" s="119"/>
      <c r="GG48" s="119"/>
      <c r="GH48" s="119"/>
      <c r="GI48" s="119"/>
      <c r="GJ48" s="119"/>
      <c r="GK48" s="119"/>
      <c r="GL48" s="119"/>
      <c r="GM48" s="119"/>
      <c r="GN48" s="119"/>
      <c r="GO48" s="119"/>
      <c r="GP48" s="119"/>
      <c r="GQ48" s="119"/>
      <c r="GR48" s="119"/>
      <c r="GS48" s="119"/>
      <c r="GT48" s="119"/>
      <c r="GU48" s="119"/>
      <c r="GV48" s="119"/>
      <c r="GW48" s="119"/>
      <c r="GX48" s="119"/>
      <c r="GY48" s="119"/>
      <c r="GZ48" s="119"/>
      <c r="HA48" s="119"/>
      <c r="HB48" s="119"/>
      <c r="HC48" s="119"/>
      <c r="HD48" s="119"/>
      <c r="HE48" s="119"/>
      <c r="HF48" s="119"/>
      <c r="HG48" s="119"/>
      <c r="HH48" s="119"/>
      <c r="HI48" s="119"/>
      <c r="HJ48" s="119"/>
      <c r="HK48" s="119"/>
      <c r="HL48" s="119"/>
      <c r="HM48" s="119"/>
      <c r="HN48" s="119"/>
      <c r="HO48" s="119"/>
      <c r="HP48" s="119"/>
      <c r="HQ48" s="119"/>
      <c r="HR48" s="119"/>
      <c r="HS48" s="119"/>
      <c r="HT48" s="119"/>
      <c r="HU48" s="119"/>
      <c r="HV48" s="119"/>
      <c r="HW48" s="119"/>
      <c r="HX48" s="119"/>
      <c r="HY48" s="119"/>
      <c r="HZ48" s="119"/>
      <c r="IA48" s="119"/>
      <c r="IB48" s="119"/>
      <c r="IC48" s="119"/>
      <c r="ID48" s="119"/>
      <c r="IE48" s="119"/>
      <c r="IF48" s="119"/>
      <c r="IG48" s="119"/>
      <c r="IH48" s="119"/>
      <c r="II48" s="119"/>
      <c r="IJ48" s="119"/>
      <c r="IK48" s="119"/>
      <c r="IL48" s="119"/>
      <c r="IM48" s="119"/>
      <c r="IN48" s="119"/>
      <c r="IO48" s="119"/>
      <c r="IP48" s="119"/>
      <c r="IQ48" s="119"/>
      <c r="IR48" s="119"/>
      <c r="IS48" s="119"/>
      <c r="IT48" s="119"/>
      <c r="IU48" s="119"/>
      <c r="IV48" s="119"/>
      <c r="IW48" s="119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396</v>
      </c>
      <c r="C49" s="59" t="n">
        <v>13</v>
      </c>
      <c r="D49" s="105" t="s">
        <v>214</v>
      </c>
      <c r="E49" s="105" t="s">
        <v>407</v>
      </c>
      <c r="F49" s="115" t="s">
        <v>1194</v>
      </c>
      <c r="G49" s="59"/>
      <c r="H49" s="5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19"/>
      <c r="FF49" s="119"/>
      <c r="FG49" s="119"/>
      <c r="FH49" s="119"/>
      <c r="FI49" s="119"/>
      <c r="FJ49" s="119"/>
      <c r="FK49" s="119"/>
      <c r="FL49" s="119"/>
      <c r="FM49" s="119"/>
      <c r="FN49" s="119"/>
      <c r="FO49" s="119"/>
      <c r="FP49" s="119"/>
      <c r="FQ49" s="119"/>
      <c r="FR49" s="119"/>
      <c r="FS49" s="119"/>
      <c r="FT49" s="119"/>
      <c r="FU49" s="119"/>
      <c r="FV49" s="119"/>
      <c r="FW49" s="119"/>
      <c r="FX49" s="119"/>
      <c r="FY49" s="119"/>
      <c r="FZ49" s="119"/>
      <c r="GA49" s="119"/>
      <c r="GB49" s="119"/>
      <c r="GC49" s="119"/>
      <c r="GD49" s="119"/>
      <c r="GE49" s="119"/>
      <c r="GF49" s="119"/>
      <c r="GG49" s="119"/>
      <c r="GH49" s="119"/>
      <c r="GI49" s="119"/>
      <c r="GJ49" s="119"/>
      <c r="GK49" s="119"/>
      <c r="GL49" s="119"/>
      <c r="GM49" s="119"/>
      <c r="GN49" s="119"/>
      <c r="GO49" s="119"/>
      <c r="GP49" s="119"/>
      <c r="GQ49" s="119"/>
      <c r="GR49" s="119"/>
      <c r="GS49" s="119"/>
      <c r="GT49" s="119"/>
      <c r="GU49" s="119"/>
      <c r="GV49" s="119"/>
      <c r="GW49" s="119"/>
      <c r="GX49" s="119"/>
      <c r="GY49" s="119"/>
      <c r="GZ49" s="119"/>
      <c r="HA49" s="119"/>
      <c r="HB49" s="119"/>
      <c r="HC49" s="119"/>
      <c r="HD49" s="119"/>
      <c r="HE49" s="119"/>
      <c r="HF49" s="119"/>
      <c r="HG49" s="119"/>
      <c r="HH49" s="119"/>
      <c r="HI49" s="119"/>
      <c r="HJ49" s="119"/>
      <c r="HK49" s="119"/>
      <c r="HL49" s="119"/>
      <c r="HM49" s="119"/>
      <c r="HN49" s="119"/>
      <c r="HO49" s="119"/>
      <c r="HP49" s="119"/>
      <c r="HQ49" s="119"/>
      <c r="HR49" s="119"/>
      <c r="HS49" s="119"/>
      <c r="HT49" s="119"/>
      <c r="HU49" s="119"/>
      <c r="HV49" s="119"/>
      <c r="HW49" s="119"/>
      <c r="HX49" s="119"/>
      <c r="HY49" s="119"/>
      <c r="HZ49" s="119"/>
      <c r="IA49" s="119"/>
      <c r="IB49" s="119"/>
      <c r="IC49" s="119"/>
      <c r="ID49" s="119"/>
      <c r="IE49" s="119"/>
      <c r="IF49" s="119"/>
      <c r="IG49" s="119"/>
      <c r="IH49" s="119"/>
      <c r="II49" s="119"/>
      <c r="IJ49" s="119"/>
      <c r="IK49" s="119"/>
      <c r="IL49" s="119"/>
      <c r="IM49" s="119"/>
      <c r="IN49" s="119"/>
      <c r="IO49" s="119"/>
      <c r="IP49" s="119"/>
      <c r="IQ49" s="119"/>
      <c r="IR49" s="119"/>
      <c r="IS49" s="119"/>
      <c r="IT49" s="119"/>
      <c r="IU49" s="119"/>
      <c r="IV49" s="119"/>
      <c r="IW49" s="119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409</v>
      </c>
      <c r="C50" s="59" t="n">
        <v>13</v>
      </c>
      <c r="D50" s="105" t="s">
        <v>214</v>
      </c>
      <c r="E50" s="105"/>
      <c r="F50" s="115" t="s">
        <v>1195</v>
      </c>
      <c r="G50" s="59"/>
      <c r="H50" s="5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19"/>
      <c r="FF50" s="119"/>
      <c r="FG50" s="119"/>
      <c r="FH50" s="119"/>
      <c r="FI50" s="119"/>
      <c r="FJ50" s="119"/>
      <c r="FK50" s="119"/>
      <c r="FL50" s="119"/>
      <c r="FM50" s="119"/>
      <c r="FN50" s="119"/>
      <c r="FO50" s="119"/>
      <c r="FP50" s="119"/>
      <c r="FQ50" s="119"/>
      <c r="FR50" s="119"/>
      <c r="FS50" s="119"/>
      <c r="FT50" s="119"/>
      <c r="FU50" s="119"/>
      <c r="FV50" s="119"/>
      <c r="FW50" s="119"/>
      <c r="FX50" s="119"/>
      <c r="FY50" s="119"/>
      <c r="FZ50" s="119"/>
      <c r="GA50" s="119"/>
      <c r="GB50" s="119"/>
      <c r="GC50" s="119"/>
      <c r="GD50" s="119"/>
      <c r="GE50" s="119"/>
      <c r="GF50" s="119"/>
      <c r="GG50" s="119"/>
      <c r="GH50" s="119"/>
      <c r="GI50" s="119"/>
      <c r="GJ50" s="119"/>
      <c r="GK50" s="119"/>
      <c r="GL50" s="119"/>
      <c r="GM50" s="119"/>
      <c r="GN50" s="119"/>
      <c r="GO50" s="119"/>
      <c r="GP50" s="119"/>
      <c r="GQ50" s="119"/>
      <c r="GR50" s="119"/>
      <c r="GS50" s="119"/>
      <c r="GT50" s="119"/>
      <c r="GU50" s="119"/>
      <c r="GV50" s="119"/>
      <c r="GW50" s="119"/>
      <c r="GX50" s="119"/>
      <c r="GY50" s="119"/>
      <c r="GZ50" s="119"/>
      <c r="HA50" s="119"/>
      <c r="HB50" s="119"/>
      <c r="HC50" s="119"/>
      <c r="HD50" s="119"/>
      <c r="HE50" s="119"/>
      <c r="HF50" s="119"/>
      <c r="HG50" s="119"/>
      <c r="HH50" s="119"/>
      <c r="HI50" s="119"/>
      <c r="HJ50" s="119"/>
      <c r="HK50" s="119"/>
      <c r="HL50" s="119"/>
      <c r="HM50" s="119"/>
      <c r="HN50" s="119"/>
      <c r="HO50" s="119"/>
      <c r="HP50" s="119"/>
      <c r="HQ50" s="119"/>
      <c r="HR50" s="119"/>
      <c r="HS50" s="119"/>
      <c r="HT50" s="119"/>
      <c r="HU50" s="119"/>
      <c r="HV50" s="119"/>
      <c r="HW50" s="119"/>
      <c r="HX50" s="119"/>
      <c r="HY50" s="119"/>
      <c r="HZ50" s="119"/>
      <c r="IA50" s="119"/>
      <c r="IB50" s="119"/>
      <c r="IC50" s="119"/>
      <c r="ID50" s="119"/>
      <c r="IE50" s="119"/>
      <c r="IF50" s="119"/>
      <c r="IG50" s="119"/>
      <c r="IH50" s="119"/>
      <c r="II50" s="119"/>
      <c r="IJ50" s="119"/>
      <c r="IK50" s="119"/>
      <c r="IL50" s="119"/>
      <c r="IM50" s="119"/>
      <c r="IN50" s="119"/>
      <c r="IO50" s="119"/>
      <c r="IP50" s="119"/>
      <c r="IQ50" s="119"/>
      <c r="IR50" s="119"/>
      <c r="IS50" s="119"/>
      <c r="IT50" s="119"/>
      <c r="IU50" s="119"/>
      <c r="IV50" s="119"/>
      <c r="IW50" s="119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422</v>
      </c>
      <c r="C51" s="59" t="n">
        <v>13</v>
      </c>
      <c r="D51" s="105" t="s">
        <v>214</v>
      </c>
      <c r="E51" s="105"/>
      <c r="F51" s="59" t="s">
        <v>1196</v>
      </c>
      <c r="G51" s="59"/>
      <c r="H51" s="5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19"/>
      <c r="FF51" s="119"/>
      <c r="FG51" s="119"/>
      <c r="FH51" s="119"/>
      <c r="FI51" s="119"/>
      <c r="FJ51" s="119"/>
      <c r="FK51" s="119"/>
      <c r="FL51" s="119"/>
      <c r="FM51" s="119"/>
      <c r="FN51" s="119"/>
      <c r="FO51" s="119"/>
      <c r="FP51" s="119"/>
      <c r="FQ51" s="119"/>
      <c r="FR51" s="119"/>
      <c r="FS51" s="119"/>
      <c r="FT51" s="119"/>
      <c r="FU51" s="119"/>
      <c r="FV51" s="119"/>
      <c r="FW51" s="119"/>
      <c r="FX51" s="119"/>
      <c r="FY51" s="119"/>
      <c r="FZ51" s="119"/>
      <c r="GA51" s="119"/>
      <c r="GB51" s="119"/>
      <c r="GC51" s="119"/>
      <c r="GD51" s="119"/>
      <c r="GE51" s="119"/>
      <c r="GF51" s="119"/>
      <c r="GG51" s="119"/>
      <c r="GH51" s="119"/>
      <c r="GI51" s="119"/>
      <c r="GJ51" s="119"/>
      <c r="GK51" s="119"/>
      <c r="GL51" s="119"/>
      <c r="GM51" s="119"/>
      <c r="GN51" s="119"/>
      <c r="GO51" s="119"/>
      <c r="GP51" s="119"/>
      <c r="GQ51" s="119"/>
      <c r="GR51" s="119"/>
      <c r="GS51" s="119"/>
      <c r="GT51" s="119"/>
      <c r="GU51" s="119"/>
      <c r="GV51" s="119"/>
      <c r="GW51" s="119"/>
      <c r="GX51" s="119"/>
      <c r="GY51" s="119"/>
      <c r="GZ51" s="119"/>
      <c r="HA51" s="119"/>
      <c r="HB51" s="119"/>
      <c r="HC51" s="119"/>
      <c r="HD51" s="119"/>
      <c r="HE51" s="119"/>
      <c r="HF51" s="119"/>
      <c r="HG51" s="119"/>
      <c r="HH51" s="119"/>
      <c r="HI51" s="119"/>
      <c r="HJ51" s="119"/>
      <c r="HK51" s="119"/>
      <c r="HL51" s="119"/>
      <c r="HM51" s="119"/>
      <c r="HN51" s="119"/>
      <c r="HO51" s="119"/>
      <c r="HP51" s="119"/>
      <c r="HQ51" s="119"/>
      <c r="HR51" s="119"/>
      <c r="HS51" s="119"/>
      <c r="HT51" s="119"/>
      <c r="HU51" s="119"/>
      <c r="HV51" s="119"/>
      <c r="HW51" s="119"/>
      <c r="HX51" s="119"/>
      <c r="HY51" s="119"/>
      <c r="HZ51" s="119"/>
      <c r="IA51" s="119"/>
      <c r="IB51" s="119"/>
      <c r="IC51" s="119"/>
      <c r="ID51" s="119"/>
      <c r="IE51" s="119"/>
      <c r="IF51" s="119"/>
      <c r="IG51" s="119"/>
      <c r="IH51" s="119"/>
      <c r="II51" s="119"/>
      <c r="IJ51" s="119"/>
      <c r="IK51" s="119"/>
      <c r="IL51" s="119"/>
      <c r="IM51" s="119"/>
      <c r="IN51" s="119"/>
      <c r="IO51" s="119"/>
      <c r="IP51" s="119"/>
      <c r="IQ51" s="119"/>
      <c r="IR51" s="119"/>
      <c r="IS51" s="119"/>
      <c r="IT51" s="119"/>
      <c r="IU51" s="119"/>
      <c r="IV51" s="119"/>
      <c r="IW51" s="119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435</v>
      </c>
      <c r="C52" s="14" t="n">
        <v>13</v>
      </c>
      <c r="D52" s="15" t="s">
        <v>214</v>
      </c>
      <c r="E52" s="15"/>
      <c r="F52" s="14" t="s">
        <v>1197</v>
      </c>
      <c r="G52" s="14"/>
      <c r="H52" s="14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448</v>
      </c>
      <c r="C53" s="14" t="n">
        <v>13</v>
      </c>
      <c r="D53" s="15" t="s">
        <v>214</v>
      </c>
      <c r="E53" s="15"/>
      <c r="F53" s="14" t="s">
        <v>1198</v>
      </c>
      <c r="G53" s="14"/>
      <c r="H53" s="14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461</v>
      </c>
      <c r="C54" s="14" t="n">
        <v>13</v>
      </c>
      <c r="D54" s="15" t="s">
        <v>214</v>
      </c>
      <c r="E54" s="15"/>
      <c r="F54" s="14" t="s">
        <v>1199</v>
      </c>
      <c r="G54" s="14"/>
      <c r="H54" s="14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474</v>
      </c>
      <c r="C55" s="14" t="n">
        <v>13</v>
      </c>
      <c r="D55" s="15" t="s">
        <v>214</v>
      </c>
      <c r="E55" s="15"/>
      <c r="F55" s="14" t="s">
        <v>1200</v>
      </c>
      <c r="G55" s="14"/>
      <c r="H55" s="14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487</v>
      </c>
      <c r="C56" s="14" t="n">
        <v>13</v>
      </c>
      <c r="D56" s="15" t="s">
        <v>214</v>
      </c>
      <c r="E56" s="15"/>
      <c r="F56" s="14" t="s">
        <v>1201</v>
      </c>
      <c r="G56" s="14"/>
      <c r="H56" s="14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500</v>
      </c>
      <c r="C57" s="14" t="n">
        <v>13</v>
      </c>
      <c r="D57" s="15" t="s">
        <v>214</v>
      </c>
      <c r="E57" s="15"/>
      <c r="F57" s="14" t="s">
        <v>1202</v>
      </c>
      <c r="G57" s="14"/>
      <c r="H57" s="14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513</v>
      </c>
      <c r="C58" s="14" t="n">
        <v>13</v>
      </c>
      <c r="D58" s="15" t="s">
        <v>214</v>
      </c>
      <c r="E58" s="15"/>
      <c r="F58" s="14" t="s">
        <v>1203</v>
      </c>
      <c r="G58" s="14"/>
      <c r="H58" s="14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526</v>
      </c>
      <c r="C59" s="14" t="n">
        <v>13</v>
      </c>
      <c r="D59" s="15" t="s">
        <v>214</v>
      </c>
      <c r="E59" s="15"/>
      <c r="F59" s="14" t="s">
        <v>1204</v>
      </c>
      <c r="G59" s="14"/>
      <c r="H59" s="14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539</v>
      </c>
      <c r="C60" s="14" t="n">
        <v>13</v>
      </c>
      <c r="D60" s="15" t="s">
        <v>214</v>
      </c>
      <c r="E60" s="15"/>
      <c r="F60" s="14" t="s">
        <v>1205</v>
      </c>
      <c r="G60" s="14"/>
      <c r="H60" s="14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552</v>
      </c>
      <c r="C61" s="14" t="n">
        <v>13</v>
      </c>
      <c r="D61" s="15" t="s">
        <v>214</v>
      </c>
      <c r="E61" s="15"/>
      <c r="F61" s="14" t="s">
        <v>1206</v>
      </c>
      <c r="G61" s="14"/>
      <c r="H61" s="14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565</v>
      </c>
      <c r="C62" s="14" t="n">
        <v>1</v>
      </c>
      <c r="D62" s="15" t="s">
        <v>409</v>
      </c>
      <c r="E62" s="15"/>
      <c r="F62" s="14" t="s">
        <v>1207</v>
      </c>
      <c r="G62" s="14"/>
      <c r="H62" s="14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566</v>
      </c>
      <c r="C63" s="14" t="n">
        <v>2</v>
      </c>
      <c r="D63" s="15" t="s">
        <v>70</v>
      </c>
      <c r="E63" s="15"/>
      <c r="F63" s="14" t="s">
        <v>1208</v>
      </c>
      <c r="G63" s="14"/>
      <c r="H63" s="14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568</v>
      </c>
      <c r="C64" s="14" t="n">
        <v>1</v>
      </c>
      <c r="D64" s="15" t="s">
        <v>409</v>
      </c>
      <c r="E64" s="15"/>
      <c r="F64" s="14" t="s">
        <v>1209</v>
      </c>
      <c r="G64" s="14"/>
      <c r="H64" s="14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569</v>
      </c>
      <c r="C65" s="14" t="n">
        <v>2</v>
      </c>
      <c r="D65" s="15" t="s">
        <v>70</v>
      </c>
      <c r="E65" s="15"/>
      <c r="F65" s="14" t="s">
        <v>1210</v>
      </c>
      <c r="G65" s="14"/>
      <c r="H65" s="14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</row>
    <row r="66" customFormat="false" ht="21" hidden="false" customHeight="true" outlineLevel="0" collapsed="false">
      <c r="A66" s="14" t="n">
        <f aca="false">A65+1</f>
        <v>61</v>
      </c>
      <c r="B66" s="14" t="n">
        <f aca="false">C65+B65</f>
        <v>571</v>
      </c>
      <c r="C66" s="42" t="n">
        <v>1</v>
      </c>
      <c r="D66" s="43" t="s">
        <v>70</v>
      </c>
      <c r="E66" s="43"/>
      <c r="F66" s="115" t="s">
        <v>1211</v>
      </c>
      <c r="G66" s="42"/>
      <c r="H66" s="42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572</v>
      </c>
      <c r="C67" s="14" t="n">
        <v>13</v>
      </c>
      <c r="D67" s="15" t="s">
        <v>214</v>
      </c>
      <c r="E67" s="15"/>
      <c r="F67" s="14" t="s">
        <v>1212</v>
      </c>
      <c r="G67" s="14"/>
      <c r="H67" s="14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585</v>
      </c>
      <c r="C68" s="14" t="n">
        <v>13</v>
      </c>
      <c r="D68" s="15" t="s">
        <v>214</v>
      </c>
      <c r="E68" s="15"/>
      <c r="F68" s="14" t="s">
        <v>1213</v>
      </c>
      <c r="G68" s="14"/>
      <c r="H68" s="14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598</v>
      </c>
      <c r="C69" s="14" t="n">
        <v>13</v>
      </c>
      <c r="D69" s="15" t="s">
        <v>214</v>
      </c>
      <c r="E69" s="15"/>
      <c r="F69" s="14" t="s">
        <v>1214</v>
      </c>
      <c r="G69" s="14"/>
      <c r="H69" s="14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611</v>
      </c>
      <c r="C70" s="14" t="n">
        <v>13</v>
      </c>
      <c r="D70" s="15" t="s">
        <v>214</v>
      </c>
      <c r="E70" s="15"/>
      <c r="F70" s="14" t="s">
        <v>1215</v>
      </c>
      <c r="G70" s="14"/>
      <c r="H70" s="14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624</v>
      </c>
      <c r="C71" s="14" t="n">
        <v>13</v>
      </c>
      <c r="D71" s="15" t="s">
        <v>214</v>
      </c>
      <c r="E71" s="15"/>
      <c r="F71" s="14" t="s">
        <v>1216</v>
      </c>
      <c r="G71" s="14"/>
      <c r="H71" s="14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637</v>
      </c>
      <c r="C72" s="14" t="n">
        <v>13</v>
      </c>
      <c r="D72" s="15" t="s">
        <v>214</v>
      </c>
      <c r="E72" s="15"/>
      <c r="F72" s="14" t="s">
        <v>1217</v>
      </c>
      <c r="G72" s="14"/>
      <c r="H72" s="14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</row>
    <row r="73" customFormat="false" ht="23.4" hidden="false" customHeight="true" outlineLevel="0" collapsed="false">
      <c r="A73" s="14" t="n">
        <f aca="false">A72+1</f>
        <v>68</v>
      </c>
      <c r="B73" s="14" t="n">
        <f aca="false">C72+B72</f>
        <v>650</v>
      </c>
      <c r="C73" s="14" t="n">
        <v>13</v>
      </c>
      <c r="D73" s="15" t="s">
        <v>214</v>
      </c>
      <c r="E73" s="15"/>
      <c r="F73" s="18" t="s">
        <v>1218</v>
      </c>
      <c r="G73" s="14"/>
      <c r="H73" s="14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</row>
    <row r="74" customFormat="false" ht="22.95" hidden="false" customHeight="true" outlineLevel="0" collapsed="false">
      <c r="A74" s="14" t="n">
        <f aca="false">A73+1</f>
        <v>69</v>
      </c>
      <c r="B74" s="14" t="n">
        <f aca="false">C73+B73</f>
        <v>663</v>
      </c>
      <c r="C74" s="14" t="n">
        <v>13</v>
      </c>
      <c r="D74" s="15" t="s">
        <v>214</v>
      </c>
      <c r="E74" s="15"/>
      <c r="F74" s="18" t="s">
        <v>1219</v>
      </c>
      <c r="G74" s="14"/>
      <c r="H74" s="14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676</v>
      </c>
      <c r="C75" s="14" t="n">
        <v>9</v>
      </c>
      <c r="D75" s="15" t="s">
        <v>12</v>
      </c>
      <c r="E75" s="15" t="s">
        <v>512</v>
      </c>
      <c r="F75" s="14" t="s">
        <v>222</v>
      </c>
      <c r="G75" s="14" t="s">
        <v>68</v>
      </c>
      <c r="H75" s="14" t="s">
        <v>1220</v>
      </c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685</v>
      </c>
      <c r="C76" s="14" t="n">
        <v>2</v>
      </c>
      <c r="D76" s="15" t="s">
        <v>12</v>
      </c>
      <c r="E76" s="15" t="s">
        <v>512</v>
      </c>
      <c r="F76" s="14" t="s">
        <v>29</v>
      </c>
      <c r="G76" s="14"/>
      <c r="H76" s="14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</row>
    <row r="77" customFormat="false" ht="12.75" hidden="false" customHeight="true" outlineLevel="0" collapsed="false">
      <c r="A77" s="81" t="s">
        <v>404</v>
      </c>
      <c r="B77" s="14"/>
      <c r="C77" s="120" t="n">
        <f aca="false">SUM(C6:C76)</f>
        <v>686</v>
      </c>
      <c r="D77" s="121"/>
      <c r="E77" s="121"/>
      <c r="F77" s="81"/>
      <c r="G77" s="81"/>
      <c r="H77" s="81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50"/>
  <sheetViews>
    <sheetView showFormulas="false" showGridLines="true" showRowColHeaders="true" showZeros="true" rightToLeft="false" tabSelected="false" showOutlineSymbols="true" defaultGridColor="true" view="normal" topLeftCell="D4" colorId="64" zoomScale="100" zoomScaleNormal="100" zoomScalePageLayoutView="100" workbookViewId="0">
      <selection pane="topLeft" activeCell="E21" activeCellId="0" sqref="E21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39.13"/>
    <col collapsed="false" customWidth="true" hidden="false" outlineLevel="0" max="6" min="6" style="1" width="13.28"/>
    <col collapsed="false" customWidth="true" hidden="false" outlineLevel="0" max="7" min="7" style="1" width="18.85"/>
    <col collapsed="false" customWidth="false" hidden="false" outlineLevel="0" max="257" min="8" style="1" width="11.99"/>
  </cols>
  <sheetData>
    <row r="1" customFormat="false" ht="12.75" hidden="false" customHeight="true" outlineLevel="0" collapsed="false">
      <c r="A1" s="118"/>
      <c r="B1" s="118"/>
      <c r="C1" s="118"/>
      <c r="D1" s="118"/>
      <c r="E1" s="118"/>
      <c r="F1" s="118"/>
      <c r="G1" s="118"/>
    </row>
    <row r="2" customFormat="false" ht="24.9" hidden="false" customHeight="true" outlineLevel="0" collapsed="false">
      <c r="A2" s="3"/>
      <c r="B2" s="7" t="s">
        <v>0</v>
      </c>
      <c r="C2" s="5"/>
      <c r="D2" s="5"/>
      <c r="F2" s="118"/>
      <c r="G2" s="11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 t="s">
        <v>1221</v>
      </c>
      <c r="F8" s="16" t="s">
        <v>68</v>
      </c>
      <c r="G8" s="14" t="s">
        <v>1222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4" t="s">
        <v>355</v>
      </c>
      <c r="F10" s="14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13</v>
      </c>
      <c r="D11" s="15" t="s">
        <v>214</v>
      </c>
      <c r="E11" s="14" t="s">
        <v>1223</v>
      </c>
      <c r="F11" s="14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23</v>
      </c>
      <c r="C12" s="14" t="n">
        <v>13</v>
      </c>
      <c r="D12" s="15" t="s">
        <v>214</v>
      </c>
      <c r="E12" s="14" t="s">
        <v>1224</v>
      </c>
      <c r="F12" s="14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36</v>
      </c>
      <c r="C13" s="14" t="n">
        <v>13</v>
      </c>
      <c r="D13" s="15" t="s">
        <v>214</v>
      </c>
      <c r="E13" s="14" t="s">
        <v>1225</v>
      </c>
      <c r="F13" s="14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49</v>
      </c>
      <c r="C14" s="14" t="n">
        <v>13</v>
      </c>
      <c r="D14" s="15" t="s">
        <v>214</v>
      </c>
      <c r="E14" s="42" t="s">
        <v>1226</v>
      </c>
      <c r="F14" s="14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62</v>
      </c>
      <c r="C15" s="14" t="n">
        <v>13</v>
      </c>
      <c r="D15" s="15" t="s">
        <v>214</v>
      </c>
      <c r="E15" s="42" t="s">
        <v>1227</v>
      </c>
      <c r="F15" s="14"/>
      <c r="G15" s="14"/>
    </row>
    <row r="16" customFormat="false" ht="12.75" hidden="false" customHeight="true" outlineLevel="0" collapsed="false">
      <c r="A16" s="59" t="n">
        <f aca="false">A15+1</f>
        <v>11</v>
      </c>
      <c r="B16" s="59" t="n">
        <f aca="false">C15+B15</f>
        <v>75</v>
      </c>
      <c r="C16" s="59" t="n">
        <v>13</v>
      </c>
      <c r="D16" s="105" t="s">
        <v>214</v>
      </c>
      <c r="E16" s="59" t="s">
        <v>1228</v>
      </c>
      <c r="F16" s="14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88</v>
      </c>
      <c r="C17" s="14" t="n">
        <v>13</v>
      </c>
      <c r="D17" s="15" t="s">
        <v>214</v>
      </c>
      <c r="E17" s="14" t="s">
        <v>1229</v>
      </c>
      <c r="F17" s="59"/>
      <c r="G17" s="59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6"/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  <c r="HT17" s="106"/>
      <c r="HU17" s="106"/>
      <c r="HV17" s="106"/>
      <c r="HW17" s="106"/>
      <c r="HX17" s="106"/>
      <c r="HY17" s="106"/>
      <c r="HZ17" s="106"/>
      <c r="IA17" s="106"/>
      <c r="IB17" s="106"/>
      <c r="IC17" s="106"/>
      <c r="ID17" s="106"/>
      <c r="IE17" s="106"/>
      <c r="IF17" s="106"/>
      <c r="IG17" s="106"/>
      <c r="IH17" s="106"/>
      <c r="II17" s="106"/>
      <c r="IJ17" s="106"/>
      <c r="IK17" s="106"/>
      <c r="IL17" s="106"/>
      <c r="IM17" s="106"/>
      <c r="IN17" s="106"/>
      <c r="IO17" s="106"/>
      <c r="IP17" s="106"/>
      <c r="IQ17" s="106"/>
      <c r="IR17" s="106"/>
      <c r="IS17" s="106"/>
      <c r="IT17" s="106"/>
      <c r="IU17" s="106"/>
      <c r="IV17" s="106"/>
      <c r="IW17" s="106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101</v>
      </c>
      <c r="C18" s="14" t="n">
        <v>13</v>
      </c>
      <c r="D18" s="15" t="s">
        <v>214</v>
      </c>
      <c r="E18" s="14" t="s">
        <v>1230</v>
      </c>
      <c r="F18" s="14"/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114</v>
      </c>
      <c r="C19" s="14" t="n">
        <v>13</v>
      </c>
      <c r="D19" s="15" t="s">
        <v>214</v>
      </c>
      <c r="E19" s="14" t="s">
        <v>1231</v>
      </c>
      <c r="F19" s="14"/>
      <c r="G19" s="14"/>
    </row>
    <row r="20" customFormat="false" ht="24.6" hidden="false" customHeight="true" outlineLevel="0" collapsed="false">
      <c r="A20" s="59" t="n">
        <f aca="false">A19+1</f>
        <v>15</v>
      </c>
      <c r="B20" s="59" t="n">
        <f aca="false">C19+B19</f>
        <v>127</v>
      </c>
      <c r="C20" s="59" t="n">
        <v>13</v>
      </c>
      <c r="D20" s="105" t="s">
        <v>214</v>
      </c>
      <c r="E20" s="95" t="s">
        <v>1232</v>
      </c>
      <c r="F20" s="59"/>
      <c r="G20" s="59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6"/>
      <c r="FH20" s="106"/>
      <c r="FI20" s="106"/>
      <c r="FJ20" s="106"/>
      <c r="FK20" s="106"/>
      <c r="FL20" s="106"/>
      <c r="FM20" s="106"/>
      <c r="FN20" s="106"/>
      <c r="FO20" s="106"/>
      <c r="FP20" s="106"/>
      <c r="FQ20" s="106"/>
      <c r="FR20" s="106"/>
      <c r="FS20" s="106"/>
      <c r="FT20" s="106"/>
      <c r="FU20" s="106"/>
      <c r="FV20" s="106"/>
      <c r="FW20" s="106"/>
      <c r="FX20" s="106"/>
      <c r="FY20" s="106"/>
      <c r="FZ20" s="106"/>
      <c r="GA20" s="106"/>
      <c r="GB20" s="106"/>
      <c r="GC20" s="106"/>
      <c r="GD20" s="106"/>
      <c r="GE20" s="106"/>
      <c r="GF20" s="106"/>
      <c r="GG20" s="106"/>
      <c r="GH20" s="106"/>
      <c r="GI20" s="106"/>
      <c r="GJ20" s="106"/>
      <c r="GK20" s="106"/>
      <c r="GL20" s="106"/>
      <c r="GM20" s="106"/>
      <c r="GN20" s="106"/>
      <c r="GO20" s="106"/>
      <c r="GP20" s="106"/>
      <c r="GQ20" s="106"/>
      <c r="GR20" s="106"/>
      <c r="GS20" s="106"/>
      <c r="GT20" s="106"/>
      <c r="GU20" s="106"/>
      <c r="GV20" s="106"/>
      <c r="GW20" s="106"/>
      <c r="GX20" s="106"/>
      <c r="GY20" s="106"/>
      <c r="GZ20" s="106"/>
      <c r="HA20" s="106"/>
      <c r="HB20" s="106"/>
      <c r="HC20" s="106"/>
      <c r="HD20" s="106"/>
      <c r="HE20" s="106"/>
      <c r="HF20" s="106"/>
      <c r="HG20" s="106"/>
      <c r="HH20" s="106"/>
      <c r="HI20" s="106"/>
      <c r="HJ20" s="106"/>
      <c r="HK20" s="106"/>
      <c r="HL20" s="106"/>
      <c r="HM20" s="106"/>
      <c r="HN20" s="106"/>
      <c r="HO20" s="106"/>
      <c r="HP20" s="106"/>
      <c r="HQ20" s="106"/>
      <c r="HR20" s="106"/>
      <c r="HS20" s="106"/>
      <c r="HT20" s="106"/>
      <c r="HU20" s="106"/>
      <c r="HV20" s="106"/>
      <c r="HW20" s="106"/>
      <c r="HX20" s="106"/>
      <c r="HY20" s="106"/>
      <c r="HZ20" s="106"/>
      <c r="IA20" s="106"/>
      <c r="IB20" s="106"/>
      <c r="IC20" s="106"/>
      <c r="ID20" s="106"/>
      <c r="IE20" s="106"/>
      <c r="IF20" s="106"/>
      <c r="IG20" s="106"/>
      <c r="IH20" s="106"/>
      <c r="II20" s="106"/>
      <c r="IJ20" s="106"/>
      <c r="IK20" s="106"/>
      <c r="IL20" s="106"/>
      <c r="IM20" s="106"/>
      <c r="IN20" s="106"/>
      <c r="IO20" s="106"/>
      <c r="IP20" s="106"/>
      <c r="IQ20" s="106"/>
      <c r="IR20" s="106"/>
      <c r="IS20" s="106"/>
      <c r="IT20" s="106"/>
      <c r="IU20" s="106"/>
      <c r="IV20" s="106"/>
      <c r="IW20" s="106"/>
    </row>
    <row r="21" customFormat="false" ht="22.95" hidden="false" customHeight="true" outlineLevel="0" collapsed="false">
      <c r="A21" s="14" t="n">
        <f aca="false">A20+1</f>
        <v>16</v>
      </c>
      <c r="B21" s="14" t="n">
        <f aca="false">C20+B20</f>
        <v>140</v>
      </c>
      <c r="C21" s="42" t="n">
        <v>13</v>
      </c>
      <c r="D21" s="43" t="s">
        <v>214</v>
      </c>
      <c r="E21" s="95" t="s">
        <v>1233</v>
      </c>
      <c r="F21" s="42"/>
      <c r="G21" s="42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</row>
    <row r="22" customFormat="false" ht="21.6" hidden="false" customHeight="true" outlineLevel="0" collapsed="false">
      <c r="A22" s="14" t="n">
        <f aca="false">A21+1</f>
        <v>17</v>
      </c>
      <c r="B22" s="14" t="n">
        <f aca="false">C21+B21</f>
        <v>153</v>
      </c>
      <c r="C22" s="42" t="n">
        <v>13</v>
      </c>
      <c r="D22" s="43" t="s">
        <v>214</v>
      </c>
      <c r="E22" s="95" t="s">
        <v>1234</v>
      </c>
      <c r="F22" s="42"/>
      <c r="G22" s="42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  <c r="IW22" s="44"/>
    </row>
    <row r="23" customFormat="false" ht="21.6" hidden="false" customHeight="true" outlineLevel="0" collapsed="false">
      <c r="A23" s="14" t="n">
        <f aca="false">A22+1</f>
        <v>18</v>
      </c>
      <c r="B23" s="14" t="n">
        <f aca="false">C22+B22</f>
        <v>166</v>
      </c>
      <c r="C23" s="14" t="n">
        <v>13</v>
      </c>
      <c r="D23" s="15" t="s">
        <v>214</v>
      </c>
      <c r="E23" s="18" t="s">
        <v>1235</v>
      </c>
      <c r="F23" s="14"/>
      <c r="G23" s="14"/>
    </row>
    <row r="24" customFormat="false" ht="14.4" hidden="false" customHeight="true" outlineLevel="0" collapsed="false">
      <c r="A24" s="14" t="n">
        <f aca="false">A23+1</f>
        <v>19</v>
      </c>
      <c r="B24" s="14" t="n">
        <f aca="false">C23+B23</f>
        <v>179</v>
      </c>
      <c r="C24" s="14" t="n">
        <v>13</v>
      </c>
      <c r="D24" s="15" t="s">
        <v>214</v>
      </c>
      <c r="E24" s="14" t="s">
        <v>1236</v>
      </c>
      <c r="F24" s="14"/>
      <c r="G24" s="14"/>
    </row>
    <row r="25" customFormat="false" ht="22.2" hidden="false" customHeight="true" outlineLevel="0" collapsed="false">
      <c r="A25" s="14" t="n">
        <f aca="false">A24+1</f>
        <v>20</v>
      </c>
      <c r="B25" s="14" t="n">
        <f aca="false">C24+B24</f>
        <v>192</v>
      </c>
      <c r="C25" s="14" t="n">
        <v>13</v>
      </c>
      <c r="D25" s="15" t="s">
        <v>214</v>
      </c>
      <c r="E25" s="18" t="s">
        <v>1237</v>
      </c>
      <c r="F25" s="14"/>
      <c r="G25" s="14"/>
    </row>
    <row r="26" customFormat="false" ht="22.95" hidden="false" customHeight="true" outlineLevel="0" collapsed="false">
      <c r="A26" s="14" t="n">
        <f aca="false">A25+1</f>
        <v>21</v>
      </c>
      <c r="B26" s="14" t="n">
        <f aca="false">C25+B25</f>
        <v>205</v>
      </c>
      <c r="C26" s="14" t="n">
        <v>13</v>
      </c>
      <c r="D26" s="15" t="s">
        <v>214</v>
      </c>
      <c r="E26" s="18" t="s">
        <v>1238</v>
      </c>
      <c r="F26" s="14"/>
      <c r="G26" s="14"/>
    </row>
    <row r="27" customFormat="false" ht="22.95" hidden="false" customHeight="true" outlineLevel="0" collapsed="false">
      <c r="A27" s="14" t="n">
        <f aca="false">A26+1</f>
        <v>22</v>
      </c>
      <c r="B27" s="14" t="n">
        <f aca="false">C26+B26</f>
        <v>218</v>
      </c>
      <c r="C27" s="14" t="n">
        <v>13</v>
      </c>
      <c r="D27" s="15" t="s">
        <v>214</v>
      </c>
      <c r="E27" s="18" t="s">
        <v>1239</v>
      </c>
      <c r="F27" s="14"/>
      <c r="G27" s="14"/>
    </row>
    <row r="28" customFormat="false" ht="22.2" hidden="false" customHeight="true" outlineLevel="0" collapsed="false">
      <c r="A28" s="14" t="n">
        <f aca="false">A27+1</f>
        <v>23</v>
      </c>
      <c r="B28" s="14" t="n">
        <f aca="false">C27+B27</f>
        <v>231</v>
      </c>
      <c r="C28" s="14" t="n">
        <v>13</v>
      </c>
      <c r="D28" s="15" t="s">
        <v>214</v>
      </c>
      <c r="E28" s="18" t="s">
        <v>1240</v>
      </c>
      <c r="F28" s="14"/>
      <c r="G28" s="14"/>
    </row>
    <row r="29" customFormat="false" ht="15" hidden="false" customHeight="true" outlineLevel="0" collapsed="false">
      <c r="A29" s="14" t="n">
        <f aca="false">A28+1</f>
        <v>24</v>
      </c>
      <c r="B29" s="14" t="n">
        <f aca="false">C28+B28</f>
        <v>244</v>
      </c>
      <c r="C29" s="14" t="n">
        <v>13</v>
      </c>
      <c r="D29" s="15" t="s">
        <v>214</v>
      </c>
      <c r="E29" s="14" t="s">
        <v>1241</v>
      </c>
      <c r="F29" s="14"/>
      <c r="G29" s="14"/>
    </row>
    <row r="30" customFormat="false" ht="25.5" hidden="false" customHeight="true" outlineLevel="0" collapsed="false">
      <c r="A30" s="14" t="n">
        <f aca="false">A29+1</f>
        <v>25</v>
      </c>
      <c r="B30" s="14" t="n">
        <f aca="false">C29+B29</f>
        <v>257</v>
      </c>
      <c r="C30" s="14" t="n">
        <v>13</v>
      </c>
      <c r="D30" s="15" t="s">
        <v>214</v>
      </c>
      <c r="E30" s="18" t="s">
        <v>1242</v>
      </c>
      <c r="F30" s="14"/>
      <c r="G30" s="14"/>
    </row>
    <row r="31" customFormat="false" ht="25.5" hidden="false" customHeight="true" outlineLevel="0" collapsed="false">
      <c r="A31" s="14" t="n">
        <f aca="false">A30+1</f>
        <v>26</v>
      </c>
      <c r="B31" s="14" t="n">
        <f aca="false">C30+B30</f>
        <v>270</v>
      </c>
      <c r="C31" s="14" t="n">
        <v>13</v>
      </c>
      <c r="D31" s="15" t="s">
        <v>214</v>
      </c>
      <c r="E31" s="18" t="s">
        <v>1243</v>
      </c>
      <c r="F31" s="14"/>
      <c r="G31" s="14"/>
    </row>
    <row r="32" customFormat="false" ht="26.25" hidden="false" customHeight="true" outlineLevel="0" collapsed="false">
      <c r="A32" s="14" t="n">
        <f aca="false">A31+1</f>
        <v>27</v>
      </c>
      <c r="B32" s="14" t="n">
        <f aca="false">C31+B31</f>
        <v>283</v>
      </c>
      <c r="C32" s="14" t="n">
        <v>13</v>
      </c>
      <c r="D32" s="15" t="s">
        <v>214</v>
      </c>
      <c r="E32" s="18" t="s">
        <v>1244</v>
      </c>
      <c r="F32" s="14"/>
      <c r="G32" s="14"/>
    </row>
    <row r="33" customFormat="false" ht="15.6" hidden="false" customHeight="true" outlineLevel="0" collapsed="false">
      <c r="A33" s="14" t="n">
        <f aca="false">A32+1</f>
        <v>28</v>
      </c>
      <c r="B33" s="14" t="n">
        <f aca="false">C32+B32</f>
        <v>296</v>
      </c>
      <c r="C33" s="42" t="n">
        <v>13</v>
      </c>
      <c r="D33" s="43" t="s">
        <v>214</v>
      </c>
      <c r="E33" s="111" t="s">
        <v>1245</v>
      </c>
      <c r="F33" s="44"/>
      <c r="G33" s="42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  <c r="IS33" s="44"/>
      <c r="IT33" s="44"/>
      <c r="IU33" s="44"/>
      <c r="IV33" s="44"/>
      <c r="IW33" s="44"/>
    </row>
    <row r="34" customFormat="false" ht="15.6" hidden="false" customHeight="true" outlineLevel="0" collapsed="false">
      <c r="A34" s="14" t="n">
        <f aca="false">A33+1</f>
        <v>29</v>
      </c>
      <c r="B34" s="14" t="n">
        <f aca="false">C33+B33</f>
        <v>309</v>
      </c>
      <c r="C34" s="42" t="n">
        <v>1</v>
      </c>
      <c r="D34" s="43" t="s">
        <v>409</v>
      </c>
      <c r="E34" s="42" t="s">
        <v>1246</v>
      </c>
      <c r="F34" s="123"/>
      <c r="G34" s="42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  <c r="IW34" s="44"/>
    </row>
    <row r="35" customFormat="false" ht="15.6" hidden="false" customHeight="true" outlineLevel="0" collapsed="false">
      <c r="A35" s="14" t="n">
        <f aca="false">A34+1</f>
        <v>30</v>
      </c>
      <c r="B35" s="14" t="n">
        <f aca="false">C34+B34</f>
        <v>310</v>
      </c>
      <c r="C35" s="42" t="n">
        <v>13</v>
      </c>
      <c r="D35" s="43" t="s">
        <v>214</v>
      </c>
      <c r="E35" s="42" t="s">
        <v>1247</v>
      </c>
      <c r="F35" s="44"/>
      <c r="G35" s="42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  <c r="IS35" s="44"/>
      <c r="IT35" s="44"/>
      <c r="IU35" s="44"/>
      <c r="IV35" s="44"/>
      <c r="IW35" s="44"/>
    </row>
    <row r="36" customFormat="false" ht="23.4" hidden="false" customHeight="true" outlineLevel="0" collapsed="false">
      <c r="A36" s="14" t="n">
        <f aca="false">A35+1</f>
        <v>31</v>
      </c>
      <c r="B36" s="14" t="n">
        <f aca="false">C35+B35</f>
        <v>323</v>
      </c>
      <c r="C36" s="42" t="n">
        <v>13</v>
      </c>
      <c r="D36" s="43" t="s">
        <v>214</v>
      </c>
      <c r="E36" s="95" t="s">
        <v>1248</v>
      </c>
      <c r="F36" s="123"/>
      <c r="G36" s="42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  <c r="IW36" s="44"/>
    </row>
    <row r="37" customFormat="false" ht="15.6" hidden="false" customHeight="true" outlineLevel="0" collapsed="false">
      <c r="A37" s="14" t="n">
        <f aca="false">A36+1</f>
        <v>32</v>
      </c>
      <c r="B37" s="14" t="n">
        <f aca="false">C36+B36</f>
        <v>336</v>
      </c>
      <c r="C37" s="42" t="n">
        <v>13</v>
      </c>
      <c r="D37" s="43" t="s">
        <v>214</v>
      </c>
      <c r="E37" s="42" t="s">
        <v>1249</v>
      </c>
      <c r="F37" s="123"/>
      <c r="G37" s="42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  <c r="IS37" s="44"/>
      <c r="IT37" s="44"/>
      <c r="IU37" s="44"/>
      <c r="IV37" s="44"/>
      <c r="IW37" s="44"/>
    </row>
    <row r="38" customFormat="false" ht="15.6" hidden="false" customHeight="true" outlineLevel="0" collapsed="false">
      <c r="A38" s="14" t="n">
        <f aca="false">A37+1</f>
        <v>33</v>
      </c>
      <c r="B38" s="14" t="n">
        <f aca="false">C37+B37</f>
        <v>349</v>
      </c>
      <c r="C38" s="42" t="n">
        <v>13</v>
      </c>
      <c r="D38" s="43" t="s">
        <v>214</v>
      </c>
      <c r="E38" s="42" t="s">
        <v>1250</v>
      </c>
      <c r="F38" s="123"/>
      <c r="G38" s="42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  <c r="IW38" s="44"/>
    </row>
    <row r="39" customFormat="false" ht="15.6" hidden="false" customHeight="true" outlineLevel="0" collapsed="false">
      <c r="A39" s="14" t="n">
        <f aca="false">A38+1</f>
        <v>34</v>
      </c>
      <c r="B39" s="14" t="n">
        <f aca="false">C38+B38</f>
        <v>362</v>
      </c>
      <c r="C39" s="42" t="n">
        <v>13</v>
      </c>
      <c r="D39" s="43" t="s">
        <v>214</v>
      </c>
      <c r="E39" s="42" t="s">
        <v>1251</v>
      </c>
      <c r="F39" s="123"/>
      <c r="G39" s="42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  <c r="IS39" s="44"/>
      <c r="IT39" s="44"/>
      <c r="IU39" s="44"/>
      <c r="IV39" s="44"/>
      <c r="IW39" s="44"/>
    </row>
    <row r="40" customFormat="false" ht="15.6" hidden="false" customHeight="true" outlineLevel="0" collapsed="false">
      <c r="A40" s="14" t="n">
        <f aca="false">A39+1</f>
        <v>35</v>
      </c>
      <c r="B40" s="14" t="n">
        <f aca="false">C39+B39</f>
        <v>375</v>
      </c>
      <c r="C40" s="42" t="n">
        <v>1</v>
      </c>
      <c r="D40" s="43" t="s">
        <v>409</v>
      </c>
      <c r="E40" s="42" t="s">
        <v>1252</v>
      </c>
      <c r="F40" s="123"/>
      <c r="G40" s="42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  <c r="IH40" s="44"/>
      <c r="II40" s="44"/>
      <c r="IJ40" s="44"/>
      <c r="IK40" s="44"/>
      <c r="IL40" s="44"/>
      <c r="IM40" s="44"/>
      <c r="IN40" s="44"/>
      <c r="IO40" s="44"/>
      <c r="IP40" s="44"/>
      <c r="IQ40" s="44"/>
      <c r="IR40" s="44"/>
      <c r="IS40" s="44"/>
      <c r="IT40" s="44"/>
      <c r="IU40" s="44"/>
      <c r="IV40" s="44"/>
      <c r="IW40" s="44"/>
    </row>
    <row r="41" customFormat="false" ht="15.6" hidden="false" customHeight="true" outlineLevel="0" collapsed="false">
      <c r="A41" s="14" t="n">
        <f aca="false">A40+1</f>
        <v>36</v>
      </c>
      <c r="B41" s="14" t="n">
        <f aca="false">C40+B40</f>
        <v>376</v>
      </c>
      <c r="C41" s="42" t="n">
        <v>13</v>
      </c>
      <c r="D41" s="43" t="s">
        <v>214</v>
      </c>
      <c r="E41" s="42" t="s">
        <v>1253</v>
      </c>
      <c r="F41" s="123"/>
      <c r="G41" s="42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  <c r="IS41" s="44"/>
      <c r="IT41" s="44"/>
      <c r="IU41" s="44"/>
      <c r="IV41" s="44"/>
      <c r="IW41" s="44"/>
    </row>
    <row r="42" customFormat="false" ht="26.25" hidden="false" customHeight="true" outlineLevel="0" collapsed="false">
      <c r="A42" s="14" t="n">
        <f aca="false">A41+1</f>
        <v>37</v>
      </c>
      <c r="B42" s="14" t="n">
        <f aca="false">C41+B41</f>
        <v>389</v>
      </c>
      <c r="C42" s="42" t="n">
        <v>13</v>
      </c>
      <c r="D42" s="43" t="s">
        <v>214</v>
      </c>
      <c r="E42" s="95" t="s">
        <v>1254</v>
      </c>
      <c r="F42" s="123"/>
      <c r="G42" s="42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  <c r="FK42" s="44"/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4"/>
      <c r="GR42" s="44"/>
      <c r="GS42" s="44"/>
      <c r="GT42" s="44"/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  <c r="IC42" s="44"/>
      <c r="ID42" s="44"/>
      <c r="IE42" s="44"/>
      <c r="IF42" s="44"/>
      <c r="IG42" s="44"/>
      <c r="IH42" s="44"/>
      <c r="II42" s="44"/>
      <c r="IJ42" s="44"/>
      <c r="IK42" s="44"/>
      <c r="IL42" s="44"/>
      <c r="IM42" s="44"/>
      <c r="IN42" s="44"/>
      <c r="IO42" s="44"/>
      <c r="IP42" s="44"/>
      <c r="IQ42" s="44"/>
      <c r="IR42" s="44"/>
      <c r="IS42" s="44"/>
      <c r="IT42" s="44"/>
      <c r="IU42" s="44"/>
      <c r="IV42" s="44"/>
      <c r="IW42" s="44"/>
    </row>
    <row r="43" customFormat="false" ht="15.6" hidden="false" customHeight="true" outlineLevel="0" collapsed="false">
      <c r="A43" s="14" t="n">
        <f aca="false">A42+1</f>
        <v>38</v>
      </c>
      <c r="B43" s="14" t="n">
        <f aca="false">C42+B42</f>
        <v>402</v>
      </c>
      <c r="C43" s="42" t="n">
        <v>13</v>
      </c>
      <c r="D43" s="43" t="s">
        <v>214</v>
      </c>
      <c r="E43" s="42" t="s">
        <v>1255</v>
      </c>
      <c r="F43" s="123"/>
      <c r="G43" s="42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  <c r="IA43" s="44"/>
      <c r="IB43" s="44"/>
      <c r="IC43" s="44"/>
      <c r="ID43" s="44"/>
      <c r="IE43" s="44"/>
      <c r="IF43" s="44"/>
      <c r="IG43" s="44"/>
      <c r="IH43" s="44"/>
      <c r="II43" s="44"/>
      <c r="IJ43" s="44"/>
      <c r="IK43" s="44"/>
      <c r="IL43" s="44"/>
      <c r="IM43" s="44"/>
      <c r="IN43" s="44"/>
      <c r="IO43" s="44"/>
      <c r="IP43" s="44"/>
      <c r="IQ43" s="44"/>
      <c r="IR43" s="44"/>
      <c r="IS43" s="44"/>
      <c r="IT43" s="44"/>
      <c r="IU43" s="44"/>
      <c r="IV43" s="44"/>
      <c r="IW43" s="44"/>
    </row>
    <row r="44" customFormat="false" ht="15.6" hidden="false" customHeight="true" outlineLevel="0" collapsed="false">
      <c r="A44" s="14" t="n">
        <f aca="false">A43+1</f>
        <v>39</v>
      </c>
      <c r="B44" s="14" t="n">
        <f aca="false">C43+B43</f>
        <v>415</v>
      </c>
      <c r="C44" s="42" t="n">
        <v>13</v>
      </c>
      <c r="D44" s="43" t="s">
        <v>214</v>
      </c>
      <c r="E44" s="42" t="s">
        <v>1256</v>
      </c>
      <c r="F44" s="123"/>
      <c r="G44" s="42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  <c r="IW44" s="44"/>
    </row>
    <row r="45" customFormat="false" ht="15.6" hidden="false" customHeight="true" outlineLevel="0" collapsed="false">
      <c r="A45" s="14" t="n">
        <f aca="false">A44+1</f>
        <v>40</v>
      </c>
      <c r="B45" s="14" t="n">
        <f aca="false">C44+B44</f>
        <v>428</v>
      </c>
      <c r="C45" s="42" t="n">
        <v>13</v>
      </c>
      <c r="D45" s="43" t="s">
        <v>214</v>
      </c>
      <c r="E45" s="42" t="s">
        <v>1257</v>
      </c>
      <c r="F45" s="123"/>
      <c r="G45" s="42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  <c r="II45" s="44"/>
      <c r="IJ45" s="44"/>
      <c r="IK45" s="44"/>
      <c r="IL45" s="44"/>
      <c r="IM45" s="44"/>
      <c r="IN45" s="44"/>
      <c r="IO45" s="44"/>
      <c r="IP45" s="44"/>
      <c r="IQ45" s="44"/>
      <c r="IR45" s="44"/>
      <c r="IS45" s="44"/>
      <c r="IT45" s="44"/>
      <c r="IU45" s="44"/>
      <c r="IV45" s="44"/>
      <c r="IW45" s="44"/>
    </row>
    <row r="46" customFormat="false" ht="15.6" hidden="false" customHeight="true" outlineLevel="0" collapsed="false">
      <c r="A46" s="14" t="n">
        <f aca="false">A45+1</f>
        <v>41</v>
      </c>
      <c r="B46" s="14" t="n">
        <f aca="false">C45+B45</f>
        <v>441</v>
      </c>
      <c r="C46" s="42" t="n">
        <v>13</v>
      </c>
      <c r="D46" s="43" t="s">
        <v>214</v>
      </c>
      <c r="E46" s="42" t="s">
        <v>1258</v>
      </c>
      <c r="F46" s="123"/>
      <c r="G46" s="42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  <c r="IH46" s="44"/>
      <c r="II46" s="44"/>
      <c r="IJ46" s="44"/>
      <c r="IK46" s="44"/>
      <c r="IL46" s="44"/>
      <c r="IM46" s="44"/>
      <c r="IN46" s="44"/>
      <c r="IO46" s="44"/>
      <c r="IP46" s="44"/>
      <c r="IQ46" s="44"/>
      <c r="IR46" s="44"/>
      <c r="IS46" s="44"/>
      <c r="IT46" s="44"/>
      <c r="IU46" s="44"/>
      <c r="IV46" s="44"/>
      <c r="IW46" s="44"/>
    </row>
    <row r="47" customFormat="false" ht="15.6" hidden="false" customHeight="true" outlineLevel="0" collapsed="false">
      <c r="A47" s="14" t="n">
        <f aca="false">A46+1</f>
        <v>42</v>
      </c>
      <c r="B47" s="14" t="n">
        <f aca="false">C46+B46</f>
        <v>454</v>
      </c>
      <c r="C47" s="42" t="n">
        <v>13</v>
      </c>
      <c r="D47" s="43" t="s">
        <v>214</v>
      </c>
      <c r="E47" s="42" t="s">
        <v>1259</v>
      </c>
      <c r="F47" s="44"/>
      <c r="G47" s="42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4"/>
      <c r="IS47" s="44"/>
      <c r="IT47" s="44"/>
      <c r="IU47" s="44"/>
      <c r="IV47" s="44"/>
      <c r="IW47" s="4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467</v>
      </c>
      <c r="C48" s="14" t="n">
        <v>9</v>
      </c>
      <c r="D48" s="15" t="s">
        <v>12</v>
      </c>
      <c r="E48" s="14" t="s">
        <v>222</v>
      </c>
      <c r="F48" s="14" t="s">
        <v>68</v>
      </c>
      <c r="G48" s="14" t="s">
        <v>1260</v>
      </c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476</v>
      </c>
      <c r="C49" s="14" t="n">
        <v>2</v>
      </c>
      <c r="D49" s="15" t="s">
        <v>12</v>
      </c>
      <c r="E49" s="14" t="s">
        <v>29</v>
      </c>
      <c r="F49" s="14"/>
      <c r="G49" s="14"/>
    </row>
    <row r="50" customFormat="false" ht="12.75" hidden="false" customHeight="true" outlineLevel="0" collapsed="false">
      <c r="A50" s="19" t="s">
        <v>404</v>
      </c>
      <c r="B50" s="19"/>
      <c r="C50" s="70" t="n">
        <f aca="false">SUM(C6:C49)</f>
        <v>477</v>
      </c>
      <c r="D50" s="60"/>
      <c r="E50" s="19"/>
      <c r="F50" s="19"/>
      <c r="G50" s="19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&amp;C100-12</oddHeader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12" activeCellId="0" sqref="E12"/>
    </sheetView>
  </sheetViews>
  <sheetFormatPr defaultColWidth="11.9921875" defaultRowHeight="12.75" customHeight="true" zeroHeight="false" outlineLevelRow="1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5" min="4" style="2" width="5.85"/>
    <col collapsed="false" customWidth="true" hidden="false" outlineLevel="0" max="6" min="6" style="1" width="153.42"/>
    <col collapsed="false" customWidth="true" hidden="false" outlineLevel="0" max="7" min="7" style="1" width="13.28"/>
    <col collapsed="false" customWidth="true" hidden="false" outlineLevel="0" max="8" min="8" style="1" width="18.85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18"/>
      <c r="B1" s="118"/>
      <c r="C1" s="118"/>
      <c r="D1" s="118"/>
      <c r="E1" s="118"/>
      <c r="F1" s="118"/>
      <c r="G1" s="118"/>
      <c r="H1" s="118"/>
    </row>
    <row r="2" customFormat="false" ht="24.9" hidden="false" customHeight="true" outlineLevel="0" collapsed="false">
      <c r="A2" s="3"/>
      <c r="B2" s="7" t="s">
        <v>0</v>
      </c>
      <c r="C2" s="5"/>
      <c r="D2" s="5"/>
      <c r="E2" s="5"/>
      <c r="F2" s="5"/>
      <c r="G2" s="118"/>
      <c r="H2" s="11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1" t="s">
        <v>625</v>
      </c>
      <c r="F5" s="124" t="s">
        <v>9</v>
      </c>
      <c r="G5" s="12" t="s">
        <v>10</v>
      </c>
      <c r="H5" s="12" t="s">
        <v>11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1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67</v>
      </c>
      <c r="G6" s="16" t="s">
        <v>68</v>
      </c>
      <c r="H6" s="14" t="s">
        <v>69</v>
      </c>
    </row>
    <row r="7" customFormat="false" ht="12.75" hidden="false" customHeight="true" outlineLevel="1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5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1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5"/>
      <c r="F8" s="14" t="s">
        <v>73</v>
      </c>
      <c r="G8" s="16" t="s">
        <v>68</v>
      </c>
      <c r="H8" s="14" t="s">
        <v>1261</v>
      </c>
    </row>
    <row r="9" customFormat="false" ht="12.75" hidden="false" customHeight="true" outlineLevel="1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5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1" collapsed="false">
      <c r="A10" s="14" t="n">
        <f aca="false">A9+1</f>
        <v>5</v>
      </c>
      <c r="B10" s="14" t="n">
        <f aca="false">C9+B9</f>
        <v>9</v>
      </c>
      <c r="C10" s="14" t="n">
        <v>1</v>
      </c>
      <c r="D10" s="15" t="s">
        <v>77</v>
      </c>
      <c r="E10" s="15" t="s">
        <v>407</v>
      </c>
      <c r="F10" s="14" t="s">
        <v>355</v>
      </c>
      <c r="G10" s="14"/>
      <c r="H10" s="14"/>
    </row>
    <row r="11" customFormat="false" ht="12.75" hidden="false" customHeight="true" outlineLevel="1" collapsed="false">
      <c r="A11" s="14" t="n">
        <f aca="false">A10+1</f>
        <v>6</v>
      </c>
      <c r="B11" s="14" t="n">
        <f aca="false">C10+B10</f>
        <v>10</v>
      </c>
      <c r="C11" s="14" t="n">
        <v>2</v>
      </c>
      <c r="D11" s="15" t="s">
        <v>70</v>
      </c>
      <c r="E11" s="15"/>
      <c r="F11" s="42" t="s">
        <v>961</v>
      </c>
      <c r="G11" s="14"/>
      <c r="H11" s="14"/>
    </row>
    <row r="12" customFormat="false" ht="12.75" hidden="false" customHeight="true" outlineLevel="1" collapsed="false">
      <c r="A12" s="14" t="n">
        <f aca="false">A11+1</f>
        <v>7</v>
      </c>
      <c r="B12" s="14" t="n">
        <f aca="false">C11+B11</f>
        <v>12</v>
      </c>
      <c r="C12" s="14" t="n">
        <v>1</v>
      </c>
      <c r="D12" s="15" t="s">
        <v>409</v>
      </c>
      <c r="E12" s="15" t="s">
        <v>407</v>
      </c>
      <c r="F12" s="14" t="s">
        <v>1262</v>
      </c>
      <c r="G12" s="14"/>
      <c r="H12" s="14"/>
    </row>
    <row r="13" customFormat="false" ht="12.75" hidden="false" customHeight="true" outlineLevel="1" collapsed="false">
      <c r="A13" s="14" t="n">
        <f aca="false">A12+1</f>
        <v>8</v>
      </c>
      <c r="B13" s="14" t="n">
        <f aca="false">C12+B12</f>
        <v>13</v>
      </c>
      <c r="C13" s="14" t="n">
        <v>9</v>
      </c>
      <c r="D13" s="15" t="s">
        <v>12</v>
      </c>
      <c r="E13" s="15" t="s">
        <v>407</v>
      </c>
      <c r="F13" s="14" t="s">
        <v>1263</v>
      </c>
      <c r="G13" s="14"/>
      <c r="H13" s="14"/>
    </row>
    <row r="14" customFormat="false" ht="12.75" hidden="false" customHeight="true" outlineLevel="1" collapsed="false">
      <c r="A14" s="14" t="n">
        <f aca="false">A13+1</f>
        <v>9</v>
      </c>
      <c r="B14" s="14" t="n">
        <f aca="false">C13+B13</f>
        <v>22</v>
      </c>
      <c r="C14" s="14" t="n">
        <v>13</v>
      </c>
      <c r="D14" s="15" t="s">
        <v>214</v>
      </c>
      <c r="E14" s="15" t="s">
        <v>407</v>
      </c>
      <c r="F14" s="14" t="s">
        <v>1264</v>
      </c>
      <c r="G14" s="14"/>
      <c r="H14" s="14"/>
    </row>
    <row r="15" customFormat="false" ht="12.75" hidden="false" customHeight="true" outlineLevel="1" collapsed="false">
      <c r="A15" s="14" t="n">
        <f aca="false">A14+1</f>
        <v>10</v>
      </c>
      <c r="B15" s="14" t="n">
        <f aca="false">C14+B14</f>
        <v>35</v>
      </c>
      <c r="C15" s="14" t="n">
        <v>13</v>
      </c>
      <c r="D15" s="15" t="s">
        <v>214</v>
      </c>
      <c r="E15" s="15" t="s">
        <v>407</v>
      </c>
      <c r="F15" s="14" t="s">
        <v>1265</v>
      </c>
      <c r="G15" s="14"/>
      <c r="H15" s="14"/>
    </row>
    <row r="16" customFormat="false" ht="12.75" hidden="false" customHeight="true" outlineLevel="1" collapsed="false">
      <c r="A16" s="14" t="n">
        <f aca="false">A15+1</f>
        <v>11</v>
      </c>
      <c r="B16" s="14" t="n">
        <f aca="false">C15+B15</f>
        <v>48</v>
      </c>
      <c r="C16" s="14" t="n">
        <v>13</v>
      </c>
      <c r="D16" s="15" t="s">
        <v>214</v>
      </c>
      <c r="E16" s="15" t="s">
        <v>407</v>
      </c>
      <c r="F16" s="14" t="s">
        <v>1266</v>
      </c>
      <c r="G16" s="14"/>
      <c r="H16" s="14"/>
    </row>
    <row r="17" customFormat="false" ht="12.75" hidden="false" customHeight="true" outlineLevel="1" collapsed="false">
      <c r="A17" s="14" t="n">
        <f aca="false">A16+1</f>
        <v>12</v>
      </c>
      <c r="B17" s="14" t="n">
        <f aca="false">C16+B16</f>
        <v>61</v>
      </c>
      <c r="C17" s="14" t="n">
        <v>1</v>
      </c>
      <c r="D17" s="15" t="s">
        <v>409</v>
      </c>
      <c r="E17" s="15" t="s">
        <v>407</v>
      </c>
      <c r="F17" s="14" t="s">
        <v>1267</v>
      </c>
      <c r="G17" s="14"/>
      <c r="H17" s="14"/>
    </row>
    <row r="18" customFormat="false" ht="12.75" hidden="false" customHeight="true" outlineLevel="1" collapsed="false">
      <c r="A18" s="14" t="n">
        <f aca="false">A17+1</f>
        <v>13</v>
      </c>
      <c r="B18" s="14" t="n">
        <f aca="false">C17+B17</f>
        <v>62</v>
      </c>
      <c r="C18" s="14" t="n">
        <v>9</v>
      </c>
      <c r="D18" s="15" t="s">
        <v>12</v>
      </c>
      <c r="E18" s="15" t="s">
        <v>407</v>
      </c>
      <c r="F18" s="14" t="s">
        <v>1268</v>
      </c>
      <c r="G18" s="14"/>
      <c r="H18" s="14"/>
    </row>
    <row r="19" customFormat="false" ht="12.75" hidden="false" customHeight="true" outlineLevel="1" collapsed="false">
      <c r="A19" s="14" t="n">
        <f aca="false">A18+1</f>
        <v>14</v>
      </c>
      <c r="B19" s="14" t="n">
        <f aca="false">C18+B18</f>
        <v>71</v>
      </c>
      <c r="C19" s="14" t="n">
        <v>13</v>
      </c>
      <c r="D19" s="15" t="s">
        <v>214</v>
      </c>
      <c r="E19" s="15" t="s">
        <v>407</v>
      </c>
      <c r="F19" s="14" t="s">
        <v>1269</v>
      </c>
      <c r="G19" s="14"/>
      <c r="H19" s="14"/>
    </row>
    <row r="20" customFormat="false" ht="12.75" hidden="false" customHeight="true" outlineLevel="1" collapsed="false">
      <c r="A20" s="14" t="n">
        <f aca="false">A19+1</f>
        <v>15</v>
      </c>
      <c r="B20" s="14" t="n">
        <f aca="false">C19+B19</f>
        <v>84</v>
      </c>
      <c r="C20" s="14" t="n">
        <v>13</v>
      </c>
      <c r="D20" s="15" t="s">
        <v>214</v>
      </c>
      <c r="E20" s="15" t="s">
        <v>407</v>
      </c>
      <c r="F20" s="14" t="s">
        <v>1270</v>
      </c>
      <c r="G20" s="14"/>
      <c r="H20" s="14"/>
    </row>
    <row r="21" customFormat="false" ht="12.75" hidden="false" customHeight="true" outlineLevel="1" collapsed="false">
      <c r="A21" s="14" t="n">
        <f aca="false">A20+1</f>
        <v>16</v>
      </c>
      <c r="B21" s="14" t="n">
        <f aca="false">C20+B20</f>
        <v>97</v>
      </c>
      <c r="C21" s="14" t="n">
        <v>13</v>
      </c>
      <c r="D21" s="15" t="s">
        <v>214</v>
      </c>
      <c r="E21" s="15" t="s">
        <v>407</v>
      </c>
      <c r="F21" s="14" t="s">
        <v>1271</v>
      </c>
      <c r="G21" s="14"/>
      <c r="H21" s="14"/>
    </row>
    <row r="22" customFormat="false" ht="12.75" hidden="false" customHeight="true" outlineLevel="1" collapsed="false">
      <c r="A22" s="14" t="n">
        <f aca="false">A21+1</f>
        <v>17</v>
      </c>
      <c r="B22" s="14" t="n">
        <f aca="false">C21+B21</f>
        <v>110</v>
      </c>
      <c r="C22" s="14" t="n">
        <v>13</v>
      </c>
      <c r="D22" s="15" t="s">
        <v>214</v>
      </c>
      <c r="E22" s="15"/>
      <c r="F22" s="14" t="s">
        <v>1272</v>
      </c>
      <c r="G22" s="14"/>
      <c r="H22" s="14"/>
    </row>
    <row r="23" customFormat="false" ht="12.75" hidden="false" customHeight="true" outlineLevel="1" collapsed="false">
      <c r="A23" s="14" t="n">
        <f aca="false">A22+1</f>
        <v>18</v>
      </c>
      <c r="B23" s="14" t="n">
        <f aca="false">C22+B22</f>
        <v>123</v>
      </c>
      <c r="C23" s="14" t="n">
        <v>1</v>
      </c>
      <c r="D23" s="15" t="s">
        <v>409</v>
      </c>
      <c r="E23" s="15"/>
      <c r="F23" s="14" t="s">
        <v>1273</v>
      </c>
      <c r="G23" s="14"/>
      <c r="H23" s="14"/>
    </row>
    <row r="24" customFormat="false" ht="12.75" hidden="false" customHeight="true" outlineLevel="1" collapsed="false">
      <c r="A24" s="14" t="n">
        <f aca="false">A23+1</f>
        <v>19</v>
      </c>
      <c r="B24" s="14" t="n">
        <f aca="false">C23+B23</f>
        <v>124</v>
      </c>
      <c r="C24" s="14" t="n">
        <v>9</v>
      </c>
      <c r="D24" s="15" t="s">
        <v>12</v>
      </c>
      <c r="E24" s="15"/>
      <c r="F24" s="14" t="s">
        <v>1274</v>
      </c>
      <c r="G24" s="14"/>
      <c r="H24" s="14"/>
    </row>
    <row r="25" customFormat="false" ht="12.75" hidden="false" customHeight="true" outlineLevel="1" collapsed="false">
      <c r="A25" s="14" t="n">
        <f aca="false">A24+1</f>
        <v>20</v>
      </c>
      <c r="B25" s="14" t="n">
        <f aca="false">C24+B24</f>
        <v>133</v>
      </c>
      <c r="C25" s="14" t="n">
        <v>13</v>
      </c>
      <c r="D25" s="15" t="s">
        <v>214</v>
      </c>
      <c r="E25" s="15"/>
      <c r="F25" s="14" t="s">
        <v>1275</v>
      </c>
      <c r="G25" s="14"/>
      <c r="H25" s="14"/>
    </row>
    <row r="26" customFormat="false" ht="12.75" hidden="false" customHeight="true" outlineLevel="1" collapsed="false">
      <c r="A26" s="14" t="n">
        <f aca="false">A25+1</f>
        <v>21</v>
      </c>
      <c r="B26" s="14" t="n">
        <f aca="false">C25+B25</f>
        <v>146</v>
      </c>
      <c r="C26" s="14" t="n">
        <v>13</v>
      </c>
      <c r="D26" s="15" t="s">
        <v>214</v>
      </c>
      <c r="E26" s="15"/>
      <c r="F26" s="14" t="s">
        <v>1276</v>
      </c>
      <c r="G26" s="14"/>
      <c r="H26" s="14"/>
    </row>
    <row r="27" customFormat="false" ht="12.75" hidden="false" customHeight="true" outlineLevel="1" collapsed="false">
      <c r="A27" s="14" t="n">
        <f aca="false">A26+1</f>
        <v>22</v>
      </c>
      <c r="B27" s="14" t="n">
        <f aca="false">C26+B26</f>
        <v>159</v>
      </c>
      <c r="C27" s="14" t="n">
        <v>1</v>
      </c>
      <c r="D27" s="15" t="s">
        <v>409</v>
      </c>
      <c r="E27" s="15"/>
      <c r="F27" s="14" t="s">
        <v>1277</v>
      </c>
      <c r="G27" s="14"/>
      <c r="H27" s="14"/>
    </row>
    <row r="28" customFormat="false" ht="12.75" hidden="false" customHeight="true" outlineLevel="1" collapsed="false">
      <c r="A28" s="14" t="n">
        <f aca="false">A27+1</f>
        <v>23</v>
      </c>
      <c r="B28" s="14" t="n">
        <f aca="false">C27+B27</f>
        <v>160</v>
      </c>
      <c r="C28" s="14" t="n">
        <v>9</v>
      </c>
      <c r="D28" s="15" t="s">
        <v>12</v>
      </c>
      <c r="E28" s="15"/>
      <c r="F28" s="14" t="s">
        <v>1278</v>
      </c>
      <c r="G28" s="14"/>
      <c r="H28" s="14"/>
    </row>
    <row r="29" customFormat="false" ht="12.75" hidden="false" customHeight="true" outlineLevel="1" collapsed="false">
      <c r="A29" s="14" t="n">
        <f aca="false">A28+1</f>
        <v>24</v>
      </c>
      <c r="B29" s="14" t="n">
        <f aca="false">C28+B28</f>
        <v>169</v>
      </c>
      <c r="C29" s="14" t="n">
        <v>13</v>
      </c>
      <c r="D29" s="15" t="s">
        <v>214</v>
      </c>
      <c r="E29" s="15"/>
      <c r="F29" s="14" t="s">
        <v>1279</v>
      </c>
      <c r="G29" s="14"/>
      <c r="H29" s="14"/>
    </row>
    <row r="30" customFormat="false" ht="12.75" hidden="false" customHeight="true" outlineLevel="1" collapsed="false">
      <c r="A30" s="14" t="n">
        <f aca="false">A29+1</f>
        <v>25</v>
      </c>
      <c r="B30" s="14" t="n">
        <f aca="false">C29+B29</f>
        <v>182</v>
      </c>
      <c r="C30" s="14" t="n">
        <v>13</v>
      </c>
      <c r="D30" s="15" t="s">
        <v>214</v>
      </c>
      <c r="E30" s="15"/>
      <c r="F30" s="14" t="s">
        <v>1280</v>
      </c>
      <c r="G30" s="14"/>
      <c r="H30" s="14"/>
    </row>
    <row r="31" customFormat="false" ht="12.75" hidden="false" customHeight="true" outlineLevel="1" collapsed="false">
      <c r="A31" s="14" t="n">
        <f aca="false">A30+1</f>
        <v>26</v>
      </c>
      <c r="B31" s="14" t="n">
        <f aca="false">C30+B30</f>
        <v>195</v>
      </c>
      <c r="C31" s="14" t="n">
        <v>13</v>
      </c>
      <c r="D31" s="15" t="s">
        <v>214</v>
      </c>
      <c r="E31" s="15"/>
      <c r="F31" s="14" t="s">
        <v>1281</v>
      </c>
      <c r="G31" s="14"/>
      <c r="H31" s="14"/>
    </row>
    <row r="32" customFormat="false" ht="12.75" hidden="false" customHeight="true" outlineLevel="1" collapsed="false">
      <c r="A32" s="14" t="n">
        <f aca="false">A31+1</f>
        <v>27</v>
      </c>
      <c r="B32" s="14" t="n">
        <f aca="false">C31+B31</f>
        <v>208</v>
      </c>
      <c r="C32" s="14" t="n">
        <v>1</v>
      </c>
      <c r="D32" s="15" t="s">
        <v>409</v>
      </c>
      <c r="E32" s="15"/>
      <c r="F32" s="14" t="s">
        <v>1282</v>
      </c>
      <c r="G32" s="14"/>
      <c r="H32" s="14"/>
    </row>
    <row r="33" customFormat="false" ht="12.75" hidden="false" customHeight="true" outlineLevel="1" collapsed="false">
      <c r="A33" s="14" t="n">
        <f aca="false">A32+1</f>
        <v>28</v>
      </c>
      <c r="B33" s="14" t="n">
        <f aca="false">C32+B32</f>
        <v>209</v>
      </c>
      <c r="C33" s="14" t="n">
        <v>9</v>
      </c>
      <c r="D33" s="15" t="s">
        <v>12</v>
      </c>
      <c r="E33" s="15"/>
      <c r="F33" s="14" t="s">
        <v>1283</v>
      </c>
      <c r="G33" s="14"/>
      <c r="H33" s="14"/>
    </row>
    <row r="34" customFormat="false" ht="12.75" hidden="false" customHeight="true" outlineLevel="1" collapsed="false">
      <c r="A34" s="14" t="n">
        <f aca="false">A33+1</f>
        <v>29</v>
      </c>
      <c r="B34" s="14" t="n">
        <f aca="false">C33+B33</f>
        <v>218</v>
      </c>
      <c r="C34" s="14" t="n">
        <v>20</v>
      </c>
      <c r="D34" s="15" t="s">
        <v>12</v>
      </c>
      <c r="E34" s="15"/>
      <c r="F34" s="14" t="s">
        <v>1284</v>
      </c>
      <c r="G34" s="14"/>
      <c r="H34" s="14"/>
    </row>
    <row r="35" customFormat="false" ht="12.75" hidden="false" customHeight="true" outlineLevel="1" collapsed="false">
      <c r="A35" s="14" t="n">
        <f aca="false">A34+1</f>
        <v>30</v>
      </c>
      <c r="B35" s="14" t="n">
        <f aca="false">C34+B34</f>
        <v>238</v>
      </c>
      <c r="C35" s="14" t="n">
        <v>13</v>
      </c>
      <c r="D35" s="15" t="s">
        <v>214</v>
      </c>
      <c r="E35" s="15"/>
      <c r="F35" s="14" t="s">
        <v>1285</v>
      </c>
      <c r="G35" s="14"/>
      <c r="H35" s="14"/>
    </row>
    <row r="36" customFormat="false" ht="12.75" hidden="false" customHeight="true" outlineLevel="1" collapsed="false">
      <c r="A36" s="14" t="n">
        <f aca="false">A35+1</f>
        <v>31</v>
      </c>
      <c r="B36" s="14" t="n">
        <f aca="false">C35+B35</f>
        <v>251</v>
      </c>
      <c r="C36" s="14" t="n">
        <v>1</v>
      </c>
      <c r="D36" s="15" t="s">
        <v>409</v>
      </c>
      <c r="E36" s="15"/>
      <c r="F36" s="14" t="s">
        <v>1286</v>
      </c>
      <c r="G36" s="14"/>
      <c r="H36" s="14"/>
    </row>
    <row r="37" customFormat="false" ht="12.75" hidden="false" customHeight="true" outlineLevel="1" collapsed="false">
      <c r="A37" s="14" t="n">
        <f aca="false">A36+1</f>
        <v>32</v>
      </c>
      <c r="B37" s="14" t="n">
        <f aca="false">C36+B36</f>
        <v>252</v>
      </c>
      <c r="C37" s="14" t="n">
        <v>9</v>
      </c>
      <c r="D37" s="15" t="s">
        <v>12</v>
      </c>
      <c r="E37" s="15"/>
      <c r="F37" s="14" t="s">
        <v>1287</v>
      </c>
      <c r="G37" s="14"/>
      <c r="H37" s="14"/>
    </row>
    <row r="38" customFormat="false" ht="12.75" hidden="false" customHeight="true" outlineLevel="1" collapsed="false">
      <c r="A38" s="14" t="n">
        <f aca="false">A37+1</f>
        <v>33</v>
      </c>
      <c r="B38" s="14" t="n">
        <f aca="false">C37+B37</f>
        <v>261</v>
      </c>
      <c r="C38" s="14" t="n">
        <v>20</v>
      </c>
      <c r="D38" s="15" t="s">
        <v>12</v>
      </c>
      <c r="E38" s="15"/>
      <c r="F38" s="14" t="s">
        <v>1288</v>
      </c>
      <c r="G38" s="14"/>
      <c r="H38" s="14"/>
    </row>
    <row r="39" customFormat="false" ht="12.75" hidden="false" customHeight="true" outlineLevel="1" collapsed="false">
      <c r="A39" s="14" t="n">
        <f aca="false">A38+1</f>
        <v>34</v>
      </c>
      <c r="B39" s="14" t="n">
        <f aca="false">C38+B38</f>
        <v>281</v>
      </c>
      <c r="C39" s="14" t="n">
        <v>13</v>
      </c>
      <c r="D39" s="15" t="s">
        <v>214</v>
      </c>
      <c r="E39" s="15"/>
      <c r="F39" s="14" t="s">
        <v>1289</v>
      </c>
      <c r="G39" s="14"/>
      <c r="H39" s="14"/>
    </row>
    <row r="40" customFormat="false" ht="12.75" hidden="false" customHeight="true" outlineLevel="1" collapsed="false">
      <c r="A40" s="14" t="n">
        <f aca="false">A39+1</f>
        <v>35</v>
      </c>
      <c r="B40" s="14" t="n">
        <f aca="false">C39+B39</f>
        <v>294</v>
      </c>
      <c r="C40" s="14" t="n">
        <v>13</v>
      </c>
      <c r="D40" s="15" t="s">
        <v>214</v>
      </c>
      <c r="E40" s="15"/>
      <c r="F40" s="14" t="s">
        <v>1290</v>
      </c>
      <c r="G40" s="14"/>
      <c r="H40" s="14"/>
    </row>
    <row r="41" customFormat="false" ht="12.75" hidden="false" customHeight="true" outlineLevel="1" collapsed="false">
      <c r="A41" s="14" t="n">
        <f aca="false">A40+1</f>
        <v>36</v>
      </c>
      <c r="B41" s="14" t="n">
        <f aca="false">C40+B40</f>
        <v>307</v>
      </c>
      <c r="C41" s="14" t="n">
        <v>1</v>
      </c>
      <c r="D41" s="15" t="s">
        <v>409</v>
      </c>
      <c r="E41" s="15"/>
      <c r="F41" s="14" t="s">
        <v>1291</v>
      </c>
      <c r="G41" s="14"/>
      <c r="H41" s="14"/>
    </row>
    <row r="42" customFormat="false" ht="12.75" hidden="false" customHeight="true" outlineLevel="1" collapsed="false">
      <c r="A42" s="14" t="n">
        <f aca="false">A41+1</f>
        <v>37</v>
      </c>
      <c r="B42" s="14" t="n">
        <f aca="false">C41+B41</f>
        <v>308</v>
      </c>
      <c r="C42" s="14" t="n">
        <v>13</v>
      </c>
      <c r="D42" s="15" t="s">
        <v>214</v>
      </c>
      <c r="E42" s="15"/>
      <c r="F42" s="14" t="s">
        <v>1292</v>
      </c>
      <c r="G42" s="14"/>
      <c r="H42" s="14"/>
    </row>
    <row r="43" customFormat="false" ht="12.75" hidden="false" customHeight="true" outlineLevel="1" collapsed="false">
      <c r="A43" s="14" t="n">
        <f aca="false">A42+1</f>
        <v>38</v>
      </c>
      <c r="B43" s="14" t="n">
        <f aca="false">C42+B42</f>
        <v>321</v>
      </c>
      <c r="C43" s="14" t="n">
        <v>13</v>
      </c>
      <c r="D43" s="15" t="s">
        <v>214</v>
      </c>
      <c r="E43" s="15"/>
      <c r="F43" s="14" t="s">
        <v>1293</v>
      </c>
      <c r="G43" s="14"/>
      <c r="H43" s="14"/>
    </row>
    <row r="44" customFormat="false" ht="12.75" hidden="false" customHeight="true" outlineLevel="1" collapsed="false">
      <c r="A44" s="14" t="n">
        <f aca="false">A43+1</f>
        <v>39</v>
      </c>
      <c r="B44" s="14" t="n">
        <f aca="false">C43+B43</f>
        <v>334</v>
      </c>
      <c r="C44" s="14" t="n">
        <v>1</v>
      </c>
      <c r="D44" s="15" t="s">
        <v>409</v>
      </c>
      <c r="E44" s="15"/>
      <c r="F44" s="14" t="s">
        <v>1294</v>
      </c>
      <c r="G44" s="14"/>
      <c r="H44" s="14"/>
    </row>
    <row r="45" customFormat="false" ht="12.75" hidden="false" customHeight="true" outlineLevel="1" collapsed="false">
      <c r="A45" s="14" t="n">
        <f aca="false">A44+1</f>
        <v>40</v>
      </c>
      <c r="B45" s="14" t="n">
        <f aca="false">C44+B44</f>
        <v>335</v>
      </c>
      <c r="C45" s="14" t="n">
        <v>13</v>
      </c>
      <c r="D45" s="15" t="s">
        <v>214</v>
      </c>
      <c r="E45" s="15"/>
      <c r="F45" s="14" t="s">
        <v>1295</v>
      </c>
      <c r="G45" s="14"/>
      <c r="H45" s="14"/>
    </row>
    <row r="46" customFormat="false" ht="12.75" hidden="false" customHeight="true" outlineLevel="1" collapsed="false">
      <c r="A46" s="14" t="n">
        <f aca="false">A45+1</f>
        <v>41</v>
      </c>
      <c r="B46" s="14" t="n">
        <f aca="false">C45+B45</f>
        <v>348</v>
      </c>
      <c r="C46" s="14" t="n">
        <v>13</v>
      </c>
      <c r="D46" s="15" t="s">
        <v>214</v>
      </c>
      <c r="E46" s="15"/>
      <c r="F46" s="14" t="s">
        <v>1296</v>
      </c>
      <c r="G46" s="14"/>
      <c r="H46" s="14"/>
    </row>
    <row r="47" customFormat="false" ht="12.75" hidden="false" customHeight="true" outlineLevel="1" collapsed="false">
      <c r="A47" s="14" t="n">
        <f aca="false">A46+1</f>
        <v>42</v>
      </c>
      <c r="B47" s="14" t="n">
        <f aca="false">C46+B46</f>
        <v>361</v>
      </c>
      <c r="C47" s="14" t="n">
        <v>13</v>
      </c>
      <c r="D47" s="15" t="s">
        <v>214</v>
      </c>
      <c r="E47" s="15"/>
      <c r="F47" s="14" t="s">
        <v>1297</v>
      </c>
      <c r="G47" s="14"/>
      <c r="H47" s="14"/>
    </row>
    <row r="48" customFormat="false" ht="12.75" hidden="false" customHeight="true" outlineLevel="1" collapsed="false">
      <c r="A48" s="14" t="n">
        <f aca="false">A47+1</f>
        <v>43</v>
      </c>
      <c r="B48" s="14" t="n">
        <f aca="false">C47+B47</f>
        <v>374</v>
      </c>
      <c r="C48" s="14" t="n">
        <v>13</v>
      </c>
      <c r="D48" s="15" t="s">
        <v>214</v>
      </c>
      <c r="E48" s="15"/>
      <c r="F48" s="14" t="s">
        <v>1298</v>
      </c>
      <c r="G48" s="14"/>
      <c r="H48" s="14"/>
    </row>
    <row r="49" customFormat="false" ht="12.75" hidden="false" customHeight="true" outlineLevel="1" collapsed="false">
      <c r="A49" s="14" t="n">
        <f aca="false">A48+1</f>
        <v>44</v>
      </c>
      <c r="B49" s="14" t="n">
        <f aca="false">C48+B48</f>
        <v>387</v>
      </c>
      <c r="C49" s="14" t="n">
        <v>13</v>
      </c>
      <c r="D49" s="15" t="s">
        <v>214</v>
      </c>
      <c r="E49" s="15"/>
      <c r="F49" s="14" t="s">
        <v>1299</v>
      </c>
      <c r="G49" s="14"/>
      <c r="H49" s="14"/>
    </row>
    <row r="50" customFormat="false" ht="12.75" hidden="false" customHeight="true" outlineLevel="1" collapsed="false">
      <c r="A50" s="14" t="n">
        <f aca="false">A49+1</f>
        <v>45</v>
      </c>
      <c r="B50" s="14" t="n">
        <f aca="false">C49+B49</f>
        <v>400</v>
      </c>
      <c r="C50" s="14" t="n">
        <v>13</v>
      </c>
      <c r="D50" s="15" t="s">
        <v>214</v>
      </c>
      <c r="E50" s="15"/>
      <c r="F50" s="14" t="s">
        <v>1300</v>
      </c>
      <c r="G50" s="14"/>
      <c r="H50" s="14"/>
    </row>
    <row r="51" customFormat="false" ht="12.75" hidden="false" customHeight="true" outlineLevel="1" collapsed="false">
      <c r="A51" s="14" t="n">
        <f aca="false">A50+1</f>
        <v>46</v>
      </c>
      <c r="B51" s="14" t="n">
        <f aca="false">C50+B50</f>
        <v>413</v>
      </c>
      <c r="C51" s="14" t="n">
        <v>13</v>
      </c>
      <c r="D51" s="15" t="s">
        <v>214</v>
      </c>
      <c r="E51" s="15"/>
      <c r="F51" s="14" t="s">
        <v>1301</v>
      </c>
      <c r="G51" s="14"/>
      <c r="H51" s="14"/>
    </row>
    <row r="52" customFormat="false" ht="12.75" hidden="false" customHeight="true" outlineLevel="1" collapsed="false">
      <c r="A52" s="14" t="n">
        <f aca="false">A51+1</f>
        <v>47</v>
      </c>
      <c r="B52" s="14" t="n">
        <f aca="false">C51+B51</f>
        <v>426</v>
      </c>
      <c r="C52" s="14" t="n">
        <v>13</v>
      </c>
      <c r="D52" s="15" t="s">
        <v>214</v>
      </c>
      <c r="E52" s="15"/>
      <c r="F52" s="14" t="s">
        <v>1302</v>
      </c>
      <c r="G52" s="14"/>
      <c r="H52" s="14"/>
    </row>
    <row r="53" customFormat="false" ht="12.75" hidden="false" customHeight="true" outlineLevel="1" collapsed="false">
      <c r="A53" s="14" t="n">
        <f aca="false">A52+1</f>
        <v>48</v>
      </c>
      <c r="B53" s="14" t="n">
        <f aca="false">C52+B52</f>
        <v>439</v>
      </c>
      <c r="C53" s="14" t="n">
        <v>13</v>
      </c>
      <c r="D53" s="15" t="s">
        <v>214</v>
      </c>
      <c r="E53" s="15"/>
      <c r="F53" s="14" t="s">
        <v>1303</v>
      </c>
      <c r="G53" s="14"/>
      <c r="H53" s="14"/>
    </row>
    <row r="54" customFormat="false" ht="12.75" hidden="false" customHeight="true" outlineLevel="1" collapsed="false">
      <c r="A54" s="14" t="n">
        <f aca="false">A53+1</f>
        <v>49</v>
      </c>
      <c r="B54" s="14" t="n">
        <f aca="false">C53+B53</f>
        <v>452</v>
      </c>
      <c r="C54" s="14" t="n">
        <v>13</v>
      </c>
      <c r="D54" s="15" t="s">
        <v>214</v>
      </c>
      <c r="E54" s="15"/>
      <c r="F54" s="14" t="s">
        <v>1304</v>
      </c>
      <c r="G54" s="14"/>
      <c r="H54" s="14"/>
    </row>
    <row r="55" customFormat="false" ht="12.75" hidden="false" customHeight="true" outlineLevel="1" collapsed="false">
      <c r="A55" s="14" t="n">
        <f aca="false">A54+1</f>
        <v>50</v>
      </c>
      <c r="B55" s="14" t="n">
        <f aca="false">C54+B54</f>
        <v>465</v>
      </c>
      <c r="C55" s="14" t="n">
        <v>13</v>
      </c>
      <c r="D55" s="15" t="s">
        <v>214</v>
      </c>
      <c r="E55" s="15"/>
      <c r="F55" s="14" t="s">
        <v>1305</v>
      </c>
      <c r="G55" s="14"/>
      <c r="H55" s="14"/>
    </row>
    <row r="56" customFormat="false" ht="12.75" hidden="false" customHeight="true" outlineLevel="1" collapsed="false">
      <c r="A56" s="14" t="n">
        <f aca="false">A55+1</f>
        <v>51</v>
      </c>
      <c r="B56" s="14" t="n">
        <f aca="false">C55+B55</f>
        <v>478</v>
      </c>
      <c r="C56" s="14" t="n">
        <v>13</v>
      </c>
      <c r="D56" s="15" t="s">
        <v>214</v>
      </c>
      <c r="E56" s="15"/>
      <c r="F56" s="14" t="s">
        <v>1306</v>
      </c>
      <c r="G56" s="14"/>
      <c r="H56" s="14"/>
    </row>
    <row r="57" customFormat="false" ht="12.75" hidden="false" customHeight="true" outlineLevel="1" collapsed="false">
      <c r="A57" s="14" t="n">
        <f aca="false">A56+1</f>
        <v>52</v>
      </c>
      <c r="B57" s="14" t="n">
        <f aca="false">C56+B56</f>
        <v>491</v>
      </c>
      <c r="C57" s="14" t="n">
        <v>13</v>
      </c>
      <c r="D57" s="15" t="s">
        <v>214</v>
      </c>
      <c r="E57" s="15"/>
      <c r="F57" s="14" t="s">
        <v>1307</v>
      </c>
      <c r="G57" s="14"/>
      <c r="H57" s="14"/>
    </row>
    <row r="58" customFormat="false" ht="12.75" hidden="false" customHeight="true" outlineLevel="1" collapsed="false">
      <c r="A58" s="14" t="n">
        <f aca="false">A57+1</f>
        <v>53</v>
      </c>
      <c r="B58" s="14" t="n">
        <f aca="false">C57+B57</f>
        <v>504</v>
      </c>
      <c r="C58" s="14" t="n">
        <v>13</v>
      </c>
      <c r="D58" s="15" t="s">
        <v>214</v>
      </c>
      <c r="E58" s="15"/>
      <c r="F58" s="14" t="s">
        <v>1308</v>
      </c>
      <c r="G58" s="14"/>
      <c r="H58" s="14"/>
    </row>
    <row r="59" customFormat="false" ht="12.75" hidden="false" customHeight="true" outlineLevel="1" collapsed="false">
      <c r="A59" s="42" t="n">
        <f aca="false">A58+1</f>
        <v>54</v>
      </c>
      <c r="B59" s="42" t="n">
        <f aca="false">C58+B58</f>
        <v>517</v>
      </c>
      <c r="C59" s="54" t="n">
        <v>13</v>
      </c>
      <c r="D59" s="55" t="s">
        <v>214</v>
      </c>
      <c r="E59" s="125"/>
      <c r="F59" s="54" t="s">
        <v>1309</v>
      </c>
      <c r="G59" s="54"/>
      <c r="H59" s="12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  <c r="IQ59" s="56"/>
      <c r="IR59" s="56"/>
      <c r="IS59" s="56"/>
      <c r="IT59" s="56"/>
      <c r="IU59" s="56"/>
      <c r="IV59" s="56"/>
      <c r="IW59" s="56"/>
    </row>
    <row r="60" customFormat="false" ht="12.75" hidden="false" customHeight="true" outlineLevel="1" collapsed="false">
      <c r="A60" s="42" t="n">
        <f aca="false">A59+1</f>
        <v>55</v>
      </c>
      <c r="B60" s="42" t="n">
        <f aca="false">C59+B59</f>
        <v>530</v>
      </c>
      <c r="C60" s="54" t="n">
        <v>13</v>
      </c>
      <c r="D60" s="55" t="s">
        <v>214</v>
      </c>
      <c r="E60" s="127"/>
      <c r="F60" s="54" t="s">
        <v>1310</v>
      </c>
      <c r="G60" s="54"/>
      <c r="H60" s="128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  <c r="IP60" s="56"/>
      <c r="IQ60" s="56"/>
      <c r="IR60" s="56"/>
      <c r="IS60" s="56"/>
      <c r="IT60" s="56"/>
      <c r="IU60" s="56"/>
      <c r="IV60" s="56"/>
      <c r="IW60" s="56"/>
    </row>
    <row r="61" customFormat="false" ht="12.75" hidden="false" customHeight="true" outlineLevel="1" collapsed="false">
      <c r="A61" s="42" t="n">
        <f aca="false">A60+1</f>
        <v>56</v>
      </c>
      <c r="B61" s="42" t="n">
        <f aca="false">C60+B60</f>
        <v>543</v>
      </c>
      <c r="C61" s="54" t="n">
        <v>13</v>
      </c>
      <c r="D61" s="55" t="s">
        <v>214</v>
      </c>
      <c r="E61" s="127"/>
      <c r="F61" s="54" t="s">
        <v>1311</v>
      </c>
      <c r="G61" s="54"/>
      <c r="H61" s="128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  <c r="IQ61" s="56"/>
      <c r="IR61" s="56"/>
      <c r="IS61" s="56"/>
      <c r="IT61" s="56"/>
      <c r="IU61" s="56"/>
      <c r="IV61" s="56"/>
      <c r="IW61" s="56"/>
    </row>
    <row r="62" customFormat="false" ht="12.75" hidden="false" customHeight="true" outlineLevel="1" collapsed="false">
      <c r="A62" s="42" t="n">
        <f aca="false">A61+1</f>
        <v>57</v>
      </c>
      <c r="B62" s="42" t="n">
        <f aca="false">C61+B61</f>
        <v>556</v>
      </c>
      <c r="C62" s="54" t="n">
        <v>13</v>
      </c>
      <c r="D62" s="55" t="s">
        <v>214</v>
      </c>
      <c r="E62" s="129"/>
      <c r="F62" s="54" t="s">
        <v>1312</v>
      </c>
      <c r="G62" s="54"/>
      <c r="H62" s="130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  <c r="IQ62" s="56"/>
      <c r="IR62" s="56"/>
      <c r="IS62" s="56"/>
      <c r="IT62" s="56"/>
      <c r="IU62" s="56"/>
      <c r="IV62" s="56"/>
      <c r="IW62" s="56"/>
    </row>
    <row r="63" customFormat="false" ht="12.75" hidden="false" customHeight="true" outlineLevel="1" collapsed="false">
      <c r="A63" s="14" t="n">
        <f aca="false">A62+1</f>
        <v>58</v>
      </c>
      <c r="B63" s="42" t="n">
        <f aca="false">C62+B62</f>
        <v>569</v>
      </c>
      <c r="C63" s="14" t="n">
        <v>9</v>
      </c>
      <c r="D63" s="43" t="s">
        <v>12</v>
      </c>
      <c r="E63" s="43"/>
      <c r="F63" s="42" t="s">
        <v>222</v>
      </c>
      <c r="G63" s="14" t="s">
        <v>68</v>
      </c>
      <c r="H63" s="14" t="s">
        <v>1313</v>
      </c>
    </row>
    <row r="64" customFormat="false" ht="12.75" hidden="false" customHeight="true" outlineLevel="1" collapsed="false">
      <c r="A64" s="14" t="n">
        <f aca="false">A63+1</f>
        <v>59</v>
      </c>
      <c r="B64" s="14" t="n">
        <f aca="false">C63+B63</f>
        <v>578</v>
      </c>
      <c r="C64" s="14" t="n">
        <v>2</v>
      </c>
      <c r="D64" s="15" t="s">
        <v>12</v>
      </c>
      <c r="E64" s="15"/>
      <c r="F64" s="14" t="s">
        <v>29</v>
      </c>
      <c r="G64" s="14"/>
      <c r="H64" s="14"/>
    </row>
    <row r="65" customFormat="false" ht="12.75" hidden="false" customHeight="true" outlineLevel="0" collapsed="false">
      <c r="A65" s="19" t="s">
        <v>404</v>
      </c>
      <c r="B65" s="19"/>
      <c r="C65" s="70" t="n">
        <f aca="false">SUM(C6:C64)</f>
        <v>579</v>
      </c>
      <c r="D65" s="60"/>
      <c r="E65" s="60"/>
      <c r="F65" s="19"/>
      <c r="G65" s="19"/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39375" right="0.39375" top="0.590277777777778" bottom="0.748611111111111" header="0.354166666666667" footer="0.315277777777778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10" activeCellId="0" sqref="E10"/>
    </sheetView>
  </sheetViews>
  <sheetFormatPr defaultColWidth="11.9921875" defaultRowHeight="12.75" customHeight="true" zeroHeight="false" outlineLevelRow="1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66.85"/>
    <col collapsed="false" customWidth="true" hidden="false" outlineLevel="0" max="6" min="6" style="1" width="13.28"/>
    <col collapsed="false" customWidth="true" hidden="false" outlineLevel="0" max="7" min="7" style="1" width="18.85"/>
    <col collapsed="false" customWidth="false" hidden="false" outlineLevel="0" max="257" min="8" style="1" width="11.99"/>
  </cols>
  <sheetData>
    <row r="1" customFormat="false" ht="12.75" hidden="false" customHeight="true" outlineLevel="0" collapsed="false">
      <c r="A1" s="118"/>
      <c r="B1" s="118"/>
      <c r="C1" s="118"/>
      <c r="D1" s="118"/>
      <c r="E1" s="118"/>
      <c r="F1" s="118"/>
      <c r="G1" s="118"/>
    </row>
    <row r="2" customFormat="false" ht="24.9" hidden="false" customHeight="true" outlineLevel="0" collapsed="false">
      <c r="A2" s="3"/>
      <c r="B2" s="7" t="s">
        <v>0</v>
      </c>
      <c r="C2" s="3"/>
      <c r="D2" s="5"/>
      <c r="E2" s="6"/>
      <c r="F2" s="118"/>
      <c r="G2" s="11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1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67</v>
      </c>
      <c r="F6" s="16" t="s">
        <v>68</v>
      </c>
      <c r="G6" s="14" t="s">
        <v>69</v>
      </c>
    </row>
    <row r="7" customFormat="false" ht="12.75" hidden="false" customHeight="true" outlineLevel="1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 t="s">
        <v>71</v>
      </c>
      <c r="F7" s="16" t="s">
        <v>68</v>
      </c>
      <c r="G7" s="14" t="s">
        <v>72</v>
      </c>
    </row>
    <row r="8" customFormat="false" ht="12.75" hidden="false" customHeight="true" outlineLevel="1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 t="s">
        <v>73</v>
      </c>
      <c r="F8" s="16" t="s">
        <v>68</v>
      </c>
      <c r="G8" s="14" t="s">
        <v>1314</v>
      </c>
    </row>
    <row r="9" customFormat="false" ht="12.75" hidden="false" customHeight="true" outlineLevel="1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 t="s">
        <v>75</v>
      </c>
      <c r="F9" s="16" t="s">
        <v>68</v>
      </c>
      <c r="G9" s="14" t="s">
        <v>76</v>
      </c>
    </row>
    <row r="10" customFormat="false" ht="12.75" hidden="false" customHeight="true" outlineLevel="1" collapsed="false">
      <c r="A10" s="14" t="n">
        <f aca="false">A9+1</f>
        <v>5</v>
      </c>
      <c r="B10" s="14" t="n">
        <f aca="false">C9+B9</f>
        <v>9</v>
      </c>
      <c r="C10" s="67" t="n">
        <v>1</v>
      </c>
      <c r="D10" s="131" t="s">
        <v>77</v>
      </c>
      <c r="E10" s="67" t="s">
        <v>1315</v>
      </c>
      <c r="F10" s="16"/>
      <c r="G10" s="14"/>
    </row>
    <row r="11" customFormat="false" ht="12.75" hidden="false" customHeight="true" outlineLevel="1" collapsed="false">
      <c r="A11" s="14" t="n">
        <f aca="false">A10+1</f>
        <v>6</v>
      </c>
      <c r="B11" s="14" t="n">
        <f aca="false">C10+B10</f>
        <v>10</v>
      </c>
      <c r="C11" s="67" t="n">
        <v>1</v>
      </c>
      <c r="D11" s="15" t="s">
        <v>409</v>
      </c>
      <c r="E11" s="14" t="s">
        <v>1316</v>
      </c>
      <c r="F11" s="16"/>
      <c r="G11" s="14"/>
    </row>
    <row r="12" customFormat="false" ht="12.75" hidden="false" customHeight="true" outlineLevel="1" collapsed="false">
      <c r="A12" s="14" t="n">
        <f aca="false">A11+1</f>
        <v>7</v>
      </c>
      <c r="B12" s="14" t="n">
        <f aca="false">C11+B11</f>
        <v>11</v>
      </c>
      <c r="C12" s="14" t="n">
        <v>13</v>
      </c>
      <c r="D12" s="15" t="s">
        <v>214</v>
      </c>
      <c r="E12" s="14" t="s">
        <v>1317</v>
      </c>
      <c r="F12" s="16"/>
      <c r="G12" s="14"/>
    </row>
    <row r="13" customFormat="false" ht="12.75" hidden="false" customHeight="true" outlineLevel="1" collapsed="false">
      <c r="A13" s="14" t="n">
        <f aca="false">A12+1</f>
        <v>8</v>
      </c>
      <c r="B13" s="14" t="n">
        <f aca="false">C12+B12</f>
        <v>24</v>
      </c>
      <c r="C13" s="14" t="n">
        <v>13</v>
      </c>
      <c r="D13" s="15" t="s">
        <v>214</v>
      </c>
      <c r="E13" s="14" t="s">
        <v>1318</v>
      </c>
      <c r="F13" s="16"/>
      <c r="G13" s="14"/>
    </row>
    <row r="14" customFormat="false" ht="12.75" hidden="false" customHeight="true" outlineLevel="1" collapsed="false">
      <c r="A14" s="14" t="n">
        <f aca="false">A13+1</f>
        <v>9</v>
      </c>
      <c r="B14" s="14" t="n">
        <f aca="false">C13+B13</f>
        <v>37</v>
      </c>
      <c r="C14" s="14" t="n">
        <v>1</v>
      </c>
      <c r="D14" s="15" t="s">
        <v>409</v>
      </c>
      <c r="E14" s="14" t="s">
        <v>1319</v>
      </c>
      <c r="F14" s="16"/>
      <c r="G14" s="14"/>
    </row>
    <row r="15" customFormat="false" ht="12.75" hidden="false" customHeight="true" outlineLevel="1" collapsed="false">
      <c r="A15" s="14" t="n">
        <f aca="false">A14+1</f>
        <v>10</v>
      </c>
      <c r="B15" s="14" t="n">
        <f aca="false">C14+B14</f>
        <v>38</v>
      </c>
      <c r="C15" s="14" t="n">
        <v>13</v>
      </c>
      <c r="D15" s="15" t="s">
        <v>214</v>
      </c>
      <c r="E15" s="14" t="s">
        <v>1320</v>
      </c>
      <c r="F15" s="16"/>
      <c r="G15" s="14"/>
    </row>
    <row r="16" customFormat="false" ht="12.75" hidden="false" customHeight="true" outlineLevel="1" collapsed="false">
      <c r="A16" s="14" t="n">
        <f aca="false">A15+1</f>
        <v>11</v>
      </c>
      <c r="B16" s="14" t="n">
        <f aca="false">C15+B15</f>
        <v>51</v>
      </c>
      <c r="C16" s="14" t="n">
        <v>13</v>
      </c>
      <c r="D16" s="15" t="s">
        <v>214</v>
      </c>
      <c r="E16" s="14" t="s">
        <v>1321</v>
      </c>
      <c r="F16" s="16"/>
      <c r="G16" s="14"/>
    </row>
    <row r="17" customFormat="false" ht="12.75" hidden="false" customHeight="true" outlineLevel="1" collapsed="false">
      <c r="A17" s="14" t="n">
        <f aca="false">A16+1</f>
        <v>12</v>
      </c>
      <c r="B17" s="14" t="n">
        <f aca="false">C16+B16</f>
        <v>64</v>
      </c>
      <c r="C17" s="14" t="n">
        <v>1</v>
      </c>
      <c r="D17" s="15" t="s">
        <v>409</v>
      </c>
      <c r="E17" s="14" t="s">
        <v>1322</v>
      </c>
      <c r="F17" s="15"/>
      <c r="G17" s="14"/>
    </row>
    <row r="18" customFormat="false" ht="12.75" hidden="false" customHeight="true" outlineLevel="1" collapsed="false">
      <c r="A18" s="14" t="n">
        <f aca="false">A17+1</f>
        <v>13</v>
      </c>
      <c r="B18" s="14" t="n">
        <f aca="false">C17+B17</f>
        <v>65</v>
      </c>
      <c r="C18" s="14" t="n">
        <v>13</v>
      </c>
      <c r="D18" s="15" t="s">
        <v>214</v>
      </c>
      <c r="E18" s="14" t="s">
        <v>1323</v>
      </c>
      <c r="F18" s="15"/>
      <c r="G18" s="14"/>
    </row>
    <row r="19" customFormat="false" ht="12.75" hidden="false" customHeight="true" outlineLevel="1" collapsed="false">
      <c r="A19" s="14" t="n">
        <f aca="false">A18+1</f>
        <v>14</v>
      </c>
      <c r="B19" s="14" t="n">
        <f aca="false">C18+B18</f>
        <v>78</v>
      </c>
      <c r="C19" s="14" t="n">
        <v>1</v>
      </c>
      <c r="D19" s="15" t="s">
        <v>409</v>
      </c>
      <c r="E19" s="14" t="s">
        <v>1324</v>
      </c>
      <c r="F19" s="15"/>
      <c r="G19" s="14"/>
    </row>
    <row r="20" customFormat="false" ht="12.75" hidden="false" customHeight="true" outlineLevel="1" collapsed="false">
      <c r="A20" s="14" t="n">
        <f aca="false">A19+1</f>
        <v>15</v>
      </c>
      <c r="B20" s="14" t="n">
        <f aca="false">C19+B19</f>
        <v>79</v>
      </c>
      <c r="C20" s="14" t="n">
        <v>13</v>
      </c>
      <c r="D20" s="15" t="s">
        <v>214</v>
      </c>
      <c r="E20" s="14" t="s">
        <v>1325</v>
      </c>
      <c r="F20" s="15"/>
      <c r="G20" s="14"/>
    </row>
    <row r="21" customFormat="false" ht="12.75" hidden="false" customHeight="true" outlineLevel="1" collapsed="false">
      <c r="A21" s="14" t="n">
        <f aca="false">A20+1</f>
        <v>16</v>
      </c>
      <c r="B21" s="14" t="n">
        <f aca="false">C20+B20</f>
        <v>92</v>
      </c>
      <c r="C21" s="14" t="n">
        <v>1</v>
      </c>
      <c r="D21" s="15" t="s">
        <v>409</v>
      </c>
      <c r="E21" s="14" t="s">
        <v>1326</v>
      </c>
      <c r="F21" s="16"/>
      <c r="G21" s="14"/>
    </row>
    <row r="22" customFormat="false" ht="12.75" hidden="false" customHeight="true" outlineLevel="1" collapsed="false">
      <c r="A22" s="14" t="n">
        <f aca="false">A21+1</f>
        <v>17</v>
      </c>
      <c r="B22" s="14" t="n">
        <f aca="false">C21+B21</f>
        <v>93</v>
      </c>
      <c r="C22" s="14" t="n">
        <v>13</v>
      </c>
      <c r="D22" s="15" t="s">
        <v>214</v>
      </c>
      <c r="E22" s="14" t="s">
        <v>1327</v>
      </c>
      <c r="F22" s="16"/>
      <c r="G22" s="14"/>
    </row>
    <row r="23" customFormat="false" ht="12.75" hidden="false" customHeight="true" outlineLevel="1" collapsed="false">
      <c r="A23" s="14" t="n">
        <f aca="false">A22+1</f>
        <v>18</v>
      </c>
      <c r="B23" s="14" t="n">
        <f aca="false">C22+B22</f>
        <v>106</v>
      </c>
      <c r="C23" s="14" t="n">
        <v>1</v>
      </c>
      <c r="D23" s="15" t="s">
        <v>409</v>
      </c>
      <c r="E23" s="14" t="s">
        <v>1328</v>
      </c>
      <c r="F23" s="16"/>
      <c r="G23" s="14"/>
    </row>
    <row r="24" customFormat="false" ht="12.75" hidden="false" customHeight="true" outlineLevel="1" collapsed="false">
      <c r="A24" s="14" t="n">
        <f aca="false">A23+1</f>
        <v>19</v>
      </c>
      <c r="B24" s="14" t="n">
        <f aca="false">C23+B23</f>
        <v>107</v>
      </c>
      <c r="C24" s="14" t="n">
        <v>13</v>
      </c>
      <c r="D24" s="15" t="s">
        <v>214</v>
      </c>
      <c r="E24" s="14" t="s">
        <v>1329</v>
      </c>
      <c r="F24" s="16"/>
      <c r="G24" s="14"/>
    </row>
    <row r="25" customFormat="false" ht="12.75" hidden="false" customHeight="true" outlineLevel="1" collapsed="false">
      <c r="A25" s="14" t="n">
        <f aca="false">A24+1</f>
        <v>20</v>
      </c>
      <c r="B25" s="14" t="n">
        <f aca="false">C24+B24</f>
        <v>120</v>
      </c>
      <c r="C25" s="14" t="n">
        <v>1</v>
      </c>
      <c r="D25" s="15" t="s">
        <v>409</v>
      </c>
      <c r="E25" s="14" t="s">
        <v>1330</v>
      </c>
      <c r="F25" s="16"/>
      <c r="G25" s="14"/>
    </row>
    <row r="26" customFormat="false" ht="12.75" hidden="false" customHeight="true" outlineLevel="1" collapsed="false">
      <c r="A26" s="14" t="n">
        <f aca="false">A25+1</f>
        <v>21</v>
      </c>
      <c r="B26" s="14" t="n">
        <f aca="false">C25+B25</f>
        <v>121</v>
      </c>
      <c r="C26" s="14" t="n">
        <v>13</v>
      </c>
      <c r="D26" s="15" t="s">
        <v>214</v>
      </c>
      <c r="E26" s="14" t="s">
        <v>1329</v>
      </c>
      <c r="F26" s="16"/>
      <c r="G26" s="14"/>
    </row>
    <row r="27" customFormat="false" ht="12.75" hidden="false" customHeight="true" outlineLevel="1" collapsed="false">
      <c r="A27" s="14" t="n">
        <f aca="false">A26+1</f>
        <v>22</v>
      </c>
      <c r="B27" s="14" t="n">
        <f aca="false">C26+B26</f>
        <v>134</v>
      </c>
      <c r="C27" s="14" t="n">
        <v>1</v>
      </c>
      <c r="D27" s="15" t="s">
        <v>409</v>
      </c>
      <c r="E27" s="14" t="s">
        <v>1331</v>
      </c>
      <c r="F27" s="16"/>
      <c r="G27" s="14"/>
    </row>
    <row r="28" customFormat="false" ht="12.75" hidden="false" customHeight="true" outlineLevel="1" collapsed="false">
      <c r="A28" s="14" t="n">
        <f aca="false">A27+1</f>
        <v>23</v>
      </c>
      <c r="B28" s="14" t="n">
        <f aca="false">C27+B27</f>
        <v>135</v>
      </c>
      <c r="C28" s="14" t="n">
        <v>13</v>
      </c>
      <c r="D28" s="15" t="s">
        <v>214</v>
      </c>
      <c r="E28" s="14" t="s">
        <v>1329</v>
      </c>
      <c r="F28" s="16"/>
      <c r="G28" s="14"/>
    </row>
    <row r="29" customFormat="false" ht="12.75" hidden="false" customHeight="true" outlineLevel="1" collapsed="false">
      <c r="A29" s="14" t="n">
        <f aca="false">A28+1</f>
        <v>24</v>
      </c>
      <c r="B29" s="14" t="n">
        <f aca="false">C28+B28</f>
        <v>148</v>
      </c>
      <c r="C29" s="14" t="n">
        <v>1</v>
      </c>
      <c r="D29" s="15" t="s">
        <v>409</v>
      </c>
      <c r="E29" s="14" t="s">
        <v>1332</v>
      </c>
      <c r="F29" s="16"/>
      <c r="G29" s="14"/>
    </row>
    <row r="30" customFormat="false" ht="12.75" hidden="false" customHeight="true" outlineLevel="1" collapsed="false">
      <c r="A30" s="14" t="n">
        <f aca="false">A29+1</f>
        <v>25</v>
      </c>
      <c r="B30" s="14" t="n">
        <f aca="false">C29+B29</f>
        <v>149</v>
      </c>
      <c r="C30" s="14" t="n">
        <v>13</v>
      </c>
      <c r="D30" s="15" t="s">
        <v>214</v>
      </c>
      <c r="E30" s="14" t="s">
        <v>1333</v>
      </c>
      <c r="F30" s="16"/>
      <c r="G30" s="14"/>
    </row>
    <row r="31" customFormat="false" ht="12.75" hidden="false" customHeight="true" outlineLevel="1" collapsed="false">
      <c r="A31" s="14" t="n">
        <f aca="false">A30+1</f>
        <v>26</v>
      </c>
      <c r="B31" s="14" t="n">
        <f aca="false">C30+B30</f>
        <v>162</v>
      </c>
      <c r="C31" s="14" t="n">
        <v>1</v>
      </c>
      <c r="D31" s="15" t="s">
        <v>409</v>
      </c>
      <c r="E31" s="14" t="s">
        <v>1334</v>
      </c>
      <c r="F31" s="16"/>
      <c r="G31" s="14"/>
    </row>
    <row r="32" customFormat="false" ht="12.75" hidden="false" customHeight="true" outlineLevel="1" collapsed="false">
      <c r="A32" s="14" t="n">
        <f aca="false">A31+1</f>
        <v>27</v>
      </c>
      <c r="B32" s="14" t="n">
        <f aca="false">C31+B31</f>
        <v>163</v>
      </c>
      <c r="C32" s="14" t="n">
        <v>13</v>
      </c>
      <c r="D32" s="15" t="s">
        <v>214</v>
      </c>
      <c r="E32" s="14" t="s">
        <v>1335</v>
      </c>
      <c r="F32" s="16"/>
      <c r="G32" s="14"/>
    </row>
    <row r="33" customFormat="false" ht="12.75" hidden="false" customHeight="true" outlineLevel="1" collapsed="false">
      <c r="A33" s="14" t="n">
        <f aca="false">A32+1</f>
        <v>28</v>
      </c>
      <c r="B33" s="14" t="n">
        <f aca="false">C32+B32</f>
        <v>176</v>
      </c>
      <c r="C33" s="14" t="n">
        <v>1</v>
      </c>
      <c r="D33" s="15" t="s">
        <v>409</v>
      </c>
      <c r="E33" s="14" t="s">
        <v>1336</v>
      </c>
      <c r="F33" s="16"/>
      <c r="G33" s="14"/>
    </row>
    <row r="34" customFormat="false" ht="12.75" hidden="false" customHeight="true" outlineLevel="1" collapsed="false">
      <c r="A34" s="14" t="n">
        <f aca="false">A33+1</f>
        <v>29</v>
      </c>
      <c r="B34" s="14" t="n">
        <f aca="false">C33+B33</f>
        <v>177</v>
      </c>
      <c r="C34" s="14" t="n">
        <v>13</v>
      </c>
      <c r="D34" s="15" t="s">
        <v>214</v>
      </c>
      <c r="E34" s="14" t="s">
        <v>1337</v>
      </c>
      <c r="F34" s="16"/>
      <c r="G34" s="14"/>
    </row>
    <row r="35" customFormat="false" ht="12.75" hidden="false" customHeight="true" outlineLevel="1" collapsed="false">
      <c r="A35" s="14" t="n">
        <f aca="false">A34+1</f>
        <v>30</v>
      </c>
      <c r="B35" s="14" t="n">
        <f aca="false">C34+B34</f>
        <v>190</v>
      </c>
      <c r="C35" s="14" t="n">
        <v>1</v>
      </c>
      <c r="D35" s="15" t="s">
        <v>409</v>
      </c>
      <c r="E35" s="14" t="s">
        <v>1338</v>
      </c>
      <c r="F35" s="16"/>
      <c r="G35" s="14"/>
    </row>
    <row r="36" customFormat="false" ht="12.75" hidden="false" customHeight="true" outlineLevel="1" collapsed="false">
      <c r="A36" s="14" t="n">
        <f aca="false">A35+1</f>
        <v>31</v>
      </c>
      <c r="B36" s="14" t="n">
        <f aca="false">C35+B35</f>
        <v>191</v>
      </c>
      <c r="C36" s="14" t="n">
        <v>13</v>
      </c>
      <c r="D36" s="15" t="s">
        <v>214</v>
      </c>
      <c r="E36" s="14" t="s">
        <v>1339</v>
      </c>
      <c r="F36" s="16"/>
      <c r="G36" s="14"/>
    </row>
    <row r="37" customFormat="false" ht="12.75" hidden="false" customHeight="true" outlineLevel="1" collapsed="false">
      <c r="A37" s="14" t="n">
        <f aca="false">A36+1</f>
        <v>32</v>
      </c>
      <c r="B37" s="14" t="n">
        <f aca="false">C36+B36</f>
        <v>204</v>
      </c>
      <c r="C37" s="14" t="n">
        <v>13</v>
      </c>
      <c r="D37" s="15" t="s">
        <v>214</v>
      </c>
      <c r="E37" s="14" t="s">
        <v>1340</v>
      </c>
      <c r="F37" s="16"/>
      <c r="G37" s="14"/>
    </row>
    <row r="38" customFormat="false" ht="12.75" hidden="false" customHeight="true" outlineLevel="1" collapsed="false">
      <c r="A38" s="14" t="n">
        <f aca="false">A37+1</f>
        <v>33</v>
      </c>
      <c r="B38" s="14" t="n">
        <f aca="false">C37+B37</f>
        <v>217</v>
      </c>
      <c r="C38" s="14" t="n">
        <v>13</v>
      </c>
      <c r="D38" s="15" t="s">
        <v>214</v>
      </c>
      <c r="E38" s="14" t="s">
        <v>1341</v>
      </c>
      <c r="F38" s="16"/>
      <c r="G38" s="14"/>
    </row>
    <row r="39" customFormat="false" ht="12.75" hidden="false" customHeight="true" outlineLevel="1" collapsed="false">
      <c r="A39" s="14" t="n">
        <f aca="false">A38+1</f>
        <v>34</v>
      </c>
      <c r="B39" s="14" t="n">
        <f aca="false">C38+B38</f>
        <v>230</v>
      </c>
      <c r="C39" s="14" t="n">
        <v>13</v>
      </c>
      <c r="D39" s="15" t="s">
        <v>214</v>
      </c>
      <c r="E39" s="14" t="s">
        <v>1342</v>
      </c>
      <c r="F39" s="16"/>
      <c r="G39" s="14"/>
    </row>
    <row r="40" customFormat="false" ht="12.75" hidden="false" customHeight="true" outlineLevel="1" collapsed="false">
      <c r="A40" s="14" t="n">
        <f aca="false">A39+1</f>
        <v>35</v>
      </c>
      <c r="B40" s="14" t="n">
        <f aca="false">C39+B39</f>
        <v>243</v>
      </c>
      <c r="C40" s="14" t="n">
        <v>13</v>
      </c>
      <c r="D40" s="15" t="s">
        <v>214</v>
      </c>
      <c r="E40" s="14" t="s">
        <v>1343</v>
      </c>
      <c r="F40" s="16"/>
      <c r="G40" s="14"/>
    </row>
    <row r="41" customFormat="false" ht="12.75" hidden="false" customHeight="true" outlineLevel="1" collapsed="false">
      <c r="A41" s="14" t="n">
        <f aca="false">A40+1</f>
        <v>36</v>
      </c>
      <c r="B41" s="14" t="n">
        <f aca="false">C40+B40</f>
        <v>256</v>
      </c>
      <c r="C41" s="14" t="n">
        <v>13</v>
      </c>
      <c r="D41" s="15" t="s">
        <v>214</v>
      </c>
      <c r="E41" s="14" t="s">
        <v>1344</v>
      </c>
      <c r="F41" s="16"/>
      <c r="G41" s="14"/>
    </row>
    <row r="42" customFormat="false" ht="12.75" hidden="false" customHeight="true" outlineLevel="1" collapsed="false">
      <c r="A42" s="14" t="n">
        <f aca="false">A41+1</f>
        <v>37</v>
      </c>
      <c r="B42" s="14" t="n">
        <f aca="false">C41+B41</f>
        <v>269</v>
      </c>
      <c r="C42" s="14" t="n">
        <v>13</v>
      </c>
      <c r="D42" s="15" t="s">
        <v>214</v>
      </c>
      <c r="E42" s="14" t="s">
        <v>1345</v>
      </c>
      <c r="F42" s="16"/>
      <c r="G42" s="14"/>
    </row>
    <row r="43" customFormat="false" ht="12.75" hidden="false" customHeight="true" outlineLevel="1" collapsed="false">
      <c r="A43" s="14" t="n">
        <f aca="false">A42+1</f>
        <v>38</v>
      </c>
      <c r="B43" s="14" t="n">
        <f aca="false">C42+B42</f>
        <v>282</v>
      </c>
      <c r="C43" s="14" t="n">
        <v>13</v>
      </c>
      <c r="D43" s="15" t="s">
        <v>214</v>
      </c>
      <c r="E43" s="14" t="s">
        <v>1346</v>
      </c>
      <c r="F43" s="16"/>
      <c r="G43" s="14"/>
    </row>
    <row r="44" customFormat="false" ht="12.75" hidden="false" customHeight="true" outlineLevel="1" collapsed="false">
      <c r="A44" s="14" t="n">
        <f aca="false">A43+1</f>
        <v>39</v>
      </c>
      <c r="B44" s="14" t="n">
        <f aca="false">C43+B43</f>
        <v>295</v>
      </c>
      <c r="C44" s="14" t="n">
        <v>13</v>
      </c>
      <c r="D44" s="15" t="s">
        <v>214</v>
      </c>
      <c r="E44" s="14" t="s">
        <v>1347</v>
      </c>
      <c r="F44" s="16"/>
      <c r="G44" s="14"/>
    </row>
    <row r="45" customFormat="false" ht="12.75" hidden="false" customHeight="true" outlineLevel="1" collapsed="false">
      <c r="A45" s="14" t="n">
        <f aca="false">A44+1</f>
        <v>40</v>
      </c>
      <c r="B45" s="14" t="n">
        <f aca="false">C44+B44</f>
        <v>308</v>
      </c>
      <c r="C45" s="14" t="n">
        <v>13</v>
      </c>
      <c r="D45" s="15" t="s">
        <v>214</v>
      </c>
      <c r="E45" s="14" t="s">
        <v>1348</v>
      </c>
      <c r="F45" s="16"/>
      <c r="G45" s="14"/>
    </row>
    <row r="46" customFormat="false" ht="12.75" hidden="false" customHeight="true" outlineLevel="1" collapsed="false">
      <c r="A46" s="14" t="n">
        <f aca="false">A45+1</f>
        <v>41</v>
      </c>
      <c r="B46" s="14" t="n">
        <f aca="false">C45+B45</f>
        <v>321</v>
      </c>
      <c r="C46" s="14" t="n">
        <v>13</v>
      </c>
      <c r="D46" s="15" t="s">
        <v>214</v>
      </c>
      <c r="E46" s="14" t="s">
        <v>1349</v>
      </c>
      <c r="F46" s="16"/>
      <c r="G46" s="14"/>
    </row>
    <row r="47" customFormat="false" ht="12.75" hidden="false" customHeight="true" outlineLevel="1" collapsed="false">
      <c r="A47" s="14" t="n">
        <f aca="false">A46+1</f>
        <v>42</v>
      </c>
      <c r="B47" s="14" t="n">
        <f aca="false">C46+B46</f>
        <v>334</v>
      </c>
      <c r="C47" s="14" t="n">
        <v>13</v>
      </c>
      <c r="D47" s="15" t="s">
        <v>214</v>
      </c>
      <c r="E47" s="14" t="s">
        <v>1350</v>
      </c>
      <c r="F47" s="16"/>
      <c r="G47" s="14"/>
    </row>
    <row r="48" customFormat="false" ht="12.75" hidden="false" customHeight="true" outlineLevel="1" collapsed="false">
      <c r="A48" s="14" t="n">
        <f aca="false">A47+1</f>
        <v>43</v>
      </c>
      <c r="B48" s="14" t="n">
        <f aca="false">C47+B47</f>
        <v>347</v>
      </c>
      <c r="C48" s="14" t="n">
        <v>13</v>
      </c>
      <c r="D48" s="15" t="s">
        <v>214</v>
      </c>
      <c r="E48" s="14" t="s">
        <v>1351</v>
      </c>
      <c r="F48" s="16"/>
      <c r="G48" s="14"/>
    </row>
    <row r="49" customFormat="false" ht="12.75" hidden="false" customHeight="true" outlineLevel="1" collapsed="false">
      <c r="A49" s="14" t="n">
        <f aca="false">A48+1</f>
        <v>44</v>
      </c>
      <c r="B49" s="14" t="n">
        <f aca="false">C48+B48</f>
        <v>360</v>
      </c>
      <c r="C49" s="14" t="n">
        <v>13</v>
      </c>
      <c r="D49" s="15" t="s">
        <v>214</v>
      </c>
      <c r="E49" s="14" t="s">
        <v>1352</v>
      </c>
      <c r="F49" s="16"/>
      <c r="G49" s="14"/>
    </row>
    <row r="50" customFormat="false" ht="12.75" hidden="false" customHeight="true" outlineLevel="1" collapsed="false">
      <c r="A50" s="14" t="n">
        <f aca="false">A49+1</f>
        <v>45</v>
      </c>
      <c r="B50" s="14" t="n">
        <f aca="false">C49+B49</f>
        <v>373</v>
      </c>
      <c r="C50" s="14" t="n">
        <v>13</v>
      </c>
      <c r="D50" s="15" t="s">
        <v>214</v>
      </c>
      <c r="E50" s="14" t="s">
        <v>1353</v>
      </c>
      <c r="F50" s="16"/>
      <c r="G50" s="14"/>
    </row>
    <row r="51" customFormat="false" ht="12.75" hidden="false" customHeight="true" outlineLevel="1" collapsed="false">
      <c r="A51" s="14" t="n">
        <f aca="false">A50+1</f>
        <v>46</v>
      </c>
      <c r="B51" s="14" t="n">
        <f aca="false">C50+B50</f>
        <v>386</v>
      </c>
      <c r="C51" s="14" t="n">
        <v>13</v>
      </c>
      <c r="D51" s="15" t="s">
        <v>214</v>
      </c>
      <c r="E51" s="67" t="s">
        <v>1354</v>
      </c>
      <c r="F51" s="16"/>
      <c r="G51" s="14"/>
    </row>
    <row r="52" customFormat="false" ht="12.75" hidden="false" customHeight="true" outlineLevel="1" collapsed="false">
      <c r="A52" s="14" t="n">
        <f aca="false">A51+1</f>
        <v>47</v>
      </c>
      <c r="B52" s="14" t="n">
        <f aca="false">C51+B51</f>
        <v>399</v>
      </c>
      <c r="C52" s="14" t="n">
        <v>13</v>
      </c>
      <c r="D52" s="15" t="s">
        <v>214</v>
      </c>
      <c r="E52" s="67" t="s">
        <v>1355</v>
      </c>
      <c r="F52" s="16"/>
      <c r="G52" s="14"/>
    </row>
    <row r="53" customFormat="false" ht="12.75" hidden="false" customHeight="true" outlineLevel="1" collapsed="false">
      <c r="A53" s="14" t="n">
        <f aca="false">A52+1</f>
        <v>48</v>
      </c>
      <c r="B53" s="14" t="n">
        <f aca="false">C52+B52</f>
        <v>412</v>
      </c>
      <c r="C53" s="14" t="n">
        <v>13</v>
      </c>
      <c r="D53" s="15" t="s">
        <v>214</v>
      </c>
      <c r="E53" s="67" t="s">
        <v>1356</v>
      </c>
      <c r="F53" s="16"/>
      <c r="G53" s="14"/>
    </row>
    <row r="54" customFormat="false" ht="12.75" hidden="false" customHeight="true" outlineLevel="1" collapsed="false">
      <c r="A54" s="14" t="n">
        <f aca="false">A53+1</f>
        <v>49</v>
      </c>
      <c r="B54" s="14" t="n">
        <f aca="false">C53+B53</f>
        <v>425</v>
      </c>
      <c r="C54" s="14" t="n">
        <v>9</v>
      </c>
      <c r="D54" s="15" t="s">
        <v>12</v>
      </c>
      <c r="E54" s="14" t="s">
        <v>222</v>
      </c>
      <c r="F54" s="14" t="s">
        <v>68</v>
      </c>
      <c r="G54" s="14" t="s">
        <v>1357</v>
      </c>
    </row>
    <row r="55" customFormat="false" ht="12.75" hidden="false" customHeight="true" outlineLevel="1" collapsed="false">
      <c r="A55" s="14" t="n">
        <f aca="false">A54+1</f>
        <v>50</v>
      </c>
      <c r="B55" s="14" t="n">
        <f aca="false">C54+B54</f>
        <v>434</v>
      </c>
      <c r="C55" s="14" t="n">
        <v>2</v>
      </c>
      <c r="D55" s="15" t="s">
        <v>12</v>
      </c>
      <c r="E55" s="14" t="s">
        <v>29</v>
      </c>
      <c r="F55" s="132"/>
      <c r="G55" s="133"/>
    </row>
    <row r="56" customFormat="false" ht="12.75" hidden="false" customHeight="true" outlineLevel="0" collapsed="false">
      <c r="A56" s="19" t="s">
        <v>404</v>
      </c>
      <c r="B56" s="19"/>
      <c r="C56" s="70" t="n">
        <f aca="false">SUM(C6:C55)</f>
        <v>435</v>
      </c>
      <c r="D56" s="60"/>
      <c r="E56" s="19"/>
      <c r="F56" s="134"/>
      <c r="G56" s="135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140277777777778" right="0.75" top="0.590277777777778" bottom="0.748611111111111" header="0.354166666666667" footer="0.315277777777778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0" ySplit="5" topLeftCell="A46" activePane="bottomLeft" state="frozen"/>
      <selection pane="topLeft" activeCell="A1" activeCellId="0" sqref="A1"/>
      <selection pane="bottomLeft" activeCell="D72" activeCellId="0" sqref="D72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6" width="6.85"/>
    <col collapsed="false" customWidth="true" hidden="false" outlineLevel="0" max="3" min="3" style="1" width="6.85"/>
    <col collapsed="false" customWidth="true" hidden="false" outlineLevel="0" max="4" min="4" style="2" width="5.7"/>
    <col collapsed="false" customWidth="true" hidden="false" outlineLevel="0" max="5" min="5" style="1" width="174.28"/>
    <col collapsed="false" customWidth="true" hidden="false" outlineLevel="0" max="6" min="6" style="6" width="13.28"/>
    <col collapsed="false" customWidth="true" hidden="false" outlineLevel="0" max="7" min="7" style="6" width="18.85"/>
    <col collapsed="false" customWidth="false" hidden="false" outlineLevel="0" max="257" min="8" style="6" width="11.42"/>
  </cols>
  <sheetData>
    <row r="1" customFormat="false" ht="12.75" hidden="false" customHeight="true" outlineLevel="0" collapsed="false">
      <c r="A1" s="118"/>
      <c r="B1" s="118"/>
      <c r="C1" s="118"/>
      <c r="D1" s="118"/>
      <c r="E1" s="118"/>
      <c r="F1" s="118"/>
      <c r="G1" s="118"/>
    </row>
    <row r="2" customFormat="false" ht="24.9" hidden="false" customHeight="true" outlineLevel="0" collapsed="false">
      <c r="A2" s="3"/>
      <c r="B2" s="7" t="s">
        <v>0</v>
      </c>
      <c r="C2" s="5"/>
      <c r="D2" s="5"/>
      <c r="F2" s="118"/>
      <c r="G2" s="11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36" t="s">
        <v>5</v>
      </c>
      <c r="B5" s="136" t="s">
        <v>6</v>
      </c>
      <c r="C5" s="136" t="s">
        <v>7</v>
      </c>
      <c r="D5" s="137" t="s">
        <v>8</v>
      </c>
      <c r="E5" s="138" t="s">
        <v>9</v>
      </c>
      <c r="F5" s="139" t="s">
        <v>10</v>
      </c>
      <c r="G5" s="139" t="s">
        <v>11</v>
      </c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4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4" t="s">
        <v>73</v>
      </c>
      <c r="F8" s="16" t="s">
        <v>68</v>
      </c>
      <c r="G8" s="14" t="s">
        <v>1358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4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67" t="n">
        <v>1</v>
      </c>
      <c r="D10" s="131" t="s">
        <v>77</v>
      </c>
      <c r="E10" s="67" t="s">
        <v>1315</v>
      </c>
      <c r="F10" s="16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13</v>
      </c>
      <c r="D11" s="15" t="s">
        <v>214</v>
      </c>
      <c r="E11" s="67" t="s">
        <v>1359</v>
      </c>
      <c r="F11" s="16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23</v>
      </c>
      <c r="C12" s="14" t="n">
        <v>13</v>
      </c>
      <c r="D12" s="15" t="s">
        <v>214</v>
      </c>
      <c r="E12" s="67" t="s">
        <v>1360</v>
      </c>
      <c r="F12" s="16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36</v>
      </c>
      <c r="C13" s="14" t="n">
        <v>13</v>
      </c>
      <c r="D13" s="15" t="s">
        <v>214</v>
      </c>
      <c r="E13" s="67" t="s">
        <v>1361</v>
      </c>
      <c r="F13" s="16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49</v>
      </c>
      <c r="C14" s="14" t="n">
        <v>13</v>
      </c>
      <c r="D14" s="15" t="s">
        <v>214</v>
      </c>
      <c r="E14" s="67" t="s">
        <v>1362</v>
      </c>
      <c r="F14" s="16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62</v>
      </c>
      <c r="C15" s="14" t="n">
        <v>13</v>
      </c>
      <c r="D15" s="15" t="s">
        <v>214</v>
      </c>
      <c r="E15" s="67" t="s">
        <v>1363</v>
      </c>
      <c r="F15" s="16"/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75</v>
      </c>
      <c r="C16" s="14" t="n">
        <v>13</v>
      </c>
      <c r="D16" s="15" t="s">
        <v>214</v>
      </c>
      <c r="E16" s="67" t="s">
        <v>1364</v>
      </c>
      <c r="F16" s="16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88</v>
      </c>
      <c r="C17" s="14" t="n">
        <v>4</v>
      </c>
      <c r="D17" s="15" t="s">
        <v>70</v>
      </c>
      <c r="E17" s="67" t="s">
        <v>1365</v>
      </c>
      <c r="F17" s="16" t="s">
        <v>122</v>
      </c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92</v>
      </c>
      <c r="C18" s="14" t="n">
        <v>4</v>
      </c>
      <c r="D18" s="15" t="s">
        <v>70</v>
      </c>
      <c r="E18" s="67" t="s">
        <v>1366</v>
      </c>
      <c r="F18" s="16" t="s">
        <v>122</v>
      </c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96</v>
      </c>
      <c r="C19" s="14" t="n">
        <v>13</v>
      </c>
      <c r="D19" s="15" t="s">
        <v>214</v>
      </c>
      <c r="E19" s="67" t="s">
        <v>1367</v>
      </c>
      <c r="F19" s="16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109</v>
      </c>
      <c r="C20" s="14" t="n">
        <v>13</v>
      </c>
      <c r="D20" s="15" t="s">
        <v>214</v>
      </c>
      <c r="E20" s="67" t="s">
        <v>1368</v>
      </c>
      <c r="F20" s="16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122</v>
      </c>
      <c r="C21" s="14" t="n">
        <v>13</v>
      </c>
      <c r="D21" s="15" t="s">
        <v>214</v>
      </c>
      <c r="E21" s="67" t="s">
        <v>1369</v>
      </c>
      <c r="F21" s="16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135</v>
      </c>
      <c r="C22" s="14" t="n">
        <v>13</v>
      </c>
      <c r="D22" s="15" t="s">
        <v>214</v>
      </c>
      <c r="E22" s="67" t="s">
        <v>1370</v>
      </c>
      <c r="F22" s="16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148</v>
      </c>
      <c r="C23" s="14" t="n">
        <v>13</v>
      </c>
      <c r="D23" s="15" t="s">
        <v>214</v>
      </c>
      <c r="E23" s="67" t="s">
        <v>1371</v>
      </c>
      <c r="F23" s="16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161</v>
      </c>
      <c r="C24" s="14" t="n">
        <v>13</v>
      </c>
      <c r="D24" s="15" t="s">
        <v>214</v>
      </c>
      <c r="E24" s="67" t="s">
        <v>1372</v>
      </c>
      <c r="F24" s="16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174</v>
      </c>
      <c r="C25" s="14" t="n">
        <v>4</v>
      </c>
      <c r="D25" s="15" t="s">
        <v>70</v>
      </c>
      <c r="E25" s="67" t="s">
        <v>1373</v>
      </c>
      <c r="F25" s="16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178</v>
      </c>
      <c r="C26" s="14" t="n">
        <v>4</v>
      </c>
      <c r="D26" s="15" t="s">
        <v>70</v>
      </c>
      <c r="E26" s="67" t="s">
        <v>1374</v>
      </c>
      <c r="F26" s="16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182</v>
      </c>
      <c r="C27" s="14" t="n">
        <v>13</v>
      </c>
      <c r="D27" s="15" t="s">
        <v>214</v>
      </c>
      <c r="E27" s="67" t="s">
        <v>1375</v>
      </c>
      <c r="F27" s="16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195</v>
      </c>
      <c r="C28" s="14" t="n">
        <v>13</v>
      </c>
      <c r="D28" s="15" t="s">
        <v>214</v>
      </c>
      <c r="E28" s="67" t="s">
        <v>1376</v>
      </c>
      <c r="F28" s="16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208</v>
      </c>
      <c r="C29" s="14" t="n">
        <v>13</v>
      </c>
      <c r="D29" s="15" t="s">
        <v>214</v>
      </c>
      <c r="E29" s="67" t="s">
        <v>1377</v>
      </c>
      <c r="F29" s="16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221</v>
      </c>
      <c r="C30" s="14" t="n">
        <v>13</v>
      </c>
      <c r="D30" s="15" t="s">
        <v>214</v>
      </c>
      <c r="E30" s="67" t="s">
        <v>1378</v>
      </c>
      <c r="F30" s="16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234</v>
      </c>
      <c r="C31" s="14" t="n">
        <v>13</v>
      </c>
      <c r="D31" s="15" t="s">
        <v>214</v>
      </c>
      <c r="E31" s="67" t="s">
        <v>1379</v>
      </c>
      <c r="F31" s="16"/>
      <c r="G31" s="14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  <c r="GO31" s="106"/>
      <c r="GP31" s="106"/>
      <c r="GQ31" s="106"/>
      <c r="GR31" s="106"/>
      <c r="GS31" s="106"/>
      <c r="GT31" s="106"/>
      <c r="GU31" s="106"/>
      <c r="GV31" s="106"/>
      <c r="GW31" s="106"/>
      <c r="GX31" s="106"/>
      <c r="GY31" s="106"/>
      <c r="GZ31" s="106"/>
      <c r="HA31" s="106"/>
      <c r="HB31" s="106"/>
      <c r="HC31" s="106"/>
      <c r="HD31" s="106"/>
      <c r="HE31" s="106"/>
      <c r="HF31" s="106"/>
      <c r="HG31" s="106"/>
      <c r="HH31" s="106"/>
      <c r="HI31" s="106"/>
      <c r="HJ31" s="106"/>
      <c r="HK31" s="106"/>
      <c r="HL31" s="106"/>
      <c r="HM31" s="106"/>
      <c r="HN31" s="106"/>
      <c r="HO31" s="106"/>
      <c r="HP31" s="106"/>
      <c r="HQ31" s="106"/>
      <c r="HR31" s="106"/>
      <c r="HS31" s="106"/>
      <c r="HT31" s="106"/>
      <c r="HU31" s="106"/>
      <c r="HV31" s="106"/>
      <c r="HW31" s="106"/>
      <c r="HX31" s="106"/>
      <c r="HY31" s="106"/>
      <c r="HZ31" s="106"/>
      <c r="IA31" s="106"/>
      <c r="IB31" s="106"/>
      <c r="IC31" s="106"/>
      <c r="ID31" s="106"/>
      <c r="IE31" s="106"/>
      <c r="IF31" s="106"/>
      <c r="IG31" s="106"/>
      <c r="IH31" s="106"/>
      <c r="II31" s="106"/>
      <c r="IJ31" s="106"/>
      <c r="IK31" s="106"/>
      <c r="IL31" s="106"/>
      <c r="IM31" s="106"/>
      <c r="IN31" s="106"/>
      <c r="IO31" s="106"/>
      <c r="IP31" s="106"/>
      <c r="IQ31" s="106"/>
      <c r="IR31" s="106"/>
      <c r="IS31" s="106"/>
      <c r="IT31" s="106"/>
      <c r="IU31" s="106"/>
      <c r="IV31" s="106"/>
      <c r="IW31" s="106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247</v>
      </c>
      <c r="C32" s="14" t="n">
        <v>13</v>
      </c>
      <c r="D32" s="15" t="s">
        <v>214</v>
      </c>
      <c r="E32" s="67" t="s">
        <v>1380</v>
      </c>
      <c r="F32" s="16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260</v>
      </c>
      <c r="C33" s="14" t="n">
        <v>13</v>
      </c>
      <c r="D33" s="15" t="s">
        <v>214</v>
      </c>
      <c r="E33" s="67" t="s">
        <v>1381</v>
      </c>
      <c r="F33" s="16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273</v>
      </c>
      <c r="C34" s="14" t="n">
        <v>13</v>
      </c>
      <c r="D34" s="15" t="s">
        <v>214</v>
      </c>
      <c r="E34" s="67" t="s">
        <v>1382</v>
      </c>
      <c r="F34" s="16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286</v>
      </c>
      <c r="C35" s="14" t="n">
        <v>13</v>
      </c>
      <c r="D35" s="15" t="s">
        <v>214</v>
      </c>
      <c r="E35" s="67" t="s">
        <v>1383</v>
      </c>
      <c r="F35" s="16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299</v>
      </c>
      <c r="C36" s="14" t="n">
        <v>13</v>
      </c>
      <c r="D36" s="15" t="s">
        <v>214</v>
      </c>
      <c r="E36" s="67" t="s">
        <v>1384</v>
      </c>
      <c r="F36" s="16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312</v>
      </c>
      <c r="C37" s="14" t="n">
        <v>13</v>
      </c>
      <c r="D37" s="15" t="s">
        <v>214</v>
      </c>
      <c r="E37" s="67" t="s">
        <v>1385</v>
      </c>
      <c r="F37" s="16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325</v>
      </c>
      <c r="C38" s="14" t="n">
        <v>13</v>
      </c>
      <c r="D38" s="15" t="s">
        <v>214</v>
      </c>
      <c r="E38" s="67" t="s">
        <v>1386</v>
      </c>
      <c r="F38" s="16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338</v>
      </c>
      <c r="C39" s="14" t="n">
        <v>13</v>
      </c>
      <c r="D39" s="15" t="s">
        <v>214</v>
      </c>
      <c r="E39" s="67" t="s">
        <v>1387</v>
      </c>
      <c r="F39" s="16"/>
      <c r="G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351</v>
      </c>
      <c r="C40" s="14" t="n">
        <v>13</v>
      </c>
      <c r="D40" s="15" t="s">
        <v>214</v>
      </c>
      <c r="E40" s="67" t="s">
        <v>1388</v>
      </c>
      <c r="F40" s="16"/>
      <c r="G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364</v>
      </c>
      <c r="C41" s="14" t="n">
        <v>13</v>
      </c>
      <c r="D41" s="15" t="s">
        <v>214</v>
      </c>
      <c r="E41" s="67" t="s">
        <v>1389</v>
      </c>
      <c r="F41" s="16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377</v>
      </c>
      <c r="C42" s="14" t="n">
        <v>13</v>
      </c>
      <c r="D42" s="15" t="s">
        <v>214</v>
      </c>
      <c r="E42" s="67" t="s">
        <v>1390</v>
      </c>
      <c r="F42" s="16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390</v>
      </c>
      <c r="C43" s="14" t="n">
        <v>13</v>
      </c>
      <c r="D43" s="15" t="s">
        <v>214</v>
      </c>
      <c r="E43" s="67" t="s">
        <v>1391</v>
      </c>
      <c r="F43" s="16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403</v>
      </c>
      <c r="C44" s="14" t="n">
        <v>13</v>
      </c>
      <c r="D44" s="15" t="s">
        <v>214</v>
      </c>
      <c r="E44" s="67" t="s">
        <v>1392</v>
      </c>
      <c r="F44" s="16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416</v>
      </c>
      <c r="C45" s="14" t="n">
        <v>13</v>
      </c>
      <c r="D45" s="15" t="s">
        <v>214</v>
      </c>
      <c r="E45" s="67" t="s">
        <v>1393</v>
      </c>
      <c r="F45" s="16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429</v>
      </c>
      <c r="C46" s="14" t="n">
        <v>13</v>
      </c>
      <c r="D46" s="15" t="s">
        <v>214</v>
      </c>
      <c r="E46" s="67" t="s">
        <v>1394</v>
      </c>
      <c r="F46" s="16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442</v>
      </c>
      <c r="C47" s="14" t="n">
        <v>13</v>
      </c>
      <c r="D47" s="15" t="s">
        <v>214</v>
      </c>
      <c r="E47" s="67" t="s">
        <v>1395</v>
      </c>
      <c r="F47" s="16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455</v>
      </c>
      <c r="C48" s="14" t="n">
        <v>13</v>
      </c>
      <c r="D48" s="15" t="s">
        <v>214</v>
      </c>
      <c r="E48" s="67" t="s">
        <v>1396</v>
      </c>
      <c r="F48" s="16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468</v>
      </c>
      <c r="C49" s="14" t="n">
        <v>13</v>
      </c>
      <c r="D49" s="15" t="s">
        <v>214</v>
      </c>
      <c r="E49" s="67" t="s">
        <v>1397</v>
      </c>
      <c r="F49" s="16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481</v>
      </c>
      <c r="C50" s="14" t="n">
        <v>13</v>
      </c>
      <c r="D50" s="15" t="s">
        <v>214</v>
      </c>
      <c r="E50" s="67" t="s">
        <v>1398</v>
      </c>
      <c r="F50" s="16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494</v>
      </c>
      <c r="C51" s="14" t="n">
        <v>13</v>
      </c>
      <c r="D51" s="15" t="s">
        <v>214</v>
      </c>
      <c r="E51" s="67" t="s">
        <v>1399</v>
      </c>
      <c r="F51" s="16"/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507</v>
      </c>
      <c r="C52" s="14" t="n">
        <v>13</v>
      </c>
      <c r="D52" s="15" t="s">
        <v>214</v>
      </c>
      <c r="E52" s="67" t="s">
        <v>1400</v>
      </c>
      <c r="F52" s="16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520</v>
      </c>
      <c r="C53" s="14" t="n">
        <v>13</v>
      </c>
      <c r="D53" s="15" t="s">
        <v>214</v>
      </c>
      <c r="E53" s="67" t="s">
        <v>1401</v>
      </c>
      <c r="F53" s="16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533</v>
      </c>
      <c r="C54" s="14" t="n">
        <v>13</v>
      </c>
      <c r="D54" s="15" t="s">
        <v>214</v>
      </c>
      <c r="E54" s="67" t="s">
        <v>1402</v>
      </c>
      <c r="F54" s="16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546</v>
      </c>
      <c r="C55" s="14" t="n">
        <v>13</v>
      </c>
      <c r="D55" s="15" t="s">
        <v>214</v>
      </c>
      <c r="E55" s="67" t="s">
        <v>1403</v>
      </c>
      <c r="F55" s="16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559</v>
      </c>
      <c r="C56" s="14" t="n">
        <v>13</v>
      </c>
      <c r="D56" s="15" t="s">
        <v>214</v>
      </c>
      <c r="E56" s="67" t="s">
        <v>1404</v>
      </c>
      <c r="F56" s="16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572</v>
      </c>
      <c r="C57" s="14" t="n">
        <v>13</v>
      </c>
      <c r="D57" s="15" t="s">
        <v>214</v>
      </c>
      <c r="E57" s="67" t="s">
        <v>1405</v>
      </c>
      <c r="F57" s="16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585</v>
      </c>
      <c r="C58" s="14" t="n">
        <v>13</v>
      </c>
      <c r="D58" s="15" t="s">
        <v>214</v>
      </c>
      <c r="E58" s="67" t="s">
        <v>1406</v>
      </c>
      <c r="F58" s="16"/>
      <c r="G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598</v>
      </c>
      <c r="C59" s="14" t="n">
        <v>13</v>
      </c>
      <c r="D59" s="15" t="s">
        <v>214</v>
      </c>
      <c r="E59" s="67" t="s">
        <v>1407</v>
      </c>
      <c r="F59" s="16"/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611</v>
      </c>
      <c r="C60" s="14" t="n">
        <v>13</v>
      </c>
      <c r="D60" s="15" t="s">
        <v>214</v>
      </c>
      <c r="E60" s="67" t="s">
        <v>1408</v>
      </c>
      <c r="F60" s="16"/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624</v>
      </c>
      <c r="C61" s="14" t="n">
        <v>13</v>
      </c>
      <c r="D61" s="15" t="s">
        <v>214</v>
      </c>
      <c r="E61" s="14" t="s">
        <v>1409</v>
      </c>
      <c r="F61" s="16"/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637</v>
      </c>
      <c r="C62" s="14" t="n">
        <v>13</v>
      </c>
      <c r="D62" s="15" t="s">
        <v>214</v>
      </c>
      <c r="E62" s="14" t="s">
        <v>1410</v>
      </c>
      <c r="F62" s="16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650</v>
      </c>
      <c r="C63" s="14" t="n">
        <v>13</v>
      </c>
      <c r="D63" s="15" t="s">
        <v>214</v>
      </c>
      <c r="E63" s="14" t="s">
        <v>1411</v>
      </c>
      <c r="F63" s="16"/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663</v>
      </c>
      <c r="C64" s="14" t="n">
        <v>13</v>
      </c>
      <c r="D64" s="15" t="s">
        <v>214</v>
      </c>
      <c r="E64" s="14" t="s">
        <v>1412</v>
      </c>
      <c r="F64" s="16"/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676</v>
      </c>
      <c r="C65" s="14" t="n">
        <v>13</v>
      </c>
      <c r="D65" s="15" t="s">
        <v>214</v>
      </c>
      <c r="E65" s="14" t="s">
        <v>1413</v>
      </c>
      <c r="F65" s="16"/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689</v>
      </c>
      <c r="C66" s="14" t="n">
        <v>13</v>
      </c>
      <c r="D66" s="15" t="s">
        <v>214</v>
      </c>
      <c r="E66" s="14" t="s">
        <v>1414</v>
      </c>
      <c r="F66" s="16"/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702</v>
      </c>
      <c r="C67" s="14" t="n">
        <v>9</v>
      </c>
      <c r="D67" s="15" t="s">
        <v>12</v>
      </c>
      <c r="E67" s="14" t="s">
        <v>222</v>
      </c>
      <c r="F67" s="14" t="s">
        <v>68</v>
      </c>
      <c r="G67" s="14" t="s">
        <v>1415</v>
      </c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711</v>
      </c>
      <c r="C68" s="14" t="n">
        <v>2</v>
      </c>
      <c r="D68" s="15" t="s">
        <v>12</v>
      </c>
      <c r="E68" s="14" t="s">
        <v>29</v>
      </c>
      <c r="F68" s="14"/>
      <c r="G68" s="14"/>
    </row>
    <row r="69" customFormat="false" ht="12.75" hidden="false" customHeight="true" outlineLevel="0" collapsed="false">
      <c r="A69" s="19" t="s">
        <v>404</v>
      </c>
      <c r="B69" s="19"/>
      <c r="C69" s="140" t="n">
        <f aca="false">SUM(C6:C68)</f>
        <v>712</v>
      </c>
      <c r="D69" s="60"/>
      <c r="E69" s="19"/>
      <c r="F69" s="19"/>
      <c r="G69" s="19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/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/>
      <c r="FX69" s="71"/>
      <c r="FY69" s="71"/>
      <c r="FZ69" s="71"/>
      <c r="GA69" s="71"/>
      <c r="GB69" s="71"/>
      <c r="GC69" s="71"/>
      <c r="GD69" s="71"/>
      <c r="GE69" s="71"/>
      <c r="GF69" s="71"/>
      <c r="GG69" s="71"/>
      <c r="GH69" s="71"/>
      <c r="GI69" s="71"/>
      <c r="GJ69" s="71"/>
      <c r="GK69" s="71"/>
      <c r="GL69" s="71"/>
      <c r="GM69" s="71"/>
      <c r="GN69" s="71"/>
      <c r="GO69" s="71"/>
      <c r="GP69" s="71"/>
      <c r="GQ69" s="71"/>
      <c r="GR69" s="71"/>
      <c r="GS69" s="71"/>
      <c r="GT69" s="71"/>
      <c r="GU69" s="71"/>
      <c r="GV69" s="71"/>
      <c r="GW69" s="71"/>
      <c r="GX69" s="71"/>
      <c r="GY69" s="71"/>
      <c r="GZ69" s="71"/>
      <c r="HA69" s="71"/>
      <c r="HB69" s="71"/>
      <c r="HC69" s="71"/>
      <c r="HD69" s="71"/>
      <c r="HE69" s="71"/>
      <c r="HF69" s="71"/>
      <c r="HG69" s="71"/>
      <c r="HH69" s="71"/>
      <c r="HI69" s="71"/>
      <c r="HJ69" s="71"/>
      <c r="HK69" s="71"/>
      <c r="HL69" s="71"/>
      <c r="HM69" s="71"/>
      <c r="HN69" s="71"/>
      <c r="HO69" s="71"/>
      <c r="HP69" s="71"/>
      <c r="HQ69" s="71"/>
      <c r="HR69" s="71"/>
      <c r="HS69" s="71"/>
      <c r="HT69" s="71"/>
      <c r="HU69" s="71"/>
      <c r="HV69" s="71"/>
      <c r="HW69" s="71"/>
      <c r="HX69" s="71"/>
      <c r="HY69" s="71"/>
      <c r="HZ69" s="71"/>
      <c r="IA69" s="71"/>
      <c r="IB69" s="71"/>
      <c r="IC69" s="71"/>
      <c r="ID69" s="71"/>
      <c r="IE69" s="71"/>
      <c r="IF69" s="71"/>
      <c r="IG69" s="71"/>
      <c r="IH69" s="71"/>
      <c r="II69" s="71"/>
      <c r="IJ69" s="71"/>
      <c r="IK69" s="71"/>
      <c r="IL69" s="71"/>
      <c r="IM69" s="71"/>
      <c r="IN69" s="71"/>
      <c r="IO69" s="71"/>
      <c r="IP69" s="71"/>
      <c r="IQ69" s="71"/>
      <c r="IR69" s="71"/>
      <c r="IS69" s="71"/>
      <c r="IT69" s="71"/>
      <c r="IU69" s="71"/>
      <c r="IV69" s="71"/>
      <c r="IW69" s="71"/>
    </row>
    <row r="70" customFormat="false" ht="12.75" hidden="false" customHeight="true" outlineLevel="0" collapsed="false">
      <c r="A70" s="1"/>
      <c r="B70" s="1"/>
      <c r="F70" s="1"/>
      <c r="G70" s="1"/>
    </row>
    <row r="71" customFormat="false" ht="12.75" hidden="false" customHeight="true" outlineLevel="0" collapsed="false">
      <c r="A71" s="1"/>
      <c r="B71" s="1"/>
      <c r="F71" s="1"/>
      <c r="G71" s="1"/>
    </row>
    <row r="72" customFormat="false" ht="12.75" hidden="false" customHeight="true" outlineLevel="0" collapsed="false">
      <c r="A72" s="1"/>
      <c r="B72" s="1"/>
      <c r="F72" s="1"/>
      <c r="G72" s="1"/>
    </row>
    <row r="73" customFormat="false" ht="12.75" hidden="false" customHeight="true" outlineLevel="0" collapsed="false">
      <c r="A73" s="1"/>
      <c r="B73" s="1"/>
      <c r="F73" s="1"/>
      <c r="G73" s="1"/>
    </row>
    <row r="74" customFormat="false" ht="12.75" hidden="false" customHeight="true" outlineLevel="0" collapsed="false">
      <c r="A74" s="1"/>
      <c r="B74" s="1"/>
      <c r="F74" s="1"/>
      <c r="G74" s="1"/>
    </row>
    <row r="75" customFormat="false" ht="12.75" hidden="false" customHeight="true" outlineLevel="0" collapsed="false">
      <c r="A75" s="1"/>
      <c r="B75" s="1"/>
      <c r="F75" s="1"/>
      <c r="G75" s="1"/>
    </row>
    <row r="76" customFormat="false" ht="12.75" hidden="false" customHeight="true" outlineLevel="0" collapsed="false">
      <c r="A76" s="1"/>
      <c r="B76" s="1"/>
      <c r="F76" s="1"/>
      <c r="G76" s="1"/>
    </row>
    <row r="77" customFormat="false" ht="12.75" hidden="false" customHeight="true" outlineLevel="0" collapsed="false">
      <c r="A77" s="1"/>
      <c r="B77" s="1"/>
      <c r="D77" s="1"/>
      <c r="F77" s="1"/>
      <c r="G77" s="1"/>
    </row>
    <row r="78" customFormat="false" ht="12.75" hidden="false" customHeight="true" outlineLevel="0" collapsed="false">
      <c r="A78" s="1"/>
      <c r="B78" s="1"/>
      <c r="F78" s="1"/>
      <c r="G78" s="1"/>
    </row>
    <row r="79" customFormat="false" ht="12.75" hidden="false" customHeight="true" outlineLevel="0" collapsed="false">
      <c r="A79" s="1"/>
      <c r="B79" s="1"/>
      <c r="F79" s="1"/>
      <c r="G79" s="1"/>
    </row>
    <row r="80" customFormat="false" ht="12.75" hidden="false" customHeight="true" outlineLevel="0" collapsed="false">
      <c r="A80" s="1"/>
      <c r="B80" s="1"/>
      <c r="F80" s="1"/>
      <c r="G80" s="1"/>
    </row>
    <row r="81" customFormat="false" ht="12.75" hidden="false" customHeight="true" outlineLevel="0" collapsed="false">
      <c r="A81" s="1"/>
      <c r="B81" s="1"/>
      <c r="F81" s="1"/>
      <c r="G81" s="1"/>
    </row>
    <row r="82" customFormat="false" ht="12.75" hidden="false" customHeight="true" outlineLevel="0" collapsed="false">
      <c r="A82" s="1"/>
      <c r="B82" s="1"/>
      <c r="F82" s="1"/>
      <c r="G82" s="1"/>
    </row>
    <row r="83" customFormat="false" ht="12.75" hidden="false" customHeight="true" outlineLevel="0" collapsed="false">
      <c r="A83" s="1"/>
      <c r="B83" s="1"/>
      <c r="F83" s="1"/>
      <c r="G83" s="1"/>
    </row>
    <row r="84" customFormat="false" ht="12.75" hidden="false" customHeight="true" outlineLevel="0" collapsed="false">
      <c r="A84" s="1"/>
      <c r="B84" s="1"/>
      <c r="F84" s="1"/>
      <c r="G84" s="1"/>
    </row>
    <row r="85" customFormat="false" ht="12.75" hidden="false" customHeight="true" outlineLevel="0" collapsed="false">
      <c r="A85" s="1"/>
      <c r="B85" s="1"/>
      <c r="F85" s="1"/>
      <c r="G85" s="1"/>
    </row>
    <row r="86" customFormat="false" ht="12.75" hidden="false" customHeight="true" outlineLevel="0" collapsed="false">
      <c r="A86" s="1"/>
      <c r="B86" s="1"/>
      <c r="F86" s="1"/>
      <c r="G86" s="1"/>
    </row>
    <row r="87" customFormat="false" ht="12.75" hidden="false" customHeight="true" outlineLevel="0" collapsed="false">
      <c r="A87" s="1"/>
      <c r="B87" s="1"/>
      <c r="F87" s="1"/>
      <c r="G87" s="1"/>
    </row>
    <row r="88" customFormat="false" ht="12.75" hidden="false" customHeight="true" outlineLevel="0" collapsed="false">
      <c r="A88" s="1"/>
      <c r="B88" s="1"/>
      <c r="F88" s="1"/>
      <c r="G88" s="1"/>
    </row>
    <row r="89" customFormat="false" ht="12.75" hidden="false" customHeight="true" outlineLevel="0" collapsed="false">
      <c r="A89" s="1"/>
      <c r="B89" s="1"/>
      <c r="F89" s="1"/>
      <c r="G89" s="1"/>
    </row>
    <row r="90" customFormat="false" ht="12.75" hidden="false" customHeight="true" outlineLevel="0" collapsed="false">
      <c r="A90" s="1"/>
      <c r="B90" s="1"/>
      <c r="F90" s="1"/>
      <c r="G90" s="1"/>
    </row>
    <row r="91" customFormat="false" ht="12.75" hidden="false" customHeight="true" outlineLevel="0" collapsed="false">
      <c r="A91" s="1"/>
      <c r="B91" s="1"/>
      <c r="F91" s="1"/>
      <c r="G91" s="1"/>
    </row>
    <row r="92" customFormat="false" ht="12.75" hidden="false" customHeight="true" outlineLevel="0" collapsed="false">
      <c r="A92" s="1"/>
      <c r="B92" s="1"/>
      <c r="F92" s="1"/>
      <c r="G92" s="1"/>
    </row>
    <row r="107" customFormat="false" ht="10.2" hidden="false" customHeight="true" outlineLevel="0" collapsed="false"/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25" right="0.25" top="0.75" bottom="0.75" header="0.3" footer="0.3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24"/>
  <sheetViews>
    <sheetView showFormulas="false" showGridLines="true" showRowColHeaders="true" showZeros="true" rightToLeft="false" tabSelected="false" showOutlineSymbols="true" defaultGridColor="true" view="normal" topLeftCell="A22" colorId="64" zoomScale="90" zoomScaleNormal="90" zoomScalePageLayoutView="100" workbookViewId="0">
      <selection pane="topLeft" activeCell="C51" activeCellId="0" sqref="C51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6" width="6.85"/>
    <col collapsed="false" customWidth="true" hidden="false" outlineLevel="0" max="3" min="3" style="1" width="6.85"/>
    <col collapsed="false" customWidth="true" hidden="false" outlineLevel="0" max="5" min="4" style="2" width="5.7"/>
    <col collapsed="false" customWidth="true" hidden="false" outlineLevel="0" max="6" min="6" style="1" width="142.85"/>
    <col collapsed="false" customWidth="true" hidden="false" outlineLevel="0" max="7" min="7" style="6" width="13.28"/>
    <col collapsed="false" customWidth="true" hidden="false" outlineLevel="0" max="8" min="8" style="6" width="18.85"/>
    <col collapsed="false" customWidth="false" hidden="false" outlineLevel="0" max="257" min="9" style="6" width="11.42"/>
  </cols>
  <sheetData>
    <row r="1" customFormat="false" ht="12.75" hidden="false" customHeight="true" outlineLevel="0" collapsed="false">
      <c r="A1" s="118"/>
      <c r="B1" s="118"/>
      <c r="C1" s="118"/>
      <c r="D1" s="118"/>
      <c r="E1" s="118"/>
      <c r="F1" s="118"/>
      <c r="G1" s="118"/>
      <c r="H1" s="118"/>
    </row>
    <row r="2" customFormat="false" ht="24.9" hidden="false" customHeight="true" outlineLevel="0" collapsed="false">
      <c r="A2" s="3"/>
      <c r="B2" s="7" t="s">
        <v>0</v>
      </c>
      <c r="C2" s="5"/>
      <c r="D2" s="5"/>
      <c r="E2" s="5"/>
      <c r="G2" s="118"/>
      <c r="H2" s="11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36" t="s">
        <v>5</v>
      </c>
      <c r="B5" s="136" t="s">
        <v>6</v>
      </c>
      <c r="C5" s="136" t="s">
        <v>7</v>
      </c>
      <c r="D5" s="137" t="s">
        <v>8</v>
      </c>
      <c r="E5" s="11"/>
      <c r="F5" s="138" t="s">
        <v>9</v>
      </c>
      <c r="G5" s="139" t="s">
        <v>10</v>
      </c>
      <c r="H5" s="139" t="s">
        <v>11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67</v>
      </c>
      <c r="G6" s="16" t="s">
        <v>68</v>
      </c>
      <c r="H6" s="14" t="s">
        <v>69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70</v>
      </c>
      <c r="E7" s="15"/>
      <c r="F7" s="14" t="s">
        <v>71</v>
      </c>
      <c r="G7" s="16" t="s">
        <v>68</v>
      </c>
      <c r="H7" s="14" t="s">
        <v>72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2</v>
      </c>
      <c r="D8" s="15" t="s">
        <v>70</v>
      </c>
      <c r="E8" s="15"/>
      <c r="F8" s="14" t="s">
        <v>73</v>
      </c>
      <c r="G8" s="16" t="s">
        <v>68</v>
      </c>
      <c r="H8" s="14" t="s">
        <v>1416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8</v>
      </c>
      <c r="C9" s="14" t="n">
        <v>1</v>
      </c>
      <c r="D9" s="15" t="s">
        <v>12</v>
      </c>
      <c r="E9" s="15"/>
      <c r="F9" s="14" t="s">
        <v>75</v>
      </c>
      <c r="G9" s="16" t="s">
        <v>68</v>
      </c>
      <c r="H9" s="14" t="s">
        <v>76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9</v>
      </c>
      <c r="C10" s="67" t="n">
        <v>1</v>
      </c>
      <c r="D10" s="15" t="s">
        <v>77</v>
      </c>
      <c r="E10" s="15" t="s">
        <v>407</v>
      </c>
      <c r="F10" s="14" t="s">
        <v>355</v>
      </c>
      <c r="G10" s="16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10</v>
      </c>
      <c r="C11" s="14" t="n">
        <v>13</v>
      </c>
      <c r="D11" s="15" t="s">
        <v>214</v>
      </c>
      <c r="E11" s="15"/>
      <c r="F11" s="14" t="s">
        <v>1417</v>
      </c>
      <c r="G11" s="16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23</v>
      </c>
      <c r="C12" s="14" t="n">
        <v>13</v>
      </c>
      <c r="D12" s="15" t="s">
        <v>214</v>
      </c>
      <c r="E12" s="15"/>
      <c r="F12" s="14" t="s">
        <v>1418</v>
      </c>
      <c r="G12" s="16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36</v>
      </c>
      <c r="C13" s="14" t="n">
        <v>13</v>
      </c>
      <c r="D13" s="15" t="s">
        <v>214</v>
      </c>
      <c r="E13" s="15"/>
      <c r="F13" s="14" t="s">
        <v>1419</v>
      </c>
      <c r="G13" s="16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49</v>
      </c>
      <c r="C14" s="14" t="n">
        <v>13</v>
      </c>
      <c r="D14" s="15" t="s">
        <v>214</v>
      </c>
      <c r="E14" s="15"/>
      <c r="F14" s="14" t="s">
        <v>1420</v>
      </c>
      <c r="G14" s="16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62</v>
      </c>
      <c r="C15" s="14" t="n">
        <v>13</v>
      </c>
      <c r="D15" s="15" t="s">
        <v>214</v>
      </c>
      <c r="E15" s="15"/>
      <c r="F15" s="14" t="s">
        <v>1421</v>
      </c>
      <c r="G15" s="16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75</v>
      </c>
      <c r="C16" s="14" t="n">
        <v>13</v>
      </c>
      <c r="D16" s="15" t="s">
        <v>214</v>
      </c>
      <c r="E16" s="15"/>
      <c r="F16" s="14" t="s">
        <v>1422</v>
      </c>
      <c r="G16" s="16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88</v>
      </c>
      <c r="C17" s="14" t="n">
        <v>13</v>
      </c>
      <c r="D17" s="15" t="s">
        <v>214</v>
      </c>
      <c r="E17" s="15"/>
      <c r="F17" s="14" t="s">
        <v>1423</v>
      </c>
      <c r="G17" s="16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101</v>
      </c>
      <c r="C18" s="14" t="n">
        <v>13</v>
      </c>
      <c r="D18" s="15" t="s">
        <v>214</v>
      </c>
      <c r="E18" s="15"/>
      <c r="F18" s="14" t="s">
        <v>1424</v>
      </c>
      <c r="G18" s="16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114</v>
      </c>
      <c r="C19" s="14" t="n">
        <v>13</v>
      </c>
      <c r="D19" s="15" t="s">
        <v>214</v>
      </c>
      <c r="E19" s="15"/>
      <c r="F19" s="14" t="s">
        <v>1425</v>
      </c>
      <c r="G19" s="16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127</v>
      </c>
      <c r="C20" s="14" t="n">
        <v>13</v>
      </c>
      <c r="D20" s="15" t="s">
        <v>214</v>
      </c>
      <c r="E20" s="15"/>
      <c r="F20" s="14" t="s">
        <v>1426</v>
      </c>
      <c r="G20" s="16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140</v>
      </c>
      <c r="C21" s="14" t="n">
        <v>13</v>
      </c>
      <c r="D21" s="15" t="s">
        <v>214</v>
      </c>
      <c r="E21" s="15"/>
      <c r="F21" s="14" t="s">
        <v>1427</v>
      </c>
      <c r="G21" s="16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153</v>
      </c>
      <c r="C22" s="14" t="n">
        <v>13</v>
      </c>
      <c r="D22" s="15" t="s">
        <v>214</v>
      </c>
      <c r="E22" s="15"/>
      <c r="F22" s="14" t="s">
        <v>1428</v>
      </c>
      <c r="G22" s="16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166</v>
      </c>
      <c r="C23" s="59" t="n">
        <v>13</v>
      </c>
      <c r="D23" s="105" t="s">
        <v>214</v>
      </c>
      <c r="E23" s="105"/>
      <c r="F23" s="59" t="s">
        <v>1429</v>
      </c>
      <c r="G23" s="16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179</v>
      </c>
      <c r="C24" s="59" t="n">
        <v>13</v>
      </c>
      <c r="D24" s="105" t="s">
        <v>214</v>
      </c>
      <c r="E24" s="105"/>
      <c r="F24" s="59" t="s">
        <v>1430</v>
      </c>
      <c r="G24" s="16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192</v>
      </c>
      <c r="C25" s="59" t="n">
        <v>13</v>
      </c>
      <c r="D25" s="105" t="s">
        <v>214</v>
      </c>
      <c r="E25" s="105"/>
      <c r="F25" s="59" t="s">
        <v>1431</v>
      </c>
      <c r="G25" s="16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205</v>
      </c>
      <c r="C26" s="59" t="n">
        <v>9</v>
      </c>
      <c r="D26" s="105" t="s">
        <v>12</v>
      </c>
      <c r="E26" s="105" t="s">
        <v>407</v>
      </c>
      <c r="F26" s="59" t="s">
        <v>1432</v>
      </c>
      <c r="G26" s="16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214</v>
      </c>
      <c r="C27" s="59" t="n">
        <v>15</v>
      </c>
      <c r="D27" s="105" t="s">
        <v>77</v>
      </c>
      <c r="E27" s="105" t="s">
        <v>407</v>
      </c>
      <c r="F27" s="59" t="s">
        <v>1433</v>
      </c>
      <c r="G27" s="16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229</v>
      </c>
      <c r="C28" s="59" t="n">
        <v>8</v>
      </c>
      <c r="D28" s="105" t="s">
        <v>70</v>
      </c>
      <c r="E28" s="105" t="s">
        <v>407</v>
      </c>
      <c r="F28" s="59" t="s">
        <v>1434</v>
      </c>
      <c r="G28" s="16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237</v>
      </c>
      <c r="C29" s="59" t="n">
        <v>8</v>
      </c>
      <c r="D29" s="105" t="s">
        <v>70</v>
      </c>
      <c r="E29" s="105" t="s">
        <v>407</v>
      </c>
      <c r="F29" s="59" t="s">
        <v>1435</v>
      </c>
      <c r="G29" s="16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245</v>
      </c>
      <c r="C30" s="59" t="n">
        <v>2</v>
      </c>
      <c r="D30" s="105" t="s">
        <v>70</v>
      </c>
      <c r="E30" s="105" t="s">
        <v>407</v>
      </c>
      <c r="F30" s="59" t="s">
        <v>1436</v>
      </c>
      <c r="G30" s="16"/>
      <c r="H30" s="14"/>
    </row>
    <row r="31" customFormat="false" ht="21" hidden="false" customHeight="true" outlineLevel="0" collapsed="false">
      <c r="A31" s="14" t="n">
        <f aca="false">A30+1</f>
        <v>26</v>
      </c>
      <c r="B31" s="14" t="n">
        <f aca="false">C30+B30</f>
        <v>247</v>
      </c>
      <c r="C31" s="54" t="n">
        <v>1</v>
      </c>
      <c r="D31" s="105" t="s">
        <v>70</v>
      </c>
      <c r="E31" s="105" t="s">
        <v>407</v>
      </c>
      <c r="F31" s="59" t="s">
        <v>1437</v>
      </c>
      <c r="G31" s="16"/>
      <c r="H31" s="141" t="s">
        <v>1438</v>
      </c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248</v>
      </c>
      <c r="C32" s="59" t="n">
        <v>9</v>
      </c>
      <c r="D32" s="105" t="s">
        <v>12</v>
      </c>
      <c r="E32" s="105" t="s">
        <v>407</v>
      </c>
      <c r="F32" s="59" t="s">
        <v>1439</v>
      </c>
      <c r="G32" s="16"/>
      <c r="H32" s="14"/>
    </row>
    <row r="33" customFormat="false" ht="21" hidden="false" customHeight="true" outlineLevel="0" collapsed="false">
      <c r="A33" s="14" t="n">
        <f aca="false">A32+1</f>
        <v>28</v>
      </c>
      <c r="B33" s="14" t="n">
        <f aca="false">C32+B32</f>
        <v>257</v>
      </c>
      <c r="C33" s="54" t="n">
        <v>1</v>
      </c>
      <c r="D33" s="105" t="s">
        <v>70</v>
      </c>
      <c r="E33" s="105" t="s">
        <v>407</v>
      </c>
      <c r="F33" s="59" t="s">
        <v>1440</v>
      </c>
      <c r="G33" s="16"/>
      <c r="H33" s="141" t="s">
        <v>1438</v>
      </c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258</v>
      </c>
      <c r="C34" s="59" t="n">
        <v>9</v>
      </c>
      <c r="D34" s="105" t="s">
        <v>12</v>
      </c>
      <c r="E34" s="105" t="s">
        <v>407</v>
      </c>
      <c r="F34" s="59" t="s">
        <v>1441</v>
      </c>
      <c r="G34" s="16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267</v>
      </c>
      <c r="C35" s="59" t="n">
        <v>13</v>
      </c>
      <c r="D35" s="105" t="s">
        <v>214</v>
      </c>
      <c r="E35" s="105" t="s">
        <v>407</v>
      </c>
      <c r="F35" s="59" t="s">
        <v>1442</v>
      </c>
      <c r="G35" s="16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280</v>
      </c>
      <c r="C36" s="59" t="n">
        <v>13</v>
      </c>
      <c r="D36" s="105" t="s">
        <v>214</v>
      </c>
      <c r="E36" s="105" t="s">
        <v>407</v>
      </c>
      <c r="F36" s="59" t="s">
        <v>1443</v>
      </c>
      <c r="G36" s="16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293</v>
      </c>
      <c r="C37" s="59" t="n">
        <v>9</v>
      </c>
      <c r="D37" s="105" t="s">
        <v>12</v>
      </c>
      <c r="E37" s="105" t="s">
        <v>407</v>
      </c>
      <c r="F37" s="59" t="s">
        <v>1444</v>
      </c>
      <c r="G37" s="16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302</v>
      </c>
      <c r="C38" s="59" t="n">
        <v>15</v>
      </c>
      <c r="D38" s="105" t="s">
        <v>77</v>
      </c>
      <c r="E38" s="105" t="s">
        <v>407</v>
      </c>
      <c r="F38" s="59" t="s">
        <v>1445</v>
      </c>
      <c r="G38" s="16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317</v>
      </c>
      <c r="C39" s="59" t="n">
        <v>8</v>
      </c>
      <c r="D39" s="105" t="s">
        <v>70</v>
      </c>
      <c r="E39" s="105" t="s">
        <v>407</v>
      </c>
      <c r="F39" s="59" t="s">
        <v>1446</v>
      </c>
      <c r="G39" s="16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325</v>
      </c>
      <c r="C40" s="59" t="n">
        <v>8</v>
      </c>
      <c r="D40" s="105" t="s">
        <v>70</v>
      </c>
      <c r="E40" s="105" t="s">
        <v>407</v>
      </c>
      <c r="F40" s="59" t="s">
        <v>1447</v>
      </c>
      <c r="G40" s="16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333</v>
      </c>
      <c r="C41" s="54" t="n">
        <v>2</v>
      </c>
      <c r="D41" s="55" t="s">
        <v>70</v>
      </c>
      <c r="E41" s="105" t="s">
        <v>407</v>
      </c>
      <c r="F41" s="59" t="s">
        <v>1448</v>
      </c>
      <c r="G41" s="16"/>
      <c r="H41" s="14"/>
    </row>
    <row r="42" customFormat="false" ht="21" hidden="false" customHeight="true" outlineLevel="0" collapsed="false">
      <c r="A42" s="14" t="n">
        <f aca="false">A41+1</f>
        <v>37</v>
      </c>
      <c r="B42" s="14" t="n">
        <f aca="false">C41+B41</f>
        <v>335</v>
      </c>
      <c r="C42" s="54" t="n">
        <v>1</v>
      </c>
      <c r="D42" s="55" t="s">
        <v>70</v>
      </c>
      <c r="E42" s="105" t="s">
        <v>407</v>
      </c>
      <c r="F42" s="59" t="s">
        <v>1449</v>
      </c>
      <c r="G42" s="16"/>
      <c r="H42" s="141" t="s">
        <v>1438</v>
      </c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336</v>
      </c>
      <c r="C43" s="59" t="n">
        <v>9</v>
      </c>
      <c r="D43" s="105" t="s">
        <v>12</v>
      </c>
      <c r="E43" s="105" t="s">
        <v>407</v>
      </c>
      <c r="F43" s="59" t="s">
        <v>1450</v>
      </c>
      <c r="G43" s="16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345</v>
      </c>
      <c r="C44" s="59" t="n">
        <v>9</v>
      </c>
      <c r="D44" s="105" t="s">
        <v>12</v>
      </c>
      <c r="E44" s="105" t="s">
        <v>407</v>
      </c>
      <c r="F44" s="59" t="s">
        <v>1451</v>
      </c>
      <c r="G44" s="16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354</v>
      </c>
      <c r="C45" s="59" t="n">
        <v>9</v>
      </c>
      <c r="D45" s="105" t="s">
        <v>12</v>
      </c>
      <c r="E45" s="105" t="s">
        <v>407</v>
      </c>
      <c r="F45" s="59" t="s">
        <v>1452</v>
      </c>
      <c r="G45" s="16"/>
      <c r="H45" s="14"/>
    </row>
    <row r="46" customFormat="false" ht="21" hidden="false" customHeight="true" outlineLevel="0" collapsed="false">
      <c r="A46" s="14" t="n">
        <f aca="false">A45+1</f>
        <v>41</v>
      </c>
      <c r="B46" s="14" t="n">
        <f aca="false">C45+B45</f>
        <v>363</v>
      </c>
      <c r="C46" s="54" t="n">
        <v>1</v>
      </c>
      <c r="D46" s="55" t="s">
        <v>70</v>
      </c>
      <c r="E46" s="105" t="s">
        <v>407</v>
      </c>
      <c r="F46" s="59" t="s">
        <v>1453</v>
      </c>
      <c r="G46" s="16"/>
      <c r="H46" s="141" t="s">
        <v>1438</v>
      </c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364</v>
      </c>
      <c r="C47" s="59" t="n">
        <v>9</v>
      </c>
      <c r="D47" s="105" t="s">
        <v>12</v>
      </c>
      <c r="E47" s="105" t="s">
        <v>407</v>
      </c>
      <c r="F47" s="59" t="s">
        <v>1454</v>
      </c>
      <c r="G47" s="16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373</v>
      </c>
      <c r="C48" s="59" t="n">
        <v>13</v>
      </c>
      <c r="D48" s="105" t="s">
        <v>214</v>
      </c>
      <c r="E48" s="105" t="s">
        <v>407</v>
      </c>
      <c r="F48" s="59" t="s">
        <v>1455</v>
      </c>
      <c r="G48" s="16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386</v>
      </c>
      <c r="C49" s="59" t="n">
        <v>13</v>
      </c>
      <c r="D49" s="105" t="s">
        <v>214</v>
      </c>
      <c r="E49" s="105" t="s">
        <v>407</v>
      </c>
      <c r="F49" s="59" t="s">
        <v>1456</v>
      </c>
      <c r="G49" s="16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399</v>
      </c>
      <c r="C50" s="54" t="n">
        <v>30</v>
      </c>
      <c r="D50" s="55" t="s">
        <v>12</v>
      </c>
      <c r="E50" s="55" t="s">
        <v>407</v>
      </c>
      <c r="F50" s="59" t="s">
        <v>1457</v>
      </c>
      <c r="G50" s="16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429</v>
      </c>
      <c r="C51" s="59" t="n">
        <v>1</v>
      </c>
      <c r="D51" s="55" t="s">
        <v>70</v>
      </c>
      <c r="E51" s="55" t="s">
        <v>407</v>
      </c>
      <c r="F51" s="59" t="s">
        <v>1458</v>
      </c>
      <c r="G51" s="16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430</v>
      </c>
      <c r="C52" s="59" t="n">
        <v>1</v>
      </c>
      <c r="D52" s="55" t="s">
        <v>70</v>
      </c>
      <c r="E52" s="55" t="s">
        <v>407</v>
      </c>
      <c r="F52" s="59" t="s">
        <v>1459</v>
      </c>
      <c r="G52" s="16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431</v>
      </c>
      <c r="C53" s="59" t="n">
        <v>8</v>
      </c>
      <c r="D53" s="105" t="s">
        <v>70</v>
      </c>
      <c r="E53" s="55" t="s">
        <v>407</v>
      </c>
      <c r="F53" s="59" t="s">
        <v>1460</v>
      </c>
      <c r="G53" s="16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439</v>
      </c>
      <c r="C54" s="59" t="n">
        <v>8</v>
      </c>
      <c r="D54" s="105" t="s">
        <v>70</v>
      </c>
      <c r="E54" s="55" t="s">
        <v>407</v>
      </c>
      <c r="F54" s="59" t="s">
        <v>1461</v>
      </c>
      <c r="G54" s="16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447</v>
      </c>
      <c r="C55" s="59" t="n">
        <v>2</v>
      </c>
      <c r="D55" s="105" t="s">
        <v>70</v>
      </c>
      <c r="E55" s="55" t="s">
        <v>407</v>
      </c>
      <c r="F55" s="59" t="s">
        <v>1462</v>
      </c>
      <c r="G55" s="16"/>
      <c r="H55" s="14"/>
    </row>
    <row r="56" customFormat="false" ht="21" hidden="false" customHeight="true" outlineLevel="0" collapsed="false">
      <c r="A56" s="14" t="n">
        <f aca="false">A55+1</f>
        <v>51</v>
      </c>
      <c r="B56" s="14" t="n">
        <f aca="false">C55+B55</f>
        <v>449</v>
      </c>
      <c r="C56" s="59" t="n">
        <v>1</v>
      </c>
      <c r="D56" s="55" t="s">
        <v>70</v>
      </c>
      <c r="E56" s="55" t="s">
        <v>407</v>
      </c>
      <c r="F56" s="59" t="s">
        <v>1463</v>
      </c>
      <c r="G56" s="16"/>
      <c r="H56" s="141" t="s">
        <v>1438</v>
      </c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450</v>
      </c>
      <c r="C57" s="59" t="n">
        <v>9</v>
      </c>
      <c r="D57" s="105" t="s">
        <v>12</v>
      </c>
      <c r="E57" s="55" t="s">
        <v>407</v>
      </c>
      <c r="F57" s="59" t="s">
        <v>1464</v>
      </c>
      <c r="G57" s="16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459</v>
      </c>
      <c r="C58" s="59" t="n">
        <v>9</v>
      </c>
      <c r="D58" s="105" t="s">
        <v>12</v>
      </c>
      <c r="E58" s="55" t="s">
        <v>407</v>
      </c>
      <c r="F58" s="59" t="s">
        <v>1465</v>
      </c>
      <c r="G58" s="16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468</v>
      </c>
      <c r="C59" s="59" t="n">
        <v>9</v>
      </c>
      <c r="D59" s="105" t="s">
        <v>12</v>
      </c>
      <c r="E59" s="55" t="s">
        <v>407</v>
      </c>
      <c r="F59" s="59" t="s">
        <v>1466</v>
      </c>
      <c r="G59" s="16"/>
      <c r="H59" s="14"/>
    </row>
    <row r="60" customFormat="false" ht="21" hidden="false" customHeight="true" outlineLevel="0" collapsed="false">
      <c r="A60" s="14" t="n">
        <f aca="false">A59+1</f>
        <v>55</v>
      </c>
      <c r="B60" s="14" t="n">
        <f aca="false">C59+B59</f>
        <v>477</v>
      </c>
      <c r="C60" s="59" t="n">
        <v>1</v>
      </c>
      <c r="D60" s="55" t="s">
        <v>70</v>
      </c>
      <c r="E60" s="55" t="s">
        <v>407</v>
      </c>
      <c r="F60" s="59" t="s">
        <v>1467</v>
      </c>
      <c r="G60" s="16"/>
      <c r="H60" s="141" t="s">
        <v>1438</v>
      </c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478</v>
      </c>
      <c r="C61" s="59" t="n">
        <v>9</v>
      </c>
      <c r="D61" s="105" t="s">
        <v>12</v>
      </c>
      <c r="E61" s="55" t="s">
        <v>407</v>
      </c>
      <c r="F61" s="59" t="s">
        <v>1468</v>
      </c>
      <c r="G61" s="16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487</v>
      </c>
      <c r="C62" s="59" t="n">
        <v>13</v>
      </c>
      <c r="D62" s="105" t="s">
        <v>214</v>
      </c>
      <c r="E62" s="55" t="s">
        <v>407</v>
      </c>
      <c r="F62" s="59" t="s">
        <v>1469</v>
      </c>
      <c r="G62" s="16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500</v>
      </c>
      <c r="C63" s="59" t="n">
        <v>13</v>
      </c>
      <c r="D63" s="105" t="s">
        <v>214</v>
      </c>
      <c r="E63" s="55" t="s">
        <v>407</v>
      </c>
      <c r="F63" s="59" t="s">
        <v>1470</v>
      </c>
      <c r="G63" s="16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513</v>
      </c>
      <c r="C64" s="59" t="n">
        <v>13</v>
      </c>
      <c r="D64" s="105" t="s">
        <v>214</v>
      </c>
      <c r="E64" s="55" t="s">
        <v>407</v>
      </c>
      <c r="F64" s="59" t="s">
        <v>1471</v>
      </c>
      <c r="G64" s="16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526</v>
      </c>
      <c r="C65" s="59" t="n">
        <v>13</v>
      </c>
      <c r="D65" s="105" t="s">
        <v>214</v>
      </c>
      <c r="E65" s="55" t="s">
        <v>407</v>
      </c>
      <c r="F65" s="59" t="s">
        <v>1472</v>
      </c>
      <c r="G65" s="16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539</v>
      </c>
      <c r="C66" s="59" t="n">
        <v>13</v>
      </c>
      <c r="D66" s="105" t="s">
        <v>214</v>
      </c>
      <c r="E66" s="55" t="s">
        <v>407</v>
      </c>
      <c r="F66" s="59" t="s">
        <v>1473</v>
      </c>
      <c r="G66" s="16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552</v>
      </c>
      <c r="C67" s="59" t="n">
        <v>9</v>
      </c>
      <c r="D67" s="105" t="s">
        <v>12</v>
      </c>
      <c r="E67" s="105" t="s">
        <v>407</v>
      </c>
      <c r="F67" s="59" t="s">
        <v>1474</v>
      </c>
      <c r="G67" s="16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561</v>
      </c>
      <c r="C68" s="59" t="n">
        <v>13</v>
      </c>
      <c r="D68" s="105" t="s">
        <v>214</v>
      </c>
      <c r="E68" s="105" t="s">
        <v>407</v>
      </c>
      <c r="F68" s="59" t="s">
        <v>1475</v>
      </c>
      <c r="G68" s="16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574</v>
      </c>
      <c r="C69" s="59" t="n">
        <v>9</v>
      </c>
      <c r="D69" s="105" t="s">
        <v>12</v>
      </c>
      <c r="E69" s="105" t="s">
        <v>407</v>
      </c>
      <c r="F69" s="59" t="s">
        <v>1476</v>
      </c>
      <c r="G69" s="16"/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583</v>
      </c>
      <c r="C70" s="59" t="n">
        <v>13</v>
      </c>
      <c r="D70" s="105" t="s">
        <v>214</v>
      </c>
      <c r="E70" s="105" t="s">
        <v>407</v>
      </c>
      <c r="F70" s="59" t="s">
        <v>1477</v>
      </c>
      <c r="G70" s="16"/>
      <c r="H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596</v>
      </c>
      <c r="C71" s="14" t="n">
        <v>9</v>
      </c>
      <c r="D71" s="15" t="s">
        <v>12</v>
      </c>
      <c r="E71" s="15"/>
      <c r="F71" s="14" t="s">
        <v>222</v>
      </c>
      <c r="G71" s="14" t="s">
        <v>68</v>
      </c>
      <c r="H71" s="14" t="s">
        <v>1478</v>
      </c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605</v>
      </c>
      <c r="C72" s="14" t="n">
        <v>2</v>
      </c>
      <c r="D72" s="15" t="s">
        <v>12</v>
      </c>
      <c r="E72" s="15"/>
      <c r="F72" s="14" t="s">
        <v>29</v>
      </c>
      <c r="G72" s="14"/>
      <c r="H72" s="14"/>
    </row>
    <row r="73" customFormat="false" ht="12.75" hidden="false" customHeight="true" outlineLevel="0" collapsed="false">
      <c r="A73" s="19" t="s">
        <v>404</v>
      </c>
      <c r="B73" s="19"/>
      <c r="C73" s="140" t="n">
        <f aca="false">SUM(C6:C72)</f>
        <v>606</v>
      </c>
      <c r="D73" s="60"/>
      <c r="E73" s="60"/>
      <c r="F73" s="19"/>
      <c r="G73" s="19"/>
      <c r="H73" s="19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71"/>
      <c r="DU73" s="71"/>
      <c r="DV73" s="71"/>
      <c r="DW73" s="71"/>
      <c r="DX73" s="71"/>
      <c r="DY73" s="71"/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71"/>
      <c r="FM73" s="71"/>
      <c r="FN73" s="71"/>
      <c r="FO73" s="71"/>
      <c r="FP73" s="71"/>
      <c r="FQ73" s="71"/>
      <c r="FR73" s="71"/>
      <c r="FS73" s="71"/>
      <c r="FT73" s="71"/>
      <c r="FU73" s="71"/>
      <c r="FV73" s="71"/>
      <c r="FW73" s="71"/>
      <c r="FX73" s="71"/>
      <c r="FY73" s="71"/>
      <c r="FZ73" s="71"/>
      <c r="GA73" s="71"/>
      <c r="GB73" s="71"/>
      <c r="GC73" s="71"/>
      <c r="GD73" s="71"/>
      <c r="GE73" s="71"/>
      <c r="GF73" s="71"/>
      <c r="GG73" s="71"/>
      <c r="GH73" s="71"/>
      <c r="GI73" s="71"/>
      <c r="GJ73" s="71"/>
      <c r="GK73" s="71"/>
      <c r="GL73" s="71"/>
      <c r="GM73" s="71"/>
      <c r="GN73" s="71"/>
      <c r="GO73" s="71"/>
      <c r="GP73" s="71"/>
      <c r="GQ73" s="71"/>
      <c r="GR73" s="71"/>
      <c r="GS73" s="71"/>
      <c r="GT73" s="71"/>
      <c r="GU73" s="71"/>
      <c r="GV73" s="71"/>
      <c r="GW73" s="71"/>
      <c r="GX73" s="71"/>
      <c r="GY73" s="71"/>
      <c r="GZ73" s="71"/>
      <c r="HA73" s="71"/>
      <c r="HB73" s="71"/>
      <c r="HC73" s="71"/>
      <c r="HD73" s="71"/>
      <c r="HE73" s="71"/>
      <c r="HF73" s="71"/>
      <c r="HG73" s="71"/>
      <c r="HH73" s="71"/>
      <c r="HI73" s="71"/>
      <c r="HJ73" s="71"/>
      <c r="HK73" s="71"/>
      <c r="HL73" s="71"/>
      <c r="HM73" s="71"/>
      <c r="HN73" s="71"/>
      <c r="HO73" s="71"/>
      <c r="HP73" s="71"/>
      <c r="HQ73" s="71"/>
      <c r="HR73" s="71"/>
      <c r="HS73" s="71"/>
      <c r="HT73" s="71"/>
      <c r="HU73" s="71"/>
      <c r="HV73" s="71"/>
      <c r="HW73" s="71"/>
      <c r="HX73" s="71"/>
      <c r="HY73" s="71"/>
      <c r="HZ73" s="71"/>
      <c r="IA73" s="71"/>
      <c r="IB73" s="71"/>
      <c r="IC73" s="71"/>
      <c r="ID73" s="71"/>
      <c r="IE73" s="71"/>
      <c r="IF73" s="71"/>
      <c r="IG73" s="71"/>
      <c r="IH73" s="71"/>
      <c r="II73" s="71"/>
      <c r="IJ73" s="71"/>
      <c r="IK73" s="71"/>
      <c r="IL73" s="71"/>
      <c r="IM73" s="71"/>
      <c r="IN73" s="71"/>
      <c r="IO73" s="71"/>
      <c r="IP73" s="71"/>
      <c r="IQ73" s="71"/>
      <c r="IR73" s="71"/>
      <c r="IS73" s="71"/>
      <c r="IT73" s="71"/>
      <c r="IU73" s="71"/>
      <c r="IV73" s="71"/>
      <c r="IW73" s="71"/>
    </row>
    <row r="74" customFormat="false" ht="12.75" hidden="false" customHeight="true" outlineLevel="0" collapsed="false">
      <c r="A74" s="1"/>
      <c r="B74" s="1"/>
      <c r="G74" s="1"/>
      <c r="H74" s="1"/>
    </row>
    <row r="75" customFormat="false" ht="12.75" hidden="false" customHeight="true" outlineLevel="0" collapsed="false">
      <c r="A75" s="1"/>
      <c r="B75" s="1"/>
      <c r="G75" s="1"/>
      <c r="H75" s="1"/>
    </row>
    <row r="76" customFormat="false" ht="12.75" hidden="false" customHeight="true" outlineLevel="0" collapsed="false">
      <c r="A76" s="1"/>
      <c r="B76" s="1"/>
      <c r="D76" s="1"/>
      <c r="E76" s="1"/>
      <c r="G76" s="1"/>
      <c r="H76" s="1"/>
    </row>
    <row r="77" customFormat="false" ht="12.75" hidden="false" customHeight="true" outlineLevel="0" collapsed="false">
      <c r="A77" s="1"/>
      <c r="B77" s="1"/>
      <c r="D77" s="1"/>
      <c r="E77" s="1"/>
      <c r="G77" s="1"/>
      <c r="H77" s="1"/>
    </row>
    <row r="78" customFormat="false" ht="12.75" hidden="false" customHeight="true" outlineLevel="0" collapsed="false">
      <c r="A78" s="1"/>
      <c r="B78" s="1"/>
      <c r="D78" s="1"/>
      <c r="E78" s="1"/>
      <c r="G78" s="1"/>
      <c r="H78" s="1"/>
    </row>
    <row r="79" customFormat="false" ht="12.75" hidden="false" customHeight="true" outlineLevel="0" collapsed="false">
      <c r="A79" s="1"/>
      <c r="B79" s="1"/>
      <c r="D79" s="1"/>
      <c r="E79" s="1"/>
      <c r="G79" s="1"/>
      <c r="H79" s="1"/>
    </row>
    <row r="80" customFormat="false" ht="12.75" hidden="false" customHeight="true" outlineLevel="0" collapsed="false">
      <c r="A80" s="1"/>
      <c r="B80" s="1"/>
      <c r="D80" s="1"/>
      <c r="E80" s="1"/>
      <c r="G80" s="1"/>
      <c r="H80" s="1"/>
    </row>
    <row r="81" customFormat="false" ht="12.75" hidden="false" customHeight="true" outlineLevel="0" collapsed="false">
      <c r="A81" s="1"/>
      <c r="B81" s="1"/>
      <c r="D81" s="1"/>
      <c r="E81" s="1"/>
      <c r="G81" s="1"/>
      <c r="H81" s="1"/>
    </row>
    <row r="82" customFormat="false" ht="12.75" hidden="false" customHeight="true" outlineLevel="0" collapsed="false">
      <c r="A82" s="1"/>
      <c r="B82" s="1"/>
      <c r="D82" s="1"/>
      <c r="E82" s="1"/>
      <c r="G82" s="1"/>
      <c r="H82" s="1"/>
    </row>
    <row r="83" customFormat="false" ht="12.75" hidden="false" customHeight="true" outlineLevel="0" collapsed="false">
      <c r="A83" s="1"/>
      <c r="B83" s="1"/>
      <c r="D83" s="1"/>
      <c r="E83" s="1"/>
      <c r="G83" s="1"/>
      <c r="H83" s="1"/>
    </row>
    <row r="84" customFormat="false" ht="12.75" hidden="false" customHeight="true" outlineLevel="0" collapsed="false">
      <c r="A84" s="1"/>
      <c r="B84" s="1"/>
      <c r="G84" s="1"/>
      <c r="H84" s="1"/>
    </row>
    <row r="85" customFormat="false" ht="12.75" hidden="false" customHeight="true" outlineLevel="0" collapsed="false">
      <c r="A85" s="1"/>
      <c r="B85" s="1"/>
      <c r="G85" s="1"/>
      <c r="H85" s="1"/>
    </row>
    <row r="86" customFormat="false" ht="12.75" hidden="false" customHeight="true" outlineLevel="0" collapsed="false">
      <c r="A86" s="1"/>
      <c r="B86" s="1"/>
      <c r="G86" s="1"/>
      <c r="H86" s="1"/>
    </row>
    <row r="87" customFormat="false" ht="12.75" hidden="false" customHeight="true" outlineLevel="0" collapsed="false">
      <c r="A87" s="1"/>
      <c r="B87" s="1"/>
      <c r="G87" s="1"/>
      <c r="H87" s="1"/>
    </row>
    <row r="88" customFormat="false" ht="12.75" hidden="false" customHeight="true" outlineLevel="0" collapsed="false">
      <c r="A88" s="1"/>
      <c r="B88" s="1"/>
      <c r="G88" s="1"/>
      <c r="H88" s="1"/>
    </row>
    <row r="89" customFormat="false" ht="12.75" hidden="false" customHeight="true" outlineLevel="0" collapsed="false">
      <c r="A89" s="1"/>
      <c r="B89" s="1"/>
      <c r="G89" s="1"/>
      <c r="H89" s="1"/>
    </row>
    <row r="90" customFormat="false" ht="12.75" hidden="false" customHeight="true" outlineLevel="0" collapsed="false">
      <c r="A90" s="1"/>
      <c r="B90" s="1"/>
      <c r="G90" s="1"/>
      <c r="H90" s="1"/>
    </row>
    <row r="91" customFormat="false" ht="12.75" hidden="false" customHeight="true" outlineLevel="0" collapsed="false">
      <c r="A91" s="1"/>
      <c r="B91" s="1"/>
      <c r="G91" s="1"/>
      <c r="H91" s="1"/>
    </row>
    <row r="92" customFormat="false" ht="12.75" hidden="false" customHeight="true" outlineLevel="0" collapsed="false">
      <c r="A92" s="1"/>
      <c r="B92" s="1"/>
      <c r="G92" s="1"/>
      <c r="H92" s="1"/>
    </row>
    <row r="93" customFormat="false" ht="12.75" hidden="false" customHeight="true" outlineLevel="0" collapsed="false">
      <c r="A93" s="1"/>
      <c r="B93" s="1"/>
      <c r="G93" s="1"/>
      <c r="H93" s="1"/>
    </row>
    <row r="94" customFormat="false" ht="12.75" hidden="false" customHeight="true" outlineLevel="0" collapsed="false">
      <c r="A94" s="1"/>
      <c r="B94" s="1"/>
      <c r="G94" s="1"/>
      <c r="H94" s="1"/>
    </row>
    <row r="95" customFormat="false" ht="12.75" hidden="false" customHeight="true" outlineLevel="0" collapsed="false">
      <c r="A95" s="1"/>
      <c r="B95" s="1"/>
      <c r="G95" s="1"/>
      <c r="H95" s="1"/>
    </row>
    <row r="96" customFormat="false" ht="12.75" hidden="false" customHeight="true" outlineLevel="0" collapsed="false">
      <c r="A96" s="1"/>
      <c r="B96" s="1"/>
      <c r="G96" s="1"/>
      <c r="H96" s="1"/>
    </row>
    <row r="97" customFormat="false" ht="12.75" hidden="false" customHeight="true" outlineLevel="0" collapsed="false">
      <c r="A97" s="1"/>
      <c r="B97" s="1"/>
      <c r="G97" s="1"/>
      <c r="H97" s="1"/>
    </row>
    <row r="98" customFormat="false" ht="12.75" hidden="false" customHeight="true" outlineLevel="0" collapsed="false">
      <c r="A98" s="1"/>
      <c r="B98" s="1"/>
      <c r="G98" s="1"/>
      <c r="H98" s="1"/>
    </row>
    <row r="99" customFormat="false" ht="12.75" hidden="false" customHeight="true" outlineLevel="0" collapsed="false">
      <c r="A99" s="1"/>
      <c r="B99" s="1"/>
      <c r="G99" s="1"/>
      <c r="H99" s="1"/>
    </row>
    <row r="100" customFormat="false" ht="12.75" hidden="false" customHeight="true" outlineLevel="0" collapsed="false">
      <c r="A100" s="1"/>
      <c r="B100" s="1"/>
      <c r="G100" s="1"/>
      <c r="H100" s="1"/>
    </row>
    <row r="101" customFormat="false" ht="12.75" hidden="false" customHeight="true" outlineLevel="0" collapsed="false">
      <c r="A101" s="1"/>
      <c r="B101" s="1"/>
      <c r="G101" s="1"/>
      <c r="H101" s="1"/>
    </row>
    <row r="102" customFormat="false" ht="12.75" hidden="false" customHeight="true" outlineLevel="0" collapsed="false">
      <c r="A102" s="1"/>
      <c r="B102" s="1"/>
      <c r="G102" s="1"/>
      <c r="H102" s="1"/>
    </row>
    <row r="103" customFormat="false" ht="12.75" hidden="false" customHeight="true" outlineLevel="0" collapsed="false">
      <c r="A103" s="1"/>
      <c r="B103" s="1"/>
      <c r="G103" s="1"/>
      <c r="H103" s="1"/>
    </row>
    <row r="104" customFormat="false" ht="12.75" hidden="false" customHeight="true" outlineLevel="0" collapsed="false">
      <c r="A104" s="1"/>
      <c r="B104" s="1"/>
      <c r="G104" s="1"/>
      <c r="H104" s="1"/>
    </row>
    <row r="105" customFormat="false" ht="12.75" hidden="false" customHeight="true" outlineLevel="0" collapsed="false">
      <c r="A105" s="1"/>
      <c r="B105" s="1"/>
      <c r="G105" s="1"/>
      <c r="H105" s="1"/>
    </row>
    <row r="106" customFormat="false" ht="12.75" hidden="false" customHeight="true" outlineLevel="0" collapsed="false">
      <c r="A106" s="1"/>
      <c r="B106" s="1"/>
      <c r="G106" s="1"/>
      <c r="H106" s="1"/>
    </row>
    <row r="107" customFormat="false" ht="12.75" hidden="false" customHeight="true" outlineLevel="0" collapsed="false">
      <c r="A107" s="1"/>
      <c r="B107" s="1"/>
      <c r="G107" s="1"/>
      <c r="H107" s="1"/>
    </row>
    <row r="108" customFormat="false" ht="12.75" hidden="false" customHeight="true" outlineLevel="0" collapsed="false">
      <c r="A108" s="1"/>
      <c r="B108" s="1"/>
      <c r="G108" s="1"/>
      <c r="H108" s="1"/>
    </row>
    <row r="109" customFormat="false" ht="12.75" hidden="false" customHeight="true" outlineLevel="0" collapsed="false">
      <c r="A109" s="1"/>
      <c r="B109" s="1"/>
      <c r="G109" s="1"/>
      <c r="H109" s="1"/>
    </row>
    <row r="110" customFormat="false" ht="12.75" hidden="false" customHeight="true" outlineLevel="0" collapsed="false">
      <c r="A110" s="1"/>
      <c r="B110" s="1"/>
      <c r="G110" s="1"/>
      <c r="H110" s="1"/>
    </row>
    <row r="111" customFormat="false" ht="10.2" hidden="false" customHeight="true" outlineLevel="0" collapsed="false">
      <c r="A111" s="1"/>
      <c r="B111" s="1"/>
      <c r="G111" s="1"/>
      <c r="H111" s="1"/>
    </row>
    <row r="112" customFormat="false" ht="12.75" hidden="false" customHeight="true" outlineLevel="0" collapsed="false">
      <c r="A112" s="1"/>
      <c r="B112" s="1"/>
      <c r="G112" s="1"/>
      <c r="H112" s="1"/>
    </row>
    <row r="113" customFormat="false" ht="12.75" hidden="false" customHeight="true" outlineLevel="0" collapsed="false">
      <c r="A113" s="1"/>
      <c r="B113" s="1"/>
      <c r="G113" s="1"/>
      <c r="H113" s="1"/>
    </row>
    <row r="114" customFormat="false" ht="12.75" hidden="false" customHeight="true" outlineLevel="0" collapsed="false">
      <c r="A114" s="1"/>
      <c r="B114" s="1"/>
      <c r="G114" s="1"/>
      <c r="H114" s="1"/>
    </row>
    <row r="115" customFormat="false" ht="12.75" hidden="false" customHeight="true" outlineLevel="0" collapsed="false">
      <c r="A115" s="1"/>
      <c r="B115" s="1"/>
      <c r="G115" s="1"/>
      <c r="H115" s="1"/>
    </row>
    <row r="116" customFormat="false" ht="12.75" hidden="false" customHeight="true" outlineLevel="0" collapsed="false">
      <c r="A116" s="1"/>
      <c r="B116" s="1"/>
      <c r="G116" s="1"/>
      <c r="H116" s="1"/>
    </row>
    <row r="117" customFormat="false" ht="12.75" hidden="false" customHeight="true" outlineLevel="0" collapsed="false">
      <c r="A117" s="1"/>
      <c r="B117" s="1"/>
      <c r="G117" s="1"/>
      <c r="H117" s="1"/>
    </row>
    <row r="118" customFormat="false" ht="12.75" hidden="false" customHeight="true" outlineLevel="0" collapsed="false">
      <c r="A118" s="1"/>
      <c r="B118" s="1"/>
      <c r="G118" s="1"/>
      <c r="H118" s="1"/>
    </row>
    <row r="119" customFormat="false" ht="12.75" hidden="false" customHeight="true" outlineLevel="0" collapsed="false">
      <c r="A119" s="1"/>
      <c r="B119" s="1"/>
      <c r="G119" s="1"/>
      <c r="H119" s="1"/>
    </row>
    <row r="120" customFormat="false" ht="12.75" hidden="false" customHeight="true" outlineLevel="0" collapsed="false">
      <c r="A120" s="1"/>
      <c r="B120" s="1"/>
      <c r="G120" s="1"/>
      <c r="H120" s="1"/>
    </row>
    <row r="121" customFormat="false" ht="12.75" hidden="false" customHeight="true" outlineLevel="0" collapsed="false">
      <c r="A121" s="1"/>
      <c r="B121" s="1"/>
      <c r="G121" s="1"/>
      <c r="H121" s="1"/>
    </row>
    <row r="122" customFormat="false" ht="12.75" hidden="false" customHeight="true" outlineLevel="0" collapsed="false">
      <c r="A122" s="1"/>
      <c r="B122" s="1"/>
      <c r="G122" s="1"/>
      <c r="H122" s="1"/>
    </row>
    <row r="123" customFormat="false" ht="12.75" hidden="false" customHeight="true" outlineLevel="0" collapsed="false">
      <c r="A123" s="1"/>
      <c r="B123" s="1"/>
      <c r="G123" s="1"/>
      <c r="H123" s="1"/>
    </row>
    <row r="124" customFormat="false" ht="12.75" hidden="false" customHeight="true" outlineLevel="0" collapsed="false">
      <c r="A124" s="1"/>
      <c r="B124" s="1"/>
      <c r="G124" s="1"/>
      <c r="H124" s="1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36111111111111" right="0.236111111111111" top="0.748611111111111" bottom="0.39375" header="0.315277777777778" footer="0.315277777777778"/>
  <pageSetup paperSize="9" scale="7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21" activeCellId="0" sqref="C21"/>
    </sheetView>
  </sheetViews>
  <sheetFormatPr defaultColWidth="11.421875" defaultRowHeight="10.2" customHeight="false" zeroHeight="false" outlineLevelRow="0" outlineLevelCol="0"/>
  <cols>
    <col collapsed="false" customWidth="true" hidden="false" outlineLevel="0" max="3" min="1" style="61" width="6.85"/>
    <col collapsed="false" customWidth="true" hidden="false" outlineLevel="0" max="4" min="4" style="61" width="5.7"/>
    <col collapsed="false" customWidth="true" hidden="false" outlineLevel="0" max="5" min="5" style="61" width="142.99"/>
    <col collapsed="false" customWidth="true" hidden="false" outlineLevel="0" max="6" min="6" style="61" width="13.28"/>
    <col collapsed="false" customWidth="true" hidden="false" outlineLevel="0" max="7" min="7" style="61" width="18.85"/>
    <col collapsed="false" customWidth="false" hidden="false" outlineLevel="0" max="257" min="8" style="61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</row>
    <row r="3" customFormat="false" ht="12.6" hidden="false" customHeight="true" outlineLevel="0" collapsed="false">
      <c r="A3" s="8" t="s">
        <v>1</v>
      </c>
      <c r="B3" s="8"/>
      <c r="C3" s="9" t="s">
        <v>2</v>
      </c>
      <c r="D3" s="9"/>
      <c r="E3" s="9"/>
      <c r="F3" s="37"/>
      <c r="G3" s="37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38"/>
      <c r="G4" s="38"/>
    </row>
    <row r="5" customFormat="false" ht="12.75" hidden="false" customHeight="true" outlineLevel="0" collapsed="false">
      <c r="A5" s="50" t="s">
        <v>5</v>
      </c>
      <c r="B5" s="50" t="s">
        <v>6</v>
      </c>
      <c r="C5" s="50" t="s">
        <v>7</v>
      </c>
      <c r="D5" s="64" t="s">
        <v>8</v>
      </c>
      <c r="E5" s="146" t="s">
        <v>9</v>
      </c>
      <c r="F5" s="52" t="s">
        <v>10</v>
      </c>
      <c r="G5" s="52" t="s">
        <v>11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47"/>
      <c r="CQ5" s="147"/>
      <c r="CR5" s="147"/>
      <c r="CS5" s="147"/>
      <c r="CT5" s="147"/>
      <c r="CU5" s="147"/>
      <c r="CV5" s="147"/>
      <c r="CW5" s="147"/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7"/>
      <c r="FH5" s="147"/>
      <c r="FI5" s="147"/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47"/>
      <c r="FX5" s="147"/>
      <c r="FY5" s="147"/>
      <c r="FZ5" s="147"/>
      <c r="GA5" s="147"/>
      <c r="GB5" s="147"/>
      <c r="GC5" s="147"/>
      <c r="GD5" s="147"/>
      <c r="GE5" s="147"/>
      <c r="GF5" s="147"/>
      <c r="GG5" s="147"/>
      <c r="GH5" s="147"/>
      <c r="GI5" s="147"/>
      <c r="GJ5" s="147"/>
      <c r="GK5" s="147"/>
      <c r="GL5" s="147"/>
      <c r="GM5" s="147"/>
      <c r="GN5" s="147"/>
      <c r="GO5" s="147"/>
      <c r="GP5" s="147"/>
      <c r="GQ5" s="147"/>
      <c r="GR5" s="147"/>
      <c r="GS5" s="147"/>
      <c r="GT5" s="147"/>
      <c r="GU5" s="147"/>
      <c r="GV5" s="147"/>
      <c r="GW5" s="147"/>
      <c r="GX5" s="147"/>
      <c r="GY5" s="147"/>
      <c r="GZ5" s="147"/>
      <c r="HA5" s="147"/>
      <c r="HB5" s="147"/>
      <c r="HC5" s="147"/>
      <c r="HD5" s="147"/>
      <c r="HE5" s="147"/>
      <c r="HF5" s="147"/>
      <c r="HG5" s="147"/>
      <c r="HH5" s="147"/>
      <c r="HI5" s="147"/>
      <c r="HJ5" s="147"/>
      <c r="HK5" s="147"/>
      <c r="HL5" s="147"/>
      <c r="HM5" s="147"/>
      <c r="HN5" s="147"/>
      <c r="HO5" s="147"/>
      <c r="HP5" s="147"/>
      <c r="HQ5" s="147"/>
      <c r="HR5" s="147"/>
      <c r="HS5" s="147"/>
      <c r="HT5" s="147"/>
      <c r="HU5" s="147"/>
      <c r="HV5" s="147"/>
      <c r="HW5" s="147"/>
      <c r="HX5" s="147"/>
      <c r="HY5" s="147"/>
      <c r="HZ5" s="147"/>
      <c r="IA5" s="147"/>
      <c r="IB5" s="147"/>
      <c r="IC5" s="147"/>
      <c r="ID5" s="147"/>
      <c r="IE5" s="147"/>
      <c r="IF5" s="147"/>
      <c r="IG5" s="147"/>
      <c r="IH5" s="147"/>
      <c r="II5" s="147"/>
      <c r="IJ5" s="147"/>
      <c r="IK5" s="147"/>
      <c r="IL5" s="147"/>
      <c r="IM5" s="147"/>
      <c r="IN5" s="147"/>
      <c r="IO5" s="147"/>
      <c r="IP5" s="147"/>
      <c r="IQ5" s="147"/>
      <c r="IR5" s="147"/>
      <c r="IS5" s="147"/>
      <c r="IT5" s="147"/>
      <c r="IU5" s="147"/>
      <c r="IV5" s="147"/>
      <c r="IW5" s="147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1479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1315</v>
      </c>
      <c r="F10" s="131"/>
      <c r="G10" s="67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</row>
    <row r="11" customFormat="false" ht="12.75" hidden="false" customHeight="true" outlineLevel="0" collapsed="false">
      <c r="A11" s="67" t="n">
        <f aca="false">A10+1</f>
        <v>6</v>
      </c>
      <c r="B11" s="67" t="n">
        <f aca="false">C10+B10</f>
        <v>10</v>
      </c>
      <c r="C11" s="67" t="n">
        <v>13</v>
      </c>
      <c r="D11" s="131" t="s">
        <v>214</v>
      </c>
      <c r="E11" s="148" t="s">
        <v>1480</v>
      </c>
      <c r="F11" s="131"/>
      <c r="G11" s="6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</row>
    <row r="12" customFormat="false" ht="12.75" hidden="false" customHeight="true" outlineLevel="0" collapsed="false">
      <c r="A12" s="67" t="n">
        <f aca="false">A11+1</f>
        <v>7</v>
      </c>
      <c r="B12" s="67" t="n">
        <f aca="false">C11+B11</f>
        <v>23</v>
      </c>
      <c r="C12" s="67" t="n">
        <v>13</v>
      </c>
      <c r="D12" s="131" t="s">
        <v>214</v>
      </c>
      <c r="E12" s="148" t="s">
        <v>1481</v>
      </c>
      <c r="F12" s="131"/>
      <c r="G12" s="67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</row>
    <row r="13" customFormat="false" ht="12.75" hidden="false" customHeight="true" outlineLevel="0" collapsed="false">
      <c r="A13" s="67" t="n">
        <f aca="false">A12+1</f>
        <v>8</v>
      </c>
      <c r="B13" s="67" t="n">
        <f aca="false">C12+B12</f>
        <v>36</v>
      </c>
      <c r="C13" s="67" t="n">
        <v>13</v>
      </c>
      <c r="D13" s="131" t="s">
        <v>214</v>
      </c>
      <c r="E13" s="148" t="s">
        <v>1482</v>
      </c>
      <c r="F13" s="131"/>
      <c r="G13" s="67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</row>
    <row r="14" customFormat="false" ht="12.75" hidden="false" customHeight="true" outlineLevel="0" collapsed="false">
      <c r="A14" s="67" t="n">
        <f aca="false">A13+1</f>
        <v>9</v>
      </c>
      <c r="B14" s="67" t="n">
        <f aca="false">C13+B13</f>
        <v>49</v>
      </c>
      <c r="C14" s="67" t="n">
        <v>13</v>
      </c>
      <c r="D14" s="131" t="s">
        <v>214</v>
      </c>
      <c r="E14" s="148" t="s">
        <v>1483</v>
      </c>
      <c r="F14" s="131"/>
      <c r="G14" s="67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</row>
    <row r="15" customFormat="false" ht="12.75" hidden="false" customHeight="true" outlineLevel="0" collapsed="false">
      <c r="A15" s="67" t="n">
        <f aca="false">A14+1</f>
        <v>10</v>
      </c>
      <c r="B15" s="67" t="n">
        <f aca="false">C14+B14</f>
        <v>62</v>
      </c>
      <c r="C15" s="67" t="n">
        <v>13</v>
      </c>
      <c r="D15" s="131" t="s">
        <v>214</v>
      </c>
      <c r="E15" s="148" t="s">
        <v>1484</v>
      </c>
      <c r="F15" s="131"/>
      <c r="G15" s="6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</row>
    <row r="16" customFormat="false" ht="12.75" hidden="false" customHeight="true" outlineLevel="0" collapsed="false">
      <c r="A16" s="67" t="n">
        <f aca="false">A15+1</f>
        <v>11</v>
      </c>
      <c r="B16" s="67" t="n">
        <f aca="false">C15+B15</f>
        <v>75</v>
      </c>
      <c r="C16" s="67" t="n">
        <v>13</v>
      </c>
      <c r="D16" s="131" t="s">
        <v>214</v>
      </c>
      <c r="E16" s="148" t="s">
        <v>1485</v>
      </c>
      <c r="F16" s="131"/>
      <c r="G16" s="6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</row>
    <row r="17" customFormat="false" ht="12.75" hidden="false" customHeight="true" outlineLevel="0" collapsed="false">
      <c r="A17" s="67" t="n">
        <f aca="false">A16+1</f>
        <v>12</v>
      </c>
      <c r="B17" s="67" t="n">
        <f aca="false">C16+B16</f>
        <v>88</v>
      </c>
      <c r="C17" s="67" t="n">
        <v>13</v>
      </c>
      <c r="D17" s="131" t="s">
        <v>214</v>
      </c>
      <c r="E17" s="148" t="s">
        <v>1486</v>
      </c>
      <c r="F17" s="131"/>
      <c r="G17" s="67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</row>
    <row r="18" customFormat="false" ht="12.75" hidden="false" customHeight="true" outlineLevel="0" collapsed="false">
      <c r="A18" s="67" t="n">
        <f aca="false">A17+1</f>
        <v>13</v>
      </c>
      <c r="B18" s="67" t="n">
        <f aca="false">C17+B17</f>
        <v>101</v>
      </c>
      <c r="C18" s="67" t="n">
        <v>13</v>
      </c>
      <c r="D18" s="131" t="s">
        <v>214</v>
      </c>
      <c r="E18" s="59" t="s">
        <v>1487</v>
      </c>
      <c r="F18" s="131"/>
      <c r="G18" s="67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</row>
    <row r="19" customFormat="false" ht="12.75" hidden="false" customHeight="true" outlineLevel="0" collapsed="false">
      <c r="A19" s="67" t="n">
        <f aca="false">A18+1</f>
        <v>14</v>
      </c>
      <c r="B19" s="67" t="n">
        <f aca="false">C18+B18</f>
        <v>114</v>
      </c>
      <c r="C19" s="67" t="n">
        <v>13</v>
      </c>
      <c r="D19" s="131" t="s">
        <v>214</v>
      </c>
      <c r="E19" s="148" t="s">
        <v>1488</v>
      </c>
      <c r="F19" s="131"/>
      <c r="G19" s="67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</row>
    <row r="20" customFormat="false" ht="12.75" hidden="false" customHeight="true" outlineLevel="0" collapsed="false">
      <c r="A20" s="67" t="n">
        <f aca="false">A19+1</f>
        <v>15</v>
      </c>
      <c r="B20" s="67" t="n">
        <f aca="false">C19+B19</f>
        <v>127</v>
      </c>
      <c r="C20" s="67" t="n">
        <v>13</v>
      </c>
      <c r="D20" s="131" t="s">
        <v>214</v>
      </c>
      <c r="E20" s="59" t="s">
        <v>1489</v>
      </c>
      <c r="F20" s="131"/>
      <c r="G20" s="6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</row>
    <row r="21" customFormat="false" ht="12.75" hidden="false" customHeight="true" outlineLevel="0" collapsed="false">
      <c r="A21" s="67" t="n">
        <f aca="false">A20+1</f>
        <v>16</v>
      </c>
      <c r="B21" s="67" t="n">
        <f aca="false">C20+B20</f>
        <v>140</v>
      </c>
      <c r="C21" s="67" t="n">
        <v>34</v>
      </c>
      <c r="D21" s="149" t="s">
        <v>12</v>
      </c>
      <c r="E21" s="59" t="s">
        <v>1490</v>
      </c>
      <c r="F21" s="131"/>
      <c r="G21" s="6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</row>
    <row r="22" customFormat="false" ht="12.75" hidden="false" customHeight="true" outlineLevel="0" collapsed="false">
      <c r="A22" s="67" t="n">
        <f aca="false">A21+1</f>
        <v>17</v>
      </c>
      <c r="B22" s="67" t="n">
        <f aca="false">C21+B21</f>
        <v>174</v>
      </c>
      <c r="C22" s="67" t="n">
        <v>9</v>
      </c>
      <c r="D22" s="131" t="s">
        <v>12</v>
      </c>
      <c r="E22" s="67" t="s">
        <v>222</v>
      </c>
      <c r="F22" s="131" t="s">
        <v>68</v>
      </c>
      <c r="G22" s="67" t="s">
        <v>1491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</row>
    <row r="23" customFormat="false" ht="12.75" hidden="false" customHeight="true" outlineLevel="0" collapsed="false">
      <c r="A23" s="67" t="n">
        <f aca="false">A22+1</f>
        <v>18</v>
      </c>
      <c r="B23" s="67" t="n">
        <f aca="false">C22+B22</f>
        <v>183</v>
      </c>
      <c r="C23" s="67" t="n">
        <v>2</v>
      </c>
      <c r="D23" s="131" t="s">
        <v>12</v>
      </c>
      <c r="E23" s="67" t="s">
        <v>29</v>
      </c>
      <c r="F23" s="131"/>
      <c r="G23" s="67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</row>
    <row r="24" customFormat="false" ht="12.75" hidden="false" customHeight="true" outlineLevel="0" collapsed="false">
      <c r="A24" s="45" t="s">
        <v>404</v>
      </c>
      <c r="B24" s="45"/>
      <c r="C24" s="150" t="n">
        <f aca="false">SUM(C6:C23)</f>
        <v>184</v>
      </c>
      <c r="D24" s="151"/>
      <c r="E24" s="14"/>
      <c r="F24" s="151"/>
      <c r="G24" s="45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  <c r="IW24" s="71"/>
    </row>
    <row r="25" customFormat="false" ht="12.75" hidden="false" customHeight="true" outlineLevel="0" collapsed="false">
      <c r="A25" s="1"/>
      <c r="B25" s="1"/>
      <c r="C25" s="1"/>
      <c r="D25" s="2"/>
      <c r="E25" s="1"/>
      <c r="F25" s="2"/>
      <c r="G25" s="1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colBreaks count="1" manualBreakCount="1">
    <brk id="7" man="true" max="65535" min="0"/>
  </col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9"/>
  <sheetViews>
    <sheetView showFormulas="false" showGridLines="true" showRowColHeaders="true" showZeros="true" rightToLeft="false" tabSelected="false" showOutlineSymbols="true" defaultGridColor="true" view="normal" topLeftCell="B1" colorId="64" zoomScale="90" zoomScaleNormal="90" zoomScalePageLayoutView="100" workbookViewId="0">
      <pane xSplit="0" ySplit="5" topLeftCell="A30" activePane="bottomLeft" state="frozen"/>
      <selection pane="topLeft" activeCell="B1" activeCellId="0" sqref="B1"/>
      <selection pane="bottomLeft" activeCell="C54" activeCellId="0" sqref="C54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6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44.13"/>
    <col collapsed="false" customWidth="true" hidden="false" outlineLevel="0" max="6" min="6" style="152" width="13.28"/>
    <col collapsed="false" customWidth="true" hidden="false" outlineLevel="0" max="7" min="7" style="6" width="18.85"/>
    <col collapsed="false" customWidth="false" hidden="false" outlineLevel="0" max="257" min="8" style="6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5"/>
      <c r="E3" s="155"/>
      <c r="F3" s="156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8"/>
      <c r="E4" s="158"/>
      <c r="F4" s="159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1492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1315</v>
      </c>
      <c r="F10" s="131"/>
      <c r="G10" s="67"/>
    </row>
    <row r="11" customFormat="false" ht="12.75" hidden="false" customHeight="true" outlineLevel="0" collapsed="false">
      <c r="A11" s="67" t="n">
        <f aca="false">A10+1</f>
        <v>6</v>
      </c>
      <c r="B11" s="67" t="n">
        <f aca="false">C10+B10</f>
        <v>10</v>
      </c>
      <c r="C11" s="67" t="n">
        <v>13</v>
      </c>
      <c r="D11" s="131" t="s">
        <v>214</v>
      </c>
      <c r="E11" s="67" t="s">
        <v>1493</v>
      </c>
      <c r="F11" s="131"/>
      <c r="G11" s="67"/>
    </row>
    <row r="12" customFormat="false" ht="12.75" hidden="false" customHeight="true" outlineLevel="0" collapsed="false">
      <c r="A12" s="67" t="n">
        <f aca="false">A11+1</f>
        <v>7</v>
      </c>
      <c r="B12" s="67" t="n">
        <f aca="false">C11+B11</f>
        <v>23</v>
      </c>
      <c r="C12" s="67" t="n">
        <v>13</v>
      </c>
      <c r="D12" s="131" t="s">
        <v>214</v>
      </c>
      <c r="E12" s="67" t="s">
        <v>1494</v>
      </c>
      <c r="F12" s="131"/>
      <c r="G12" s="67"/>
    </row>
    <row r="13" customFormat="false" ht="12.75" hidden="false" customHeight="true" outlineLevel="0" collapsed="false">
      <c r="A13" s="67" t="n">
        <f aca="false">A12+1</f>
        <v>8</v>
      </c>
      <c r="B13" s="67" t="n">
        <f aca="false">C12+B12</f>
        <v>36</v>
      </c>
      <c r="C13" s="67" t="n">
        <v>13</v>
      </c>
      <c r="D13" s="131" t="s">
        <v>214</v>
      </c>
      <c r="E13" s="67" t="s">
        <v>1495</v>
      </c>
      <c r="F13" s="131"/>
      <c r="G13" s="67"/>
    </row>
    <row r="14" customFormat="false" ht="12.75" hidden="false" customHeight="true" outlineLevel="0" collapsed="false">
      <c r="A14" s="67" t="n">
        <f aca="false">A13+1</f>
        <v>9</v>
      </c>
      <c r="B14" s="67" t="n">
        <f aca="false">C13+B13</f>
        <v>49</v>
      </c>
      <c r="C14" s="67" t="n">
        <v>13</v>
      </c>
      <c r="D14" s="131" t="s">
        <v>214</v>
      </c>
      <c r="E14" s="67" t="s">
        <v>1496</v>
      </c>
      <c r="F14" s="131"/>
      <c r="G14" s="67"/>
    </row>
    <row r="15" customFormat="false" ht="12.75" hidden="false" customHeight="true" outlineLevel="0" collapsed="false">
      <c r="A15" s="67" t="n">
        <f aca="false">A14+1</f>
        <v>10</v>
      </c>
      <c r="B15" s="67" t="n">
        <f aca="false">C14+B14</f>
        <v>62</v>
      </c>
      <c r="C15" s="67" t="n">
        <v>13</v>
      </c>
      <c r="D15" s="131" t="s">
        <v>214</v>
      </c>
      <c r="E15" s="67" t="s">
        <v>1497</v>
      </c>
      <c r="F15" s="131"/>
      <c r="G15" s="67"/>
    </row>
    <row r="16" customFormat="false" ht="12.75" hidden="false" customHeight="true" outlineLevel="0" collapsed="false">
      <c r="A16" s="67" t="n">
        <f aca="false">A15+1</f>
        <v>11</v>
      </c>
      <c r="B16" s="67" t="n">
        <f aca="false">C15+B15</f>
        <v>75</v>
      </c>
      <c r="C16" s="67" t="n">
        <v>13</v>
      </c>
      <c r="D16" s="131" t="s">
        <v>214</v>
      </c>
      <c r="E16" s="67" t="s">
        <v>1498</v>
      </c>
      <c r="F16" s="131"/>
      <c r="G16" s="67"/>
    </row>
    <row r="17" customFormat="false" ht="12.75" hidden="false" customHeight="true" outlineLevel="0" collapsed="false">
      <c r="A17" s="67" t="n">
        <f aca="false">A16+1</f>
        <v>12</v>
      </c>
      <c r="B17" s="67" t="n">
        <f aca="false">C16+B16</f>
        <v>88</v>
      </c>
      <c r="C17" s="67" t="n">
        <v>13</v>
      </c>
      <c r="D17" s="131" t="s">
        <v>214</v>
      </c>
      <c r="E17" s="67" t="s">
        <v>1499</v>
      </c>
      <c r="F17" s="131"/>
      <c r="G17" s="67"/>
    </row>
    <row r="18" customFormat="false" ht="12.75" hidden="false" customHeight="true" outlineLevel="0" collapsed="false">
      <c r="A18" s="67" t="n">
        <f aca="false">A17+1</f>
        <v>13</v>
      </c>
      <c r="B18" s="67" t="n">
        <f aca="false">C17+B17</f>
        <v>101</v>
      </c>
      <c r="C18" s="67" t="n">
        <v>13</v>
      </c>
      <c r="D18" s="131" t="s">
        <v>214</v>
      </c>
      <c r="E18" s="67" t="s">
        <v>1500</v>
      </c>
      <c r="F18" s="131"/>
      <c r="G18" s="67"/>
    </row>
    <row r="19" customFormat="false" ht="12.75" hidden="false" customHeight="true" outlineLevel="0" collapsed="false">
      <c r="A19" s="67" t="n">
        <f aca="false">A18+1</f>
        <v>14</v>
      </c>
      <c r="B19" s="67" t="n">
        <f aca="false">C18+B18</f>
        <v>114</v>
      </c>
      <c r="C19" s="67" t="n">
        <v>13</v>
      </c>
      <c r="D19" s="131" t="s">
        <v>214</v>
      </c>
      <c r="E19" s="67" t="s">
        <v>1501</v>
      </c>
      <c r="F19" s="131"/>
      <c r="G19" s="67"/>
    </row>
    <row r="20" customFormat="false" ht="12.75" hidden="false" customHeight="true" outlineLevel="0" collapsed="false">
      <c r="A20" s="67" t="n">
        <f aca="false">A19+1</f>
        <v>15</v>
      </c>
      <c r="B20" s="67" t="n">
        <f aca="false">C19+B19</f>
        <v>127</v>
      </c>
      <c r="C20" s="67" t="n">
        <v>13</v>
      </c>
      <c r="D20" s="131" t="s">
        <v>214</v>
      </c>
      <c r="E20" s="67" t="s">
        <v>1502</v>
      </c>
      <c r="F20" s="131"/>
      <c r="G20" s="67"/>
    </row>
    <row r="21" customFormat="false" ht="12.75" hidden="false" customHeight="true" outlineLevel="0" collapsed="false">
      <c r="A21" s="67" t="n">
        <f aca="false">A20+1</f>
        <v>16</v>
      </c>
      <c r="B21" s="67" t="n">
        <f aca="false">C20+B20</f>
        <v>140</v>
      </c>
      <c r="C21" s="67" t="n">
        <v>13</v>
      </c>
      <c r="D21" s="131" t="s">
        <v>214</v>
      </c>
      <c r="E21" s="67" t="s">
        <v>1503</v>
      </c>
      <c r="F21" s="131"/>
      <c r="G21" s="67"/>
    </row>
    <row r="22" customFormat="false" ht="12.75" hidden="false" customHeight="true" outlineLevel="0" collapsed="false">
      <c r="A22" s="67" t="n">
        <f aca="false">A21+1</f>
        <v>17</v>
      </c>
      <c r="B22" s="67" t="n">
        <f aca="false">C21+B21</f>
        <v>153</v>
      </c>
      <c r="C22" s="67" t="n">
        <v>13</v>
      </c>
      <c r="D22" s="131" t="s">
        <v>214</v>
      </c>
      <c r="E22" s="67" t="s">
        <v>1504</v>
      </c>
      <c r="F22" s="131"/>
      <c r="G22" s="67"/>
    </row>
    <row r="23" customFormat="false" ht="12.75" hidden="false" customHeight="true" outlineLevel="0" collapsed="false">
      <c r="A23" s="67" t="n">
        <f aca="false">A22+1</f>
        <v>18</v>
      </c>
      <c r="B23" s="67" t="n">
        <f aca="false">C22+B22</f>
        <v>166</v>
      </c>
      <c r="C23" s="67" t="n">
        <v>13</v>
      </c>
      <c r="D23" s="131" t="s">
        <v>214</v>
      </c>
      <c r="E23" s="67" t="s">
        <v>1505</v>
      </c>
      <c r="F23" s="131"/>
      <c r="G23" s="67"/>
    </row>
    <row r="24" customFormat="false" ht="12.75" hidden="false" customHeight="true" outlineLevel="0" collapsed="false">
      <c r="A24" s="67" t="n">
        <f aca="false">A23+1</f>
        <v>19</v>
      </c>
      <c r="B24" s="67" t="n">
        <f aca="false">C23+B23</f>
        <v>179</v>
      </c>
      <c r="C24" s="67" t="n">
        <v>13</v>
      </c>
      <c r="D24" s="131" t="s">
        <v>214</v>
      </c>
      <c r="E24" s="67" t="s">
        <v>1506</v>
      </c>
      <c r="F24" s="131"/>
      <c r="G24" s="67"/>
    </row>
    <row r="25" customFormat="false" ht="12.75" hidden="false" customHeight="true" outlineLevel="0" collapsed="false">
      <c r="A25" s="67" t="n">
        <f aca="false">A24+1</f>
        <v>20</v>
      </c>
      <c r="B25" s="67" t="n">
        <f aca="false">C24+B24</f>
        <v>192</v>
      </c>
      <c r="C25" s="67" t="n">
        <v>13</v>
      </c>
      <c r="D25" s="131" t="s">
        <v>214</v>
      </c>
      <c r="E25" s="67" t="s">
        <v>1507</v>
      </c>
      <c r="F25" s="131"/>
      <c r="G25" s="67"/>
    </row>
    <row r="26" customFormat="false" ht="12.75" hidden="false" customHeight="true" outlineLevel="0" collapsed="false">
      <c r="A26" s="67" t="n">
        <f aca="false">A25+1</f>
        <v>21</v>
      </c>
      <c r="B26" s="67" t="n">
        <f aca="false">C25+B25</f>
        <v>205</v>
      </c>
      <c r="C26" s="67" t="n">
        <v>9</v>
      </c>
      <c r="D26" s="131" t="s">
        <v>12</v>
      </c>
      <c r="E26" s="67" t="s">
        <v>1508</v>
      </c>
      <c r="F26" s="131"/>
      <c r="G26" s="67"/>
    </row>
    <row r="27" customFormat="false" ht="12.75" hidden="false" customHeight="true" outlineLevel="0" collapsed="false">
      <c r="A27" s="67" t="n">
        <f aca="false">A26+1</f>
        <v>22</v>
      </c>
      <c r="B27" s="67" t="n">
        <f aca="false">C26+B26</f>
        <v>214</v>
      </c>
      <c r="C27" s="67" t="n">
        <v>8</v>
      </c>
      <c r="D27" s="165" t="s">
        <v>70</v>
      </c>
      <c r="E27" s="67" t="s">
        <v>1509</v>
      </c>
      <c r="F27" s="131"/>
      <c r="G27" s="67"/>
    </row>
    <row r="28" customFormat="false" ht="12.75" hidden="false" customHeight="true" outlineLevel="0" collapsed="false">
      <c r="A28" s="67" t="n">
        <f aca="false">A27+1</f>
        <v>23</v>
      </c>
      <c r="B28" s="67" t="n">
        <f aca="false">C27+B27</f>
        <v>222</v>
      </c>
      <c r="C28" s="67" t="n">
        <v>20</v>
      </c>
      <c r="D28" s="131" t="s">
        <v>12</v>
      </c>
      <c r="E28" s="67" t="s">
        <v>1510</v>
      </c>
      <c r="F28" s="131"/>
      <c r="G28" s="67"/>
    </row>
    <row r="29" customFormat="false" ht="12.75" hidden="false" customHeight="true" outlineLevel="0" collapsed="false">
      <c r="A29" s="67" t="n">
        <f aca="false">A28+1</f>
        <v>24</v>
      </c>
      <c r="B29" s="67" t="n">
        <f aca="false">C28+B28</f>
        <v>242</v>
      </c>
      <c r="C29" s="14" t="n">
        <v>5</v>
      </c>
      <c r="D29" s="15" t="s">
        <v>70</v>
      </c>
      <c r="E29" s="67" t="s">
        <v>1511</v>
      </c>
      <c r="F29" s="131" t="s">
        <v>122</v>
      </c>
      <c r="G29" s="67"/>
    </row>
    <row r="30" customFormat="false" ht="12.75" hidden="false" customHeight="true" outlineLevel="0" collapsed="false">
      <c r="A30" s="67" t="n">
        <f aca="false">A29+1</f>
        <v>25</v>
      </c>
      <c r="B30" s="67" t="n">
        <f aca="false">C29+B29</f>
        <v>247</v>
      </c>
      <c r="C30" s="14" t="n">
        <v>13</v>
      </c>
      <c r="D30" s="15" t="s">
        <v>214</v>
      </c>
      <c r="E30" s="67" t="s">
        <v>1512</v>
      </c>
      <c r="F30" s="131"/>
      <c r="G30" s="67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  <c r="FF30" s="106"/>
      <c r="FG30" s="106"/>
      <c r="FH30" s="106"/>
      <c r="FI30" s="106"/>
      <c r="FJ30" s="106"/>
      <c r="FK30" s="106"/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6"/>
      <c r="FW30" s="106"/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6"/>
      <c r="GI30" s="106"/>
      <c r="GJ30" s="106"/>
      <c r="GK30" s="106"/>
      <c r="GL30" s="106"/>
      <c r="GM30" s="106"/>
      <c r="GN30" s="106"/>
      <c r="GO30" s="106"/>
      <c r="GP30" s="106"/>
      <c r="GQ30" s="106"/>
      <c r="GR30" s="106"/>
      <c r="GS30" s="106"/>
      <c r="GT30" s="106"/>
      <c r="GU30" s="106"/>
      <c r="GV30" s="106"/>
      <c r="GW30" s="106"/>
      <c r="GX30" s="106"/>
      <c r="GY30" s="106"/>
      <c r="GZ30" s="106"/>
      <c r="HA30" s="106"/>
      <c r="HB30" s="106"/>
      <c r="HC30" s="106"/>
      <c r="HD30" s="106"/>
      <c r="HE30" s="106"/>
      <c r="HF30" s="106"/>
      <c r="HG30" s="106"/>
      <c r="HH30" s="106"/>
      <c r="HI30" s="106"/>
      <c r="HJ30" s="106"/>
      <c r="HK30" s="106"/>
      <c r="HL30" s="106"/>
      <c r="HM30" s="106"/>
      <c r="HN30" s="106"/>
      <c r="HO30" s="106"/>
      <c r="HP30" s="106"/>
      <c r="HQ30" s="106"/>
      <c r="HR30" s="106"/>
      <c r="HS30" s="106"/>
      <c r="HT30" s="106"/>
      <c r="HU30" s="106"/>
      <c r="HV30" s="106"/>
      <c r="HW30" s="106"/>
      <c r="HX30" s="106"/>
      <c r="HY30" s="106"/>
      <c r="HZ30" s="106"/>
      <c r="IA30" s="106"/>
      <c r="IB30" s="106"/>
      <c r="IC30" s="106"/>
      <c r="ID30" s="106"/>
      <c r="IE30" s="106"/>
      <c r="IF30" s="106"/>
      <c r="IG30" s="106"/>
      <c r="IH30" s="106"/>
      <c r="II30" s="106"/>
      <c r="IJ30" s="106"/>
      <c r="IK30" s="106"/>
      <c r="IL30" s="106"/>
      <c r="IM30" s="106"/>
      <c r="IN30" s="106"/>
      <c r="IO30" s="106"/>
      <c r="IP30" s="106"/>
      <c r="IQ30" s="106"/>
      <c r="IR30" s="106"/>
      <c r="IS30" s="106"/>
      <c r="IT30" s="106"/>
      <c r="IU30" s="106"/>
      <c r="IV30" s="106"/>
      <c r="IW30" s="106"/>
    </row>
    <row r="31" customFormat="false" ht="12.75" hidden="false" customHeight="true" outlineLevel="0" collapsed="false">
      <c r="A31" s="67" t="n">
        <f aca="false">A30+1</f>
        <v>26</v>
      </c>
      <c r="B31" s="67" t="n">
        <f aca="false">C30+B30</f>
        <v>260</v>
      </c>
      <c r="C31" s="14" t="n">
        <v>9</v>
      </c>
      <c r="D31" s="15" t="s">
        <v>12</v>
      </c>
      <c r="E31" s="67" t="s">
        <v>1513</v>
      </c>
      <c r="F31" s="131"/>
      <c r="G31" s="67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  <c r="GO31" s="106"/>
      <c r="GP31" s="106"/>
      <c r="GQ31" s="106"/>
      <c r="GR31" s="106"/>
      <c r="GS31" s="106"/>
      <c r="GT31" s="106"/>
      <c r="GU31" s="106"/>
      <c r="GV31" s="106"/>
      <c r="GW31" s="106"/>
      <c r="GX31" s="106"/>
      <c r="GY31" s="106"/>
      <c r="GZ31" s="106"/>
      <c r="HA31" s="106"/>
      <c r="HB31" s="106"/>
      <c r="HC31" s="106"/>
      <c r="HD31" s="106"/>
      <c r="HE31" s="106"/>
      <c r="HF31" s="106"/>
      <c r="HG31" s="106"/>
      <c r="HH31" s="106"/>
      <c r="HI31" s="106"/>
      <c r="HJ31" s="106"/>
      <c r="HK31" s="106"/>
      <c r="HL31" s="106"/>
      <c r="HM31" s="106"/>
      <c r="HN31" s="106"/>
      <c r="HO31" s="106"/>
      <c r="HP31" s="106"/>
      <c r="HQ31" s="106"/>
      <c r="HR31" s="106"/>
      <c r="HS31" s="106"/>
      <c r="HT31" s="106"/>
      <c r="HU31" s="106"/>
      <c r="HV31" s="106"/>
      <c r="HW31" s="106"/>
      <c r="HX31" s="106"/>
      <c r="HY31" s="106"/>
      <c r="HZ31" s="106"/>
      <c r="IA31" s="106"/>
      <c r="IB31" s="106"/>
      <c r="IC31" s="106"/>
      <c r="ID31" s="106"/>
      <c r="IE31" s="106"/>
      <c r="IF31" s="106"/>
      <c r="IG31" s="106"/>
      <c r="IH31" s="106"/>
      <c r="II31" s="106"/>
      <c r="IJ31" s="106"/>
      <c r="IK31" s="106"/>
      <c r="IL31" s="106"/>
      <c r="IM31" s="106"/>
      <c r="IN31" s="106"/>
      <c r="IO31" s="106"/>
      <c r="IP31" s="106"/>
      <c r="IQ31" s="106"/>
      <c r="IR31" s="106"/>
      <c r="IS31" s="106"/>
      <c r="IT31" s="106"/>
      <c r="IU31" s="106"/>
      <c r="IV31" s="106"/>
      <c r="IW31" s="106"/>
    </row>
    <row r="32" customFormat="false" ht="12.75" hidden="false" customHeight="true" outlineLevel="0" collapsed="false">
      <c r="A32" s="67" t="n">
        <f aca="false">A31+1</f>
        <v>27</v>
      </c>
      <c r="B32" s="67" t="n">
        <f aca="false">C31+B31</f>
        <v>269</v>
      </c>
      <c r="C32" s="14" t="n">
        <v>9</v>
      </c>
      <c r="D32" s="15" t="s">
        <v>12</v>
      </c>
      <c r="E32" s="67" t="s">
        <v>1514</v>
      </c>
      <c r="F32" s="131"/>
      <c r="G32" s="67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  <c r="FD32" s="106"/>
      <c r="FE32" s="106"/>
      <c r="FF32" s="106"/>
      <c r="FG32" s="106"/>
      <c r="FH32" s="106"/>
      <c r="FI32" s="106"/>
      <c r="FJ32" s="106"/>
      <c r="FK32" s="106"/>
      <c r="FL32" s="106"/>
      <c r="FM32" s="106"/>
      <c r="FN32" s="106"/>
      <c r="FO32" s="106"/>
      <c r="FP32" s="106"/>
      <c r="FQ32" s="106"/>
      <c r="FR32" s="106"/>
      <c r="FS32" s="106"/>
      <c r="FT32" s="106"/>
      <c r="FU32" s="106"/>
      <c r="FV32" s="106"/>
      <c r="FW32" s="106"/>
      <c r="FX32" s="106"/>
      <c r="FY32" s="106"/>
      <c r="FZ32" s="106"/>
      <c r="GA32" s="106"/>
      <c r="GB32" s="106"/>
      <c r="GC32" s="106"/>
      <c r="GD32" s="106"/>
      <c r="GE32" s="106"/>
      <c r="GF32" s="106"/>
      <c r="GG32" s="106"/>
      <c r="GH32" s="106"/>
      <c r="GI32" s="106"/>
      <c r="GJ32" s="106"/>
      <c r="GK32" s="106"/>
      <c r="GL32" s="106"/>
      <c r="GM32" s="106"/>
      <c r="GN32" s="106"/>
      <c r="GO32" s="106"/>
      <c r="GP32" s="106"/>
      <c r="GQ32" s="106"/>
      <c r="GR32" s="106"/>
      <c r="GS32" s="106"/>
      <c r="GT32" s="106"/>
      <c r="GU32" s="106"/>
      <c r="GV32" s="106"/>
      <c r="GW32" s="106"/>
      <c r="GX32" s="106"/>
      <c r="GY32" s="106"/>
      <c r="GZ32" s="106"/>
      <c r="HA32" s="106"/>
      <c r="HB32" s="106"/>
      <c r="HC32" s="106"/>
      <c r="HD32" s="106"/>
      <c r="HE32" s="106"/>
      <c r="HF32" s="106"/>
      <c r="HG32" s="106"/>
      <c r="HH32" s="106"/>
      <c r="HI32" s="106"/>
      <c r="HJ32" s="106"/>
      <c r="HK32" s="106"/>
      <c r="HL32" s="106"/>
      <c r="HM32" s="106"/>
      <c r="HN32" s="106"/>
      <c r="HO32" s="106"/>
      <c r="HP32" s="106"/>
      <c r="HQ32" s="106"/>
      <c r="HR32" s="106"/>
      <c r="HS32" s="106"/>
      <c r="HT32" s="106"/>
      <c r="HU32" s="106"/>
      <c r="HV32" s="106"/>
      <c r="HW32" s="106"/>
      <c r="HX32" s="106"/>
      <c r="HY32" s="106"/>
      <c r="HZ32" s="106"/>
      <c r="IA32" s="106"/>
      <c r="IB32" s="106"/>
      <c r="IC32" s="106"/>
      <c r="ID32" s="106"/>
      <c r="IE32" s="106"/>
      <c r="IF32" s="106"/>
      <c r="IG32" s="106"/>
      <c r="IH32" s="106"/>
      <c r="II32" s="106"/>
      <c r="IJ32" s="106"/>
      <c r="IK32" s="106"/>
      <c r="IL32" s="106"/>
      <c r="IM32" s="106"/>
      <c r="IN32" s="106"/>
      <c r="IO32" s="106"/>
      <c r="IP32" s="106"/>
      <c r="IQ32" s="106"/>
      <c r="IR32" s="106"/>
      <c r="IS32" s="106"/>
      <c r="IT32" s="106"/>
      <c r="IU32" s="106"/>
      <c r="IV32" s="106"/>
      <c r="IW32" s="106"/>
    </row>
    <row r="33" customFormat="false" ht="12.75" hidden="false" customHeight="true" outlineLevel="0" collapsed="false">
      <c r="A33" s="67" t="n">
        <f aca="false">A32+1</f>
        <v>28</v>
      </c>
      <c r="B33" s="67" t="n">
        <f aca="false">C32+B32</f>
        <v>278</v>
      </c>
      <c r="C33" s="14" t="n">
        <v>13</v>
      </c>
      <c r="D33" s="15" t="s">
        <v>214</v>
      </c>
      <c r="E33" s="67" t="s">
        <v>1515</v>
      </c>
      <c r="F33" s="131"/>
      <c r="G33" s="67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  <c r="IW33" s="106"/>
    </row>
    <row r="34" customFormat="false" ht="12.75" hidden="false" customHeight="true" outlineLevel="0" collapsed="false">
      <c r="A34" s="67" t="n">
        <f aca="false">A33+1</f>
        <v>29</v>
      </c>
      <c r="B34" s="67" t="n">
        <f aca="false">C33+B33</f>
        <v>291</v>
      </c>
      <c r="C34" s="14" t="n">
        <v>13</v>
      </c>
      <c r="D34" s="15" t="s">
        <v>214</v>
      </c>
      <c r="E34" s="67" t="s">
        <v>1516</v>
      </c>
      <c r="F34" s="131"/>
      <c r="G34" s="67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  <c r="IH34" s="106"/>
      <c r="II34" s="106"/>
      <c r="IJ34" s="106"/>
      <c r="IK34" s="106"/>
      <c r="IL34" s="106"/>
      <c r="IM34" s="106"/>
      <c r="IN34" s="106"/>
      <c r="IO34" s="106"/>
      <c r="IP34" s="106"/>
      <c r="IQ34" s="106"/>
      <c r="IR34" s="106"/>
      <c r="IS34" s="106"/>
      <c r="IT34" s="106"/>
      <c r="IU34" s="106"/>
      <c r="IV34" s="106"/>
      <c r="IW34" s="106"/>
    </row>
    <row r="35" customFormat="false" ht="12.75" hidden="false" customHeight="true" outlineLevel="0" collapsed="false">
      <c r="A35" s="67" t="n">
        <f aca="false">A34+1</f>
        <v>30</v>
      </c>
      <c r="B35" s="67" t="n">
        <f aca="false">C34+B34</f>
        <v>304</v>
      </c>
      <c r="C35" s="14" t="n">
        <v>9</v>
      </c>
      <c r="D35" s="15" t="s">
        <v>12</v>
      </c>
      <c r="E35" s="67" t="s">
        <v>1517</v>
      </c>
      <c r="F35" s="131"/>
      <c r="G35" s="67"/>
    </row>
    <row r="36" customFormat="false" ht="12.75" hidden="false" customHeight="true" outlineLevel="0" collapsed="false">
      <c r="A36" s="67" t="n">
        <f aca="false">A35+1</f>
        <v>31</v>
      </c>
      <c r="B36" s="67" t="n">
        <f aca="false">C35+B35</f>
        <v>313</v>
      </c>
      <c r="C36" s="14" t="n">
        <v>20</v>
      </c>
      <c r="D36" s="15" t="s">
        <v>12</v>
      </c>
      <c r="E36" s="67" t="s">
        <v>1518</v>
      </c>
      <c r="F36" s="131"/>
      <c r="G36" s="67"/>
    </row>
    <row r="37" customFormat="false" ht="12.75" hidden="false" customHeight="true" outlineLevel="0" collapsed="false">
      <c r="A37" s="67" t="n">
        <f aca="false">A36+1</f>
        <v>32</v>
      </c>
      <c r="B37" s="67" t="n">
        <f aca="false">C36+B36</f>
        <v>333</v>
      </c>
      <c r="C37" s="14" t="n">
        <v>9</v>
      </c>
      <c r="D37" s="15" t="s">
        <v>12</v>
      </c>
      <c r="E37" s="67" t="s">
        <v>1519</v>
      </c>
      <c r="F37" s="131"/>
      <c r="G37" s="67"/>
    </row>
    <row r="38" customFormat="false" ht="12.75" hidden="false" customHeight="true" outlineLevel="0" collapsed="false">
      <c r="A38" s="67" t="n">
        <f aca="false">A37+1</f>
        <v>33</v>
      </c>
      <c r="B38" s="67" t="n">
        <f aca="false">C37+B37</f>
        <v>342</v>
      </c>
      <c r="C38" s="14" t="n">
        <v>20</v>
      </c>
      <c r="D38" s="15" t="s">
        <v>12</v>
      </c>
      <c r="E38" s="67" t="s">
        <v>1520</v>
      </c>
      <c r="F38" s="131"/>
      <c r="G38" s="67"/>
    </row>
    <row r="39" customFormat="false" ht="12.75" hidden="false" customHeight="true" outlineLevel="0" collapsed="false">
      <c r="A39" s="67" t="n">
        <f aca="false">A38+1</f>
        <v>34</v>
      </c>
      <c r="B39" s="67" t="n">
        <f aca="false">C38+B38</f>
        <v>362</v>
      </c>
      <c r="C39" s="14" t="n">
        <v>13</v>
      </c>
      <c r="D39" s="32" t="s">
        <v>214</v>
      </c>
      <c r="E39" s="67" t="s">
        <v>1521</v>
      </c>
      <c r="F39" s="131"/>
      <c r="G39" s="67"/>
    </row>
    <row r="40" customFormat="false" ht="12.75" hidden="false" customHeight="true" outlineLevel="0" collapsed="false">
      <c r="A40" s="67" t="n">
        <f aca="false">A39+1</f>
        <v>35</v>
      </c>
      <c r="B40" s="67" t="n">
        <f aca="false">C39+B39</f>
        <v>375</v>
      </c>
      <c r="C40" s="14" t="n">
        <v>13</v>
      </c>
      <c r="D40" s="15" t="s">
        <v>214</v>
      </c>
      <c r="E40" s="67" t="s">
        <v>1522</v>
      </c>
      <c r="F40" s="131"/>
      <c r="G40" s="67"/>
    </row>
    <row r="41" customFormat="false" ht="12.75" hidden="false" customHeight="true" outlineLevel="0" collapsed="false">
      <c r="A41" s="67" t="n">
        <f aca="false">A40+1</f>
        <v>36</v>
      </c>
      <c r="B41" s="67" t="n">
        <f aca="false">C40+B40</f>
        <v>388</v>
      </c>
      <c r="C41" s="14" t="n">
        <v>13</v>
      </c>
      <c r="D41" s="15" t="s">
        <v>214</v>
      </c>
      <c r="E41" s="67" t="s">
        <v>1523</v>
      </c>
      <c r="F41" s="131"/>
      <c r="G41" s="67"/>
    </row>
    <row r="42" customFormat="false" ht="12.75" hidden="false" customHeight="true" outlineLevel="0" collapsed="false">
      <c r="A42" s="67" t="n">
        <f aca="false">A41+1</f>
        <v>37</v>
      </c>
      <c r="B42" s="67" t="n">
        <f aca="false">C41+B41</f>
        <v>401</v>
      </c>
      <c r="C42" s="14" t="n">
        <v>13</v>
      </c>
      <c r="D42" s="15" t="s">
        <v>214</v>
      </c>
      <c r="E42" s="67" t="s">
        <v>1524</v>
      </c>
      <c r="F42" s="131"/>
      <c r="G42" s="67"/>
    </row>
    <row r="43" customFormat="false" ht="12.75" hidden="false" customHeight="true" outlineLevel="0" collapsed="false">
      <c r="A43" s="67" t="n">
        <f aca="false">A42+1</f>
        <v>38</v>
      </c>
      <c r="B43" s="67" t="n">
        <f aca="false">C42+B42</f>
        <v>414</v>
      </c>
      <c r="C43" s="14" t="n">
        <v>13</v>
      </c>
      <c r="D43" s="15" t="s">
        <v>214</v>
      </c>
      <c r="E43" s="67" t="s">
        <v>1525</v>
      </c>
      <c r="F43" s="131"/>
      <c r="G43" s="67"/>
    </row>
    <row r="44" customFormat="false" ht="12.75" hidden="false" customHeight="true" outlineLevel="0" collapsed="false">
      <c r="A44" s="67" t="n">
        <f aca="false">A43+1</f>
        <v>39</v>
      </c>
      <c r="B44" s="67" t="n">
        <f aca="false">C43+B43</f>
        <v>427</v>
      </c>
      <c r="C44" s="67" t="n">
        <v>13</v>
      </c>
      <c r="D44" s="131" t="s">
        <v>214</v>
      </c>
      <c r="E44" s="67" t="s">
        <v>1526</v>
      </c>
      <c r="F44" s="131"/>
      <c r="G44" s="67"/>
    </row>
    <row r="45" customFormat="false" ht="12.75" hidden="false" customHeight="true" outlineLevel="0" collapsed="false">
      <c r="A45" s="67" t="n">
        <f aca="false">A44+1</f>
        <v>40</v>
      </c>
      <c r="B45" s="67" t="n">
        <f aca="false">C44+B44</f>
        <v>440</v>
      </c>
      <c r="C45" s="67" t="n">
        <v>13</v>
      </c>
      <c r="D45" s="131" t="s">
        <v>214</v>
      </c>
      <c r="E45" s="67" t="s">
        <v>1527</v>
      </c>
      <c r="F45" s="131"/>
      <c r="G45" s="67"/>
    </row>
    <row r="46" customFormat="false" ht="12.75" hidden="false" customHeight="true" outlineLevel="0" collapsed="false">
      <c r="A46" s="67" t="n">
        <f aca="false">A45+1</f>
        <v>41</v>
      </c>
      <c r="B46" s="67" t="n">
        <f aca="false">C45+B45</f>
        <v>453</v>
      </c>
      <c r="C46" s="67" t="n">
        <v>13</v>
      </c>
      <c r="D46" s="131" t="s">
        <v>214</v>
      </c>
      <c r="E46" s="67" t="s">
        <v>1528</v>
      </c>
      <c r="F46" s="131"/>
      <c r="G46" s="67"/>
    </row>
    <row r="47" customFormat="false" ht="12.75" hidden="false" customHeight="true" outlineLevel="0" collapsed="false">
      <c r="A47" s="67" t="n">
        <f aca="false">A46+1</f>
        <v>42</v>
      </c>
      <c r="B47" s="67" t="n">
        <f aca="false">C46+B46</f>
        <v>466</v>
      </c>
      <c r="C47" s="67" t="n">
        <v>13</v>
      </c>
      <c r="D47" s="131" t="s">
        <v>214</v>
      </c>
      <c r="E47" s="67" t="s">
        <v>1529</v>
      </c>
      <c r="F47" s="131"/>
      <c r="G47" s="67"/>
    </row>
    <row r="48" customFormat="false" ht="12.75" hidden="false" customHeight="true" outlineLevel="0" collapsed="false">
      <c r="A48" s="67" t="n">
        <f aca="false">A47+1</f>
        <v>43</v>
      </c>
      <c r="B48" s="67" t="n">
        <f aca="false">C47+B47</f>
        <v>479</v>
      </c>
      <c r="C48" s="67" t="n">
        <v>13</v>
      </c>
      <c r="D48" s="131" t="s">
        <v>214</v>
      </c>
      <c r="E48" s="148" t="s">
        <v>1530</v>
      </c>
      <c r="F48" s="131"/>
      <c r="G48" s="67"/>
    </row>
    <row r="49" customFormat="false" ht="12.75" hidden="false" customHeight="true" outlineLevel="0" collapsed="false">
      <c r="A49" s="67" t="n">
        <f aca="false">A48+1</f>
        <v>44</v>
      </c>
      <c r="B49" s="67" t="n">
        <f aca="false">C48+B48</f>
        <v>492</v>
      </c>
      <c r="C49" s="67" t="n">
        <v>13</v>
      </c>
      <c r="D49" s="131" t="s">
        <v>214</v>
      </c>
      <c r="E49" s="148" t="s">
        <v>1531</v>
      </c>
      <c r="F49" s="131"/>
      <c r="G49" s="67"/>
    </row>
    <row r="50" customFormat="false" ht="12.75" hidden="false" customHeight="true" outlineLevel="0" collapsed="false">
      <c r="A50" s="67" t="n">
        <f aca="false">A49+1</f>
        <v>45</v>
      </c>
      <c r="B50" s="67" t="n">
        <f aca="false">C49+B49</f>
        <v>505</v>
      </c>
      <c r="C50" s="67" t="n">
        <v>13</v>
      </c>
      <c r="D50" s="131" t="s">
        <v>214</v>
      </c>
      <c r="E50" s="148" t="s">
        <v>1532</v>
      </c>
      <c r="F50" s="131"/>
      <c r="G50" s="67"/>
    </row>
    <row r="51" customFormat="false" ht="12.75" hidden="false" customHeight="true" outlineLevel="0" collapsed="false">
      <c r="A51" s="67" t="n">
        <f aca="false">A50+1</f>
        <v>46</v>
      </c>
      <c r="B51" s="67" t="n">
        <f aca="false">C50+B50</f>
        <v>518</v>
      </c>
      <c r="C51" s="67" t="n">
        <v>13</v>
      </c>
      <c r="D51" s="131" t="s">
        <v>214</v>
      </c>
      <c r="E51" s="148" t="s">
        <v>1533</v>
      </c>
      <c r="F51" s="131"/>
      <c r="G51" s="67"/>
    </row>
    <row r="52" customFormat="false" ht="12.75" hidden="false" customHeight="true" outlineLevel="0" collapsed="false">
      <c r="A52" s="67" t="n">
        <f aca="false">A51+1</f>
        <v>47</v>
      </c>
      <c r="B52" s="67" t="n">
        <f aca="false">C51+B51</f>
        <v>531</v>
      </c>
      <c r="C52" s="67" t="n">
        <v>13</v>
      </c>
      <c r="D52" s="131" t="s">
        <v>214</v>
      </c>
      <c r="E52" s="67" t="s">
        <v>1534</v>
      </c>
      <c r="F52" s="131"/>
      <c r="G52" s="67"/>
    </row>
    <row r="53" customFormat="false" ht="12.75" hidden="false" customHeight="true" outlineLevel="0" collapsed="false">
      <c r="A53" s="67" t="n">
        <f aca="false">A52+1</f>
        <v>48</v>
      </c>
      <c r="B53" s="67" t="n">
        <f aca="false">C52+B52</f>
        <v>544</v>
      </c>
      <c r="C53" s="67" t="n">
        <v>13</v>
      </c>
      <c r="D53" s="131" t="s">
        <v>214</v>
      </c>
      <c r="E53" s="67" t="s">
        <v>1535</v>
      </c>
      <c r="F53" s="131"/>
      <c r="G53" s="67"/>
    </row>
    <row r="54" customFormat="false" ht="12.75" hidden="false" customHeight="true" outlineLevel="0" collapsed="false">
      <c r="A54" s="67" t="n">
        <f aca="false">A53+1</f>
        <v>49</v>
      </c>
      <c r="B54" s="67" t="n">
        <f aca="false">C53+B53</f>
        <v>557</v>
      </c>
      <c r="C54" s="166" t="n">
        <v>9</v>
      </c>
      <c r="D54" s="131" t="s">
        <v>12</v>
      </c>
      <c r="E54" s="67" t="s">
        <v>222</v>
      </c>
      <c r="F54" s="131" t="s">
        <v>68</v>
      </c>
      <c r="G54" s="67" t="s">
        <v>1536</v>
      </c>
    </row>
    <row r="55" customFormat="false" ht="12.75" hidden="false" customHeight="true" outlineLevel="0" collapsed="false">
      <c r="A55" s="67" t="n">
        <f aca="false">A54+1</f>
        <v>50</v>
      </c>
      <c r="B55" s="67" t="n">
        <f aca="false">C54+B54</f>
        <v>566</v>
      </c>
      <c r="C55" s="67" t="n">
        <v>2</v>
      </c>
      <c r="D55" s="131" t="s">
        <v>12</v>
      </c>
      <c r="E55" s="67" t="s">
        <v>29</v>
      </c>
      <c r="F55" s="131"/>
      <c r="G55" s="67"/>
    </row>
    <row r="56" customFormat="false" ht="12.75" hidden="false" customHeight="true" outlineLevel="0" collapsed="false">
      <c r="A56" s="45" t="s">
        <v>404</v>
      </c>
      <c r="B56" s="45"/>
      <c r="C56" s="150" t="n">
        <f aca="false">SUM(C6:C55)</f>
        <v>567</v>
      </c>
      <c r="D56" s="151"/>
      <c r="E56" s="14"/>
      <c r="F56" s="151"/>
      <c r="G56" s="45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1"/>
      <c r="FF56" s="71"/>
      <c r="FG56" s="71"/>
      <c r="FH56" s="71"/>
      <c r="FI56" s="71"/>
      <c r="FJ56" s="71"/>
      <c r="FK56" s="71"/>
      <c r="FL56" s="71"/>
      <c r="FM56" s="71"/>
      <c r="FN56" s="71"/>
      <c r="FO56" s="71"/>
      <c r="FP56" s="71"/>
      <c r="FQ56" s="71"/>
      <c r="FR56" s="71"/>
      <c r="FS56" s="71"/>
      <c r="FT56" s="71"/>
      <c r="FU56" s="71"/>
      <c r="FV56" s="71"/>
      <c r="FW56" s="71"/>
      <c r="FX56" s="71"/>
      <c r="FY56" s="71"/>
      <c r="FZ56" s="71"/>
      <c r="GA56" s="71"/>
      <c r="GB56" s="71"/>
      <c r="GC56" s="71"/>
      <c r="GD56" s="71"/>
      <c r="GE56" s="71"/>
      <c r="GF56" s="71"/>
      <c r="GG56" s="71"/>
      <c r="GH56" s="71"/>
      <c r="GI56" s="71"/>
      <c r="GJ56" s="71"/>
      <c r="GK56" s="71"/>
      <c r="GL56" s="71"/>
      <c r="GM56" s="71"/>
      <c r="GN56" s="71"/>
      <c r="GO56" s="71"/>
      <c r="GP56" s="71"/>
      <c r="GQ56" s="71"/>
      <c r="GR56" s="71"/>
      <c r="GS56" s="71"/>
      <c r="GT56" s="71"/>
      <c r="GU56" s="71"/>
      <c r="GV56" s="71"/>
      <c r="GW56" s="71"/>
      <c r="GX56" s="71"/>
      <c r="GY56" s="71"/>
      <c r="GZ56" s="71"/>
      <c r="HA56" s="71"/>
      <c r="HB56" s="71"/>
      <c r="HC56" s="71"/>
      <c r="HD56" s="71"/>
      <c r="HE56" s="71"/>
      <c r="HF56" s="71"/>
      <c r="HG56" s="71"/>
      <c r="HH56" s="71"/>
      <c r="HI56" s="71"/>
      <c r="HJ56" s="71"/>
      <c r="HK56" s="71"/>
      <c r="HL56" s="71"/>
      <c r="HM56" s="71"/>
      <c r="HN56" s="71"/>
      <c r="HO56" s="71"/>
      <c r="HP56" s="71"/>
      <c r="HQ56" s="71"/>
      <c r="HR56" s="71"/>
      <c r="HS56" s="71"/>
      <c r="HT56" s="71"/>
      <c r="HU56" s="71"/>
      <c r="HV56" s="71"/>
      <c r="HW56" s="71"/>
      <c r="HX56" s="71"/>
      <c r="HY56" s="71"/>
      <c r="HZ56" s="71"/>
      <c r="IA56" s="71"/>
      <c r="IB56" s="71"/>
      <c r="IC56" s="71"/>
      <c r="ID56" s="71"/>
      <c r="IE56" s="71"/>
      <c r="IF56" s="71"/>
      <c r="IG56" s="71"/>
      <c r="IH56" s="71"/>
      <c r="II56" s="71"/>
      <c r="IJ56" s="71"/>
      <c r="IK56" s="71"/>
      <c r="IL56" s="71"/>
      <c r="IM56" s="71"/>
      <c r="IN56" s="71"/>
      <c r="IO56" s="71"/>
      <c r="IP56" s="71"/>
      <c r="IQ56" s="71"/>
      <c r="IR56" s="71"/>
      <c r="IS56" s="71"/>
      <c r="IT56" s="71"/>
      <c r="IU56" s="71"/>
      <c r="IV56" s="71"/>
      <c r="IW56" s="71"/>
    </row>
    <row r="57" customFormat="false" ht="12.75" hidden="false" customHeight="true" outlineLevel="0" collapsed="false">
      <c r="A57" s="1"/>
      <c r="B57" s="1"/>
      <c r="F57" s="2"/>
      <c r="G57" s="1"/>
    </row>
    <row r="58" customFormat="false" ht="12.75" hidden="false" customHeight="true" outlineLevel="0" collapsed="false">
      <c r="A58" s="1"/>
      <c r="B58" s="1"/>
      <c r="F58" s="2"/>
      <c r="G58" s="1"/>
    </row>
    <row r="59" customFormat="false" ht="12.75" hidden="false" customHeight="true" outlineLevel="0" collapsed="false">
      <c r="A59" s="1"/>
      <c r="B59" s="1"/>
      <c r="F59" s="2"/>
      <c r="G59" s="1"/>
    </row>
    <row r="60" customFormat="false" ht="12.75" hidden="false" customHeight="true" outlineLevel="0" collapsed="false">
      <c r="A60" s="1"/>
      <c r="B60" s="1"/>
      <c r="F60" s="2"/>
      <c r="G60" s="1"/>
    </row>
    <row r="61" customFormat="false" ht="12.75" hidden="false" customHeight="true" outlineLevel="0" collapsed="false">
      <c r="A61" s="1"/>
      <c r="B61" s="1"/>
      <c r="F61" s="2"/>
      <c r="G61" s="1"/>
    </row>
    <row r="62" customFormat="false" ht="12.75" hidden="false" customHeight="true" outlineLevel="0" collapsed="false">
      <c r="A62" s="1"/>
      <c r="B62" s="1"/>
      <c r="F62" s="2"/>
      <c r="G62" s="1"/>
    </row>
    <row r="63" customFormat="false" ht="12.75" hidden="false" customHeight="true" outlineLevel="0" collapsed="false">
      <c r="A63" s="1"/>
      <c r="B63" s="1"/>
      <c r="F63" s="2"/>
      <c r="G63" s="1"/>
    </row>
    <row r="64" customFormat="false" ht="12.75" hidden="false" customHeight="true" outlineLevel="0" collapsed="false">
      <c r="A64" s="1"/>
      <c r="B64" s="1"/>
      <c r="F64" s="2"/>
      <c r="G64" s="1"/>
    </row>
    <row r="65" customFormat="false" ht="12.75" hidden="false" customHeight="true" outlineLevel="0" collapsed="false">
      <c r="A65" s="1"/>
      <c r="B65" s="1"/>
      <c r="F65" s="2"/>
      <c r="G65" s="1"/>
    </row>
    <row r="66" customFormat="false" ht="12.75" hidden="false" customHeight="true" outlineLevel="0" collapsed="false">
      <c r="A66" s="1"/>
      <c r="B66" s="1"/>
      <c r="F66" s="2"/>
      <c r="G66" s="1"/>
    </row>
    <row r="67" customFormat="false" ht="12.75" hidden="false" customHeight="true" outlineLevel="0" collapsed="false">
      <c r="A67" s="1"/>
      <c r="B67" s="1"/>
      <c r="F67" s="2"/>
      <c r="G67" s="1"/>
    </row>
    <row r="68" customFormat="false" ht="12.75" hidden="false" customHeight="true" outlineLevel="0" collapsed="false">
      <c r="A68" s="1"/>
      <c r="B68" s="1"/>
      <c r="F68" s="2"/>
      <c r="G68" s="1"/>
    </row>
    <row r="69" customFormat="false" ht="12.75" hidden="false" customHeight="true" outlineLevel="0" collapsed="false">
      <c r="A69" s="1"/>
      <c r="B69" s="1"/>
      <c r="F69" s="2"/>
      <c r="G69" s="1"/>
    </row>
    <row r="70" customFormat="false" ht="12.75" hidden="false" customHeight="true" outlineLevel="0" collapsed="false">
      <c r="A70" s="1"/>
      <c r="B70" s="1"/>
      <c r="F70" s="2"/>
      <c r="G70" s="1"/>
    </row>
    <row r="71" customFormat="false" ht="12.75" hidden="false" customHeight="true" outlineLevel="0" collapsed="false">
      <c r="A71" s="1"/>
      <c r="B71" s="1"/>
      <c r="F71" s="2"/>
      <c r="G71" s="1"/>
    </row>
    <row r="72" customFormat="false" ht="12.75" hidden="false" customHeight="true" outlineLevel="0" collapsed="false">
      <c r="A72" s="1"/>
      <c r="B72" s="1"/>
      <c r="F72" s="2"/>
      <c r="G72" s="1"/>
    </row>
    <row r="73" customFormat="false" ht="12.75" hidden="false" customHeight="true" outlineLevel="0" collapsed="false">
      <c r="A73" s="1"/>
      <c r="B73" s="1"/>
      <c r="F73" s="2"/>
      <c r="G73" s="1"/>
    </row>
    <row r="74" customFormat="false" ht="12.75" hidden="false" customHeight="true" outlineLevel="0" collapsed="false">
      <c r="A74" s="1"/>
      <c r="B74" s="1"/>
      <c r="F74" s="2"/>
      <c r="G74" s="1"/>
    </row>
    <row r="75" customFormat="false" ht="12.75" hidden="false" customHeight="true" outlineLevel="0" collapsed="false">
      <c r="A75" s="1"/>
      <c r="B75" s="1"/>
      <c r="F75" s="2"/>
      <c r="G75" s="1"/>
    </row>
    <row r="76" customFormat="false" ht="12.75" hidden="false" customHeight="true" outlineLevel="0" collapsed="false">
      <c r="A76" s="1"/>
      <c r="B76" s="1"/>
      <c r="F76" s="2"/>
      <c r="G76" s="1"/>
    </row>
    <row r="77" customFormat="false" ht="12.75" hidden="false" customHeight="true" outlineLevel="0" collapsed="false">
      <c r="A77" s="1"/>
      <c r="B77" s="1"/>
      <c r="F77" s="2"/>
      <c r="G77" s="1"/>
    </row>
    <row r="78" customFormat="false" ht="12.75" hidden="false" customHeight="true" outlineLevel="0" collapsed="false">
      <c r="A78" s="1"/>
      <c r="B78" s="1"/>
      <c r="F78" s="2"/>
      <c r="G78" s="1"/>
    </row>
    <row r="79" customFormat="false" ht="12.75" hidden="false" customHeight="true" outlineLevel="0" collapsed="false">
      <c r="A79" s="1"/>
      <c r="B79" s="1"/>
      <c r="F79" s="2"/>
      <c r="G79" s="1"/>
    </row>
    <row r="80" customFormat="false" ht="12.75" hidden="false" customHeight="true" outlineLevel="0" collapsed="false">
      <c r="A80" s="1"/>
      <c r="B80" s="1"/>
      <c r="F80" s="2"/>
      <c r="G80" s="1"/>
    </row>
    <row r="81" customFormat="false" ht="12.75" hidden="false" customHeight="true" outlineLevel="0" collapsed="false">
      <c r="A81" s="1"/>
      <c r="B81" s="1"/>
      <c r="F81" s="2"/>
      <c r="G81" s="1"/>
    </row>
    <row r="82" customFormat="false" ht="12.75" hidden="false" customHeight="true" outlineLevel="0" collapsed="false">
      <c r="A82" s="1"/>
      <c r="B82" s="1"/>
      <c r="F82" s="2"/>
      <c r="G82" s="1"/>
    </row>
    <row r="83" customFormat="false" ht="12.75" hidden="false" customHeight="true" outlineLevel="0" collapsed="false">
      <c r="A83" s="1"/>
      <c r="B83" s="1"/>
      <c r="F83" s="2"/>
      <c r="G83" s="1"/>
    </row>
    <row r="84" customFormat="false" ht="12.75" hidden="false" customHeight="true" outlineLevel="0" collapsed="false">
      <c r="A84" s="1"/>
      <c r="B84" s="1"/>
      <c r="F84" s="2"/>
      <c r="G84" s="1"/>
    </row>
    <row r="85" customFormat="false" ht="12.75" hidden="false" customHeight="true" outlineLevel="0" collapsed="false">
      <c r="A85" s="1"/>
      <c r="B85" s="1"/>
      <c r="F85" s="2"/>
      <c r="G85" s="1"/>
    </row>
    <row r="86" customFormat="false" ht="12.75" hidden="false" customHeight="true" outlineLevel="0" collapsed="false">
      <c r="A86" s="1"/>
      <c r="B86" s="1"/>
      <c r="F86" s="2"/>
      <c r="G86" s="1"/>
    </row>
    <row r="87" customFormat="false" ht="12.75" hidden="false" customHeight="true" outlineLevel="0" collapsed="false">
      <c r="A87" s="1"/>
      <c r="B87" s="1"/>
      <c r="F87" s="2"/>
      <c r="G87" s="1"/>
    </row>
    <row r="88" customFormat="false" ht="12.75" hidden="false" customHeight="true" outlineLevel="0" collapsed="false">
      <c r="A88" s="1"/>
      <c r="B88" s="1"/>
      <c r="F88" s="2"/>
      <c r="G88" s="1"/>
    </row>
    <row r="89" customFormat="false" ht="12.75" hidden="false" customHeight="true" outlineLevel="0" collapsed="false">
      <c r="A89" s="1"/>
      <c r="B89" s="1"/>
      <c r="F89" s="2"/>
      <c r="G89" s="1"/>
    </row>
    <row r="90" customFormat="false" ht="12.75" hidden="false" customHeight="true" outlineLevel="0" collapsed="false">
      <c r="A90" s="1"/>
      <c r="B90" s="1"/>
      <c r="F90" s="2"/>
      <c r="G90" s="1"/>
    </row>
    <row r="91" customFormat="false" ht="12.75" hidden="false" customHeight="true" outlineLevel="0" collapsed="false">
      <c r="A91" s="1"/>
      <c r="B91" s="1"/>
      <c r="F91" s="2"/>
      <c r="G91" s="1"/>
    </row>
    <row r="92" customFormat="false" ht="12.75" hidden="false" customHeight="true" outlineLevel="0" collapsed="false">
      <c r="A92" s="1"/>
      <c r="B92" s="1"/>
      <c r="F92" s="2"/>
      <c r="G92" s="1"/>
    </row>
    <row r="93" customFormat="false" ht="12.75" hidden="false" customHeight="true" outlineLevel="0" collapsed="false">
      <c r="A93" s="1"/>
      <c r="B93" s="1"/>
      <c r="F93" s="2"/>
      <c r="G93" s="1"/>
    </row>
    <row r="94" customFormat="false" ht="12.75" hidden="false" customHeight="true" outlineLevel="0" collapsed="false">
      <c r="A94" s="1"/>
      <c r="B94" s="1"/>
      <c r="F94" s="2"/>
      <c r="G94" s="1"/>
    </row>
    <row r="95" customFormat="false" ht="12.75" hidden="false" customHeight="true" outlineLevel="0" collapsed="false">
      <c r="A95" s="1"/>
      <c r="B95" s="1"/>
      <c r="F95" s="2"/>
      <c r="G95" s="1"/>
    </row>
    <row r="96" customFormat="false" ht="12.75" hidden="false" customHeight="true" outlineLevel="0" collapsed="false">
      <c r="A96" s="1"/>
      <c r="B96" s="1"/>
      <c r="F96" s="2"/>
      <c r="G96" s="1"/>
    </row>
    <row r="97" customFormat="false" ht="12.75" hidden="false" customHeight="true" outlineLevel="0" collapsed="false">
      <c r="A97" s="1"/>
      <c r="B97" s="1"/>
      <c r="F97" s="2"/>
      <c r="G97" s="1"/>
    </row>
    <row r="98" customFormat="false" ht="12.75" hidden="false" customHeight="true" outlineLevel="0" collapsed="false">
      <c r="A98" s="1"/>
      <c r="B98" s="1"/>
      <c r="F98" s="2"/>
      <c r="G98" s="1"/>
    </row>
    <row r="99" customFormat="false" ht="12.75" hidden="false" customHeight="true" outlineLevel="0" collapsed="false">
      <c r="A99" s="1"/>
      <c r="B99" s="1"/>
      <c r="F99" s="2"/>
      <c r="G99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8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9" activeCellId="0" sqref="E9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6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44.13"/>
    <col collapsed="false" customWidth="true" hidden="false" outlineLevel="0" max="6" min="6" style="6" width="13.28"/>
    <col collapsed="false" customWidth="true" hidden="false" outlineLevel="0" max="7" min="7" style="6" width="18.85"/>
    <col collapsed="false" customWidth="false" hidden="false" outlineLevel="0" max="257" min="8" style="6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5"/>
      <c r="E3" s="155"/>
      <c r="F3" s="154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8"/>
      <c r="E4" s="158"/>
      <c r="F4" s="157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1537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1315</v>
      </c>
      <c r="F10" s="67"/>
      <c r="G10" s="67"/>
    </row>
    <row r="11" customFormat="false" ht="12.75" hidden="false" customHeight="true" outlineLevel="0" collapsed="false">
      <c r="A11" s="67" t="n">
        <f aca="false">A10+1</f>
        <v>6</v>
      </c>
      <c r="B11" s="67" t="n">
        <f aca="false">C10+B10</f>
        <v>10</v>
      </c>
      <c r="C11" s="67" t="n">
        <v>13</v>
      </c>
      <c r="D11" s="131" t="s">
        <v>214</v>
      </c>
      <c r="E11" s="67" t="s">
        <v>1538</v>
      </c>
      <c r="F11" s="67"/>
      <c r="G11" s="67"/>
    </row>
    <row r="12" customFormat="false" ht="12.75" hidden="false" customHeight="true" outlineLevel="0" collapsed="false">
      <c r="A12" s="67" t="n">
        <f aca="false">A11+1</f>
        <v>7</v>
      </c>
      <c r="B12" s="67" t="n">
        <f aca="false">C11+B11</f>
        <v>23</v>
      </c>
      <c r="C12" s="67" t="n">
        <v>13</v>
      </c>
      <c r="D12" s="131" t="s">
        <v>214</v>
      </c>
      <c r="E12" s="67" t="s">
        <v>1539</v>
      </c>
      <c r="F12" s="67"/>
      <c r="G12" s="67"/>
    </row>
    <row r="13" customFormat="false" ht="12.75" hidden="false" customHeight="true" outlineLevel="0" collapsed="false">
      <c r="A13" s="67" t="n">
        <f aca="false">A12+1</f>
        <v>8</v>
      </c>
      <c r="B13" s="67" t="n">
        <f aca="false">C12+B12</f>
        <v>36</v>
      </c>
      <c r="C13" s="67" t="n">
        <v>13</v>
      </c>
      <c r="D13" s="131" t="s">
        <v>214</v>
      </c>
      <c r="E13" s="67" t="s">
        <v>1540</v>
      </c>
      <c r="F13" s="67"/>
      <c r="G13" s="67"/>
    </row>
    <row r="14" customFormat="false" ht="12.75" hidden="false" customHeight="true" outlineLevel="0" collapsed="false">
      <c r="A14" s="67" t="n">
        <f aca="false">A13+1</f>
        <v>9</v>
      </c>
      <c r="B14" s="67" t="n">
        <f aca="false">C13+B13</f>
        <v>49</v>
      </c>
      <c r="C14" s="67" t="n">
        <v>13</v>
      </c>
      <c r="D14" s="131" t="s">
        <v>214</v>
      </c>
      <c r="E14" s="67" t="s">
        <v>1541</v>
      </c>
      <c r="F14" s="67"/>
      <c r="G14" s="67"/>
    </row>
    <row r="15" customFormat="false" ht="12.75" hidden="false" customHeight="true" outlineLevel="0" collapsed="false">
      <c r="A15" s="67" t="n">
        <f aca="false">A14+1</f>
        <v>10</v>
      </c>
      <c r="B15" s="67" t="n">
        <f aca="false">C14+B14</f>
        <v>62</v>
      </c>
      <c r="C15" s="67" t="n">
        <v>13</v>
      </c>
      <c r="D15" s="131" t="s">
        <v>214</v>
      </c>
      <c r="E15" s="67" t="s">
        <v>1542</v>
      </c>
      <c r="F15" s="67"/>
      <c r="G15" s="67"/>
    </row>
    <row r="16" customFormat="false" ht="12.75" hidden="false" customHeight="true" outlineLevel="0" collapsed="false">
      <c r="A16" s="67" t="n">
        <f aca="false">A15+1</f>
        <v>11</v>
      </c>
      <c r="B16" s="67" t="n">
        <f aca="false">C15+B15</f>
        <v>75</v>
      </c>
      <c r="C16" s="67" t="n">
        <v>13</v>
      </c>
      <c r="D16" s="131" t="s">
        <v>214</v>
      </c>
      <c r="E16" s="67" t="s">
        <v>1543</v>
      </c>
      <c r="F16" s="67"/>
      <c r="G16" s="67"/>
    </row>
    <row r="17" customFormat="false" ht="12.75" hidden="false" customHeight="true" outlineLevel="0" collapsed="false">
      <c r="A17" s="67" t="n">
        <f aca="false">A16+1</f>
        <v>12</v>
      </c>
      <c r="B17" s="67" t="n">
        <f aca="false">C16+B16</f>
        <v>88</v>
      </c>
      <c r="C17" s="67" t="n">
        <v>13</v>
      </c>
      <c r="D17" s="131" t="s">
        <v>214</v>
      </c>
      <c r="E17" s="67" t="s">
        <v>1544</v>
      </c>
      <c r="F17" s="67"/>
      <c r="G17" s="67"/>
    </row>
    <row r="18" customFormat="false" ht="12.75" hidden="false" customHeight="true" outlineLevel="0" collapsed="false">
      <c r="A18" s="67" t="n">
        <f aca="false">A17+1</f>
        <v>13</v>
      </c>
      <c r="B18" s="67" t="n">
        <f aca="false">C17+B17</f>
        <v>101</v>
      </c>
      <c r="C18" s="67" t="n">
        <v>13</v>
      </c>
      <c r="D18" s="131" t="s">
        <v>214</v>
      </c>
      <c r="E18" s="67" t="s">
        <v>1545</v>
      </c>
      <c r="F18" s="67"/>
      <c r="G18" s="67"/>
    </row>
    <row r="19" customFormat="false" ht="12.75" hidden="false" customHeight="true" outlineLevel="0" collapsed="false">
      <c r="A19" s="67" t="n">
        <f aca="false">A18+1</f>
        <v>14</v>
      </c>
      <c r="B19" s="67" t="n">
        <f aca="false">C18+B18</f>
        <v>114</v>
      </c>
      <c r="C19" s="67" t="n">
        <v>13</v>
      </c>
      <c r="D19" s="131" t="s">
        <v>214</v>
      </c>
      <c r="E19" s="67" t="s">
        <v>1546</v>
      </c>
      <c r="F19" s="67"/>
      <c r="G19" s="67"/>
    </row>
    <row r="20" customFormat="false" ht="12.75" hidden="false" customHeight="true" outlineLevel="0" collapsed="false">
      <c r="A20" s="67" t="n">
        <f aca="false">A19+1</f>
        <v>15</v>
      </c>
      <c r="B20" s="67" t="n">
        <f aca="false">C19+B19</f>
        <v>127</v>
      </c>
      <c r="C20" s="67" t="n">
        <v>13</v>
      </c>
      <c r="D20" s="131" t="s">
        <v>214</v>
      </c>
      <c r="E20" s="67" t="s">
        <v>1547</v>
      </c>
      <c r="F20" s="67"/>
      <c r="G20" s="67"/>
    </row>
    <row r="21" customFormat="false" ht="12.75" hidden="false" customHeight="true" outlineLevel="0" collapsed="false">
      <c r="A21" s="67" t="n">
        <f aca="false">A20+1</f>
        <v>16</v>
      </c>
      <c r="B21" s="67" t="n">
        <f aca="false">C20+B20</f>
        <v>140</v>
      </c>
      <c r="C21" s="67" t="n">
        <v>13</v>
      </c>
      <c r="D21" s="131" t="s">
        <v>214</v>
      </c>
      <c r="E21" s="67" t="s">
        <v>1548</v>
      </c>
      <c r="F21" s="67"/>
      <c r="G21" s="67"/>
    </row>
    <row r="22" customFormat="false" ht="12.75" hidden="false" customHeight="true" outlineLevel="0" collapsed="false">
      <c r="A22" s="67" t="n">
        <f aca="false">A21+1</f>
        <v>17</v>
      </c>
      <c r="B22" s="67" t="n">
        <f aca="false">C21+B21</f>
        <v>153</v>
      </c>
      <c r="C22" s="67" t="n">
        <v>13</v>
      </c>
      <c r="D22" s="131" t="s">
        <v>214</v>
      </c>
      <c r="E22" s="67" t="s">
        <v>1549</v>
      </c>
      <c r="F22" s="67"/>
      <c r="G22" s="67"/>
    </row>
    <row r="23" customFormat="false" ht="12.75" hidden="false" customHeight="true" outlineLevel="0" collapsed="false">
      <c r="A23" s="67" t="n">
        <f aca="false">A22+1</f>
        <v>18</v>
      </c>
      <c r="B23" s="67" t="n">
        <f aca="false">C22+B22</f>
        <v>166</v>
      </c>
      <c r="C23" s="67" t="n">
        <v>13</v>
      </c>
      <c r="D23" s="131" t="s">
        <v>214</v>
      </c>
      <c r="E23" s="67" t="s">
        <v>1550</v>
      </c>
      <c r="F23" s="67"/>
      <c r="G23" s="67"/>
    </row>
    <row r="24" customFormat="false" ht="12.75" hidden="false" customHeight="true" outlineLevel="0" collapsed="false">
      <c r="A24" s="67" t="n">
        <f aca="false">A23+1</f>
        <v>19</v>
      </c>
      <c r="B24" s="67" t="n">
        <f aca="false">C23+B23</f>
        <v>179</v>
      </c>
      <c r="C24" s="67" t="n">
        <v>13</v>
      </c>
      <c r="D24" s="131" t="s">
        <v>214</v>
      </c>
      <c r="E24" s="67" t="s">
        <v>1551</v>
      </c>
      <c r="F24" s="67"/>
      <c r="G24" s="67"/>
    </row>
    <row r="25" customFormat="false" ht="12.75" hidden="false" customHeight="true" outlineLevel="0" collapsed="false">
      <c r="A25" s="67" t="n">
        <f aca="false">A24+1</f>
        <v>20</v>
      </c>
      <c r="B25" s="67" t="n">
        <f aca="false">C24+B24</f>
        <v>192</v>
      </c>
      <c r="C25" s="67" t="n">
        <v>13</v>
      </c>
      <c r="D25" s="131" t="s">
        <v>214</v>
      </c>
      <c r="E25" s="67" t="s">
        <v>1552</v>
      </c>
      <c r="F25" s="67"/>
      <c r="G25" s="67"/>
    </row>
    <row r="26" customFormat="false" ht="12.75" hidden="false" customHeight="true" outlineLevel="0" collapsed="false">
      <c r="A26" s="67" t="n">
        <f aca="false">A25+1</f>
        <v>21</v>
      </c>
      <c r="B26" s="67" t="n">
        <f aca="false">C25+B25</f>
        <v>205</v>
      </c>
      <c r="C26" s="67" t="n">
        <v>13</v>
      </c>
      <c r="D26" s="131" t="s">
        <v>214</v>
      </c>
      <c r="E26" s="67" t="s">
        <v>1553</v>
      </c>
      <c r="F26" s="67"/>
      <c r="G26" s="67"/>
    </row>
    <row r="27" customFormat="false" ht="12.75" hidden="false" customHeight="true" outlineLevel="0" collapsed="false">
      <c r="A27" s="67" t="n">
        <f aca="false">A26+1</f>
        <v>22</v>
      </c>
      <c r="B27" s="67" t="n">
        <f aca="false">C26+B26</f>
        <v>218</v>
      </c>
      <c r="C27" s="67" t="n">
        <v>13</v>
      </c>
      <c r="D27" s="131" t="s">
        <v>214</v>
      </c>
      <c r="E27" s="67" t="s">
        <v>1554</v>
      </c>
      <c r="F27" s="67"/>
      <c r="G27" s="67"/>
    </row>
    <row r="28" customFormat="false" ht="12.75" hidden="false" customHeight="true" outlineLevel="0" collapsed="false">
      <c r="A28" s="67" t="n">
        <f aca="false">A27+1</f>
        <v>23</v>
      </c>
      <c r="B28" s="67" t="n">
        <f aca="false">C27+B27</f>
        <v>231</v>
      </c>
      <c r="C28" s="67" t="n">
        <v>13</v>
      </c>
      <c r="D28" s="131" t="s">
        <v>214</v>
      </c>
      <c r="E28" s="67" t="s">
        <v>1555</v>
      </c>
      <c r="F28" s="67"/>
      <c r="G28" s="67"/>
    </row>
    <row r="29" customFormat="false" ht="12.75" hidden="false" customHeight="true" outlineLevel="0" collapsed="false">
      <c r="A29" s="67" t="n">
        <f aca="false">A28+1</f>
        <v>24</v>
      </c>
      <c r="B29" s="67" t="n">
        <f aca="false">C28+B28</f>
        <v>244</v>
      </c>
      <c r="C29" s="67" t="n">
        <v>13</v>
      </c>
      <c r="D29" s="131" t="s">
        <v>214</v>
      </c>
      <c r="E29" s="167" t="s">
        <v>1556</v>
      </c>
      <c r="F29" s="67"/>
      <c r="G29" s="67"/>
    </row>
    <row r="30" customFormat="false" ht="12.75" hidden="false" customHeight="true" outlineLevel="0" collapsed="false">
      <c r="A30" s="67" t="n">
        <f aca="false">A29+1</f>
        <v>25</v>
      </c>
      <c r="B30" s="67" t="n">
        <f aca="false">C29+B29</f>
        <v>257</v>
      </c>
      <c r="C30" s="67" t="n">
        <v>13</v>
      </c>
      <c r="D30" s="131" t="s">
        <v>214</v>
      </c>
      <c r="E30" s="167" t="s">
        <v>1557</v>
      </c>
      <c r="F30" s="67"/>
      <c r="G30" s="67"/>
    </row>
    <row r="31" customFormat="false" ht="12.75" hidden="false" customHeight="true" outlineLevel="0" collapsed="false">
      <c r="A31" s="67" t="n">
        <f aca="false">A30+1</f>
        <v>26</v>
      </c>
      <c r="B31" s="67" t="n">
        <f aca="false">C30+B30</f>
        <v>270</v>
      </c>
      <c r="C31" s="67" t="n">
        <v>13</v>
      </c>
      <c r="D31" s="131" t="s">
        <v>214</v>
      </c>
      <c r="E31" s="167" t="s">
        <v>1558</v>
      </c>
      <c r="F31" s="67"/>
      <c r="G31" s="67"/>
    </row>
    <row r="32" customFormat="false" ht="12.75" hidden="false" customHeight="true" outlineLevel="0" collapsed="false">
      <c r="A32" s="67" t="n">
        <f aca="false">A31+1</f>
        <v>27</v>
      </c>
      <c r="B32" s="67" t="n">
        <f aca="false">C31+B31</f>
        <v>283</v>
      </c>
      <c r="C32" s="67" t="n">
        <v>13</v>
      </c>
      <c r="D32" s="131" t="s">
        <v>214</v>
      </c>
      <c r="E32" s="167" t="s">
        <v>1559</v>
      </c>
      <c r="F32" s="67"/>
      <c r="G32" s="67"/>
    </row>
    <row r="33" customFormat="false" ht="12.75" hidden="false" customHeight="true" outlineLevel="0" collapsed="false">
      <c r="A33" s="67" t="n">
        <f aca="false">A32+1</f>
        <v>28</v>
      </c>
      <c r="B33" s="67" t="n">
        <f aca="false">C32+B32</f>
        <v>296</v>
      </c>
      <c r="C33" s="67" t="n">
        <v>13</v>
      </c>
      <c r="D33" s="131" t="s">
        <v>214</v>
      </c>
      <c r="E33" s="167" t="s">
        <v>1560</v>
      </c>
      <c r="F33" s="67"/>
      <c r="G33" s="67"/>
    </row>
    <row r="34" customFormat="false" ht="12.75" hidden="false" customHeight="true" outlineLevel="0" collapsed="false">
      <c r="A34" s="67" t="n">
        <f aca="false">A33+1</f>
        <v>29</v>
      </c>
      <c r="B34" s="67" t="n">
        <f aca="false">C33+B33</f>
        <v>309</v>
      </c>
      <c r="C34" s="67" t="n">
        <v>13</v>
      </c>
      <c r="D34" s="131" t="s">
        <v>214</v>
      </c>
      <c r="E34" s="167" t="s">
        <v>1561</v>
      </c>
      <c r="F34" s="67"/>
      <c r="G34" s="67"/>
    </row>
    <row r="35" customFormat="false" ht="12.75" hidden="false" customHeight="true" outlineLevel="0" collapsed="false">
      <c r="A35" s="67" t="n">
        <f aca="false">A34+1</f>
        <v>30</v>
      </c>
      <c r="B35" s="67" t="n">
        <f aca="false">C34+B34</f>
        <v>322</v>
      </c>
      <c r="C35" s="67" t="n">
        <v>13</v>
      </c>
      <c r="D35" s="131" t="s">
        <v>214</v>
      </c>
      <c r="E35" s="167" t="s">
        <v>1562</v>
      </c>
      <c r="F35" s="67"/>
      <c r="G35" s="67"/>
    </row>
    <row r="36" customFormat="false" ht="12.75" hidden="false" customHeight="true" outlineLevel="0" collapsed="false">
      <c r="A36" s="67" t="n">
        <f aca="false">A35+1</f>
        <v>31</v>
      </c>
      <c r="B36" s="67" t="n">
        <f aca="false">C35+B35</f>
        <v>335</v>
      </c>
      <c r="C36" s="67" t="n">
        <v>13</v>
      </c>
      <c r="D36" s="131" t="s">
        <v>214</v>
      </c>
      <c r="E36" s="167" t="s">
        <v>1563</v>
      </c>
      <c r="F36" s="67"/>
      <c r="G36" s="67"/>
    </row>
    <row r="37" customFormat="false" ht="12.75" hidden="false" customHeight="true" outlineLevel="0" collapsed="false">
      <c r="A37" s="67" t="n">
        <f aca="false">A36+1</f>
        <v>32</v>
      </c>
      <c r="B37" s="67" t="n">
        <f aca="false">C36+B36</f>
        <v>348</v>
      </c>
      <c r="C37" s="67" t="n">
        <v>13</v>
      </c>
      <c r="D37" s="131" t="s">
        <v>214</v>
      </c>
      <c r="E37" s="167" t="s">
        <v>1564</v>
      </c>
      <c r="F37" s="67"/>
      <c r="G37" s="67"/>
    </row>
    <row r="38" customFormat="false" ht="12.75" hidden="false" customHeight="true" outlineLevel="0" collapsed="false">
      <c r="A38" s="67" t="n">
        <f aca="false">A37+1</f>
        <v>33</v>
      </c>
      <c r="B38" s="67" t="n">
        <f aca="false">C37+B37</f>
        <v>361</v>
      </c>
      <c r="C38" s="67" t="n">
        <v>13</v>
      </c>
      <c r="D38" s="131" t="s">
        <v>214</v>
      </c>
      <c r="E38" s="167" t="s">
        <v>1565</v>
      </c>
      <c r="F38" s="67"/>
      <c r="G38" s="67"/>
    </row>
    <row r="39" customFormat="false" ht="12.75" hidden="false" customHeight="true" outlineLevel="0" collapsed="false">
      <c r="A39" s="67" t="n">
        <f aca="false">A38+1</f>
        <v>34</v>
      </c>
      <c r="B39" s="67" t="n">
        <f aca="false">C38+B38</f>
        <v>374</v>
      </c>
      <c r="C39" s="67" t="n">
        <v>13</v>
      </c>
      <c r="D39" s="131" t="s">
        <v>214</v>
      </c>
      <c r="E39" s="167" t="s">
        <v>1566</v>
      </c>
      <c r="F39" s="67"/>
      <c r="G39" s="67"/>
    </row>
    <row r="40" customFormat="false" ht="12.75" hidden="false" customHeight="true" outlineLevel="0" collapsed="false">
      <c r="A40" s="67" t="n">
        <f aca="false">A39+1</f>
        <v>35</v>
      </c>
      <c r="B40" s="67" t="n">
        <f aca="false">C39+B39</f>
        <v>387</v>
      </c>
      <c r="C40" s="67" t="n">
        <v>13</v>
      </c>
      <c r="D40" s="131" t="s">
        <v>214</v>
      </c>
      <c r="E40" s="167" t="s">
        <v>1567</v>
      </c>
      <c r="F40" s="67"/>
      <c r="G40" s="67"/>
    </row>
    <row r="41" customFormat="false" ht="12.75" hidden="false" customHeight="true" outlineLevel="0" collapsed="false">
      <c r="A41" s="67" t="n">
        <f aca="false">A40+1</f>
        <v>36</v>
      </c>
      <c r="B41" s="67" t="n">
        <f aca="false">C40+B40</f>
        <v>400</v>
      </c>
      <c r="C41" s="67" t="n">
        <v>13</v>
      </c>
      <c r="D41" s="131" t="s">
        <v>214</v>
      </c>
      <c r="E41" s="167" t="s">
        <v>1568</v>
      </c>
      <c r="F41" s="67"/>
      <c r="G41" s="67"/>
    </row>
    <row r="42" customFormat="false" ht="12.75" hidden="false" customHeight="true" outlineLevel="0" collapsed="false">
      <c r="A42" s="67" t="n">
        <f aca="false">A41+1</f>
        <v>37</v>
      </c>
      <c r="B42" s="67" t="n">
        <f aca="false">C41+B41</f>
        <v>413</v>
      </c>
      <c r="C42" s="67" t="n">
        <v>13</v>
      </c>
      <c r="D42" s="131" t="s">
        <v>214</v>
      </c>
      <c r="E42" s="167" t="s">
        <v>1569</v>
      </c>
      <c r="F42" s="67"/>
      <c r="G42" s="67"/>
    </row>
    <row r="43" customFormat="false" ht="12.75" hidden="false" customHeight="true" outlineLevel="0" collapsed="false">
      <c r="A43" s="67" t="n">
        <f aca="false">A42+1</f>
        <v>38</v>
      </c>
      <c r="B43" s="67" t="n">
        <f aca="false">C42+B42</f>
        <v>426</v>
      </c>
      <c r="C43" s="67" t="n">
        <v>13</v>
      </c>
      <c r="D43" s="131" t="s">
        <v>214</v>
      </c>
      <c r="E43" s="167" t="s">
        <v>1570</v>
      </c>
      <c r="F43" s="67"/>
      <c r="G43" s="67"/>
    </row>
    <row r="44" customFormat="false" ht="12.75" hidden="false" customHeight="true" outlineLevel="0" collapsed="false">
      <c r="A44" s="67" t="n">
        <f aca="false">A43+1</f>
        <v>39</v>
      </c>
      <c r="B44" s="67" t="n">
        <f aca="false">C43+B43</f>
        <v>439</v>
      </c>
      <c r="C44" s="67" t="n">
        <v>13</v>
      </c>
      <c r="D44" s="131" t="s">
        <v>214</v>
      </c>
      <c r="E44" s="167" t="s">
        <v>1571</v>
      </c>
      <c r="F44" s="67"/>
      <c r="G44" s="67"/>
    </row>
    <row r="45" customFormat="false" ht="12.75" hidden="false" customHeight="true" outlineLevel="0" collapsed="false">
      <c r="A45" s="67" t="n">
        <f aca="false">A44+1</f>
        <v>40</v>
      </c>
      <c r="B45" s="67" t="n">
        <f aca="false">C44+B44</f>
        <v>452</v>
      </c>
      <c r="C45" s="67" t="n">
        <v>13</v>
      </c>
      <c r="D45" s="131" t="s">
        <v>214</v>
      </c>
      <c r="E45" s="167" t="s">
        <v>1572</v>
      </c>
      <c r="F45" s="67"/>
      <c r="G45" s="67"/>
    </row>
    <row r="46" customFormat="false" ht="12.75" hidden="false" customHeight="true" outlineLevel="0" collapsed="false">
      <c r="A46" s="67" t="n">
        <f aca="false">A45+1</f>
        <v>41</v>
      </c>
      <c r="B46" s="67" t="n">
        <f aca="false">C45+B45</f>
        <v>465</v>
      </c>
      <c r="C46" s="67" t="n">
        <v>13</v>
      </c>
      <c r="D46" s="131" t="s">
        <v>214</v>
      </c>
      <c r="E46" s="167" t="s">
        <v>1573</v>
      </c>
      <c r="F46" s="67"/>
      <c r="G46" s="67"/>
    </row>
    <row r="47" customFormat="false" ht="12.75" hidden="false" customHeight="true" outlineLevel="0" collapsed="false">
      <c r="A47" s="67" t="n">
        <f aca="false">A46+1</f>
        <v>42</v>
      </c>
      <c r="B47" s="67" t="n">
        <f aca="false">C46+B46</f>
        <v>478</v>
      </c>
      <c r="C47" s="67" t="n">
        <v>13</v>
      </c>
      <c r="D47" s="131" t="s">
        <v>214</v>
      </c>
      <c r="E47" s="167" t="s">
        <v>1574</v>
      </c>
      <c r="F47" s="67"/>
      <c r="G47" s="67"/>
    </row>
    <row r="48" customFormat="false" ht="12.75" hidden="false" customHeight="true" outlineLevel="0" collapsed="false">
      <c r="A48" s="67" t="n">
        <f aca="false">A47+1</f>
        <v>43</v>
      </c>
      <c r="B48" s="67" t="n">
        <f aca="false">C47+B47</f>
        <v>491</v>
      </c>
      <c r="C48" s="67" t="n">
        <v>13</v>
      </c>
      <c r="D48" s="131" t="s">
        <v>214</v>
      </c>
      <c r="E48" s="168" t="s">
        <v>1575</v>
      </c>
      <c r="F48" s="67"/>
      <c r="G48" s="67"/>
    </row>
    <row r="49" customFormat="false" ht="12.75" hidden="false" customHeight="true" outlineLevel="0" collapsed="false">
      <c r="A49" s="67" t="n">
        <f aca="false">A48+1</f>
        <v>44</v>
      </c>
      <c r="B49" s="67" t="n">
        <f aca="false">C48+B48</f>
        <v>504</v>
      </c>
      <c r="C49" s="67" t="n">
        <v>13</v>
      </c>
      <c r="D49" s="131" t="s">
        <v>214</v>
      </c>
      <c r="E49" s="167" t="s">
        <v>1576</v>
      </c>
      <c r="F49" s="67"/>
      <c r="G49" s="67"/>
    </row>
    <row r="50" customFormat="false" ht="12.75" hidden="false" customHeight="true" outlineLevel="0" collapsed="false">
      <c r="A50" s="67" t="n">
        <f aca="false">A49+1</f>
        <v>45</v>
      </c>
      <c r="B50" s="67" t="n">
        <f aca="false">C49+B49</f>
        <v>517</v>
      </c>
      <c r="C50" s="67" t="n">
        <v>13</v>
      </c>
      <c r="D50" s="131" t="s">
        <v>214</v>
      </c>
      <c r="E50" s="167" t="s">
        <v>1577</v>
      </c>
      <c r="F50" s="67"/>
      <c r="G50" s="67"/>
    </row>
    <row r="51" customFormat="false" ht="12.75" hidden="false" customHeight="true" outlineLevel="0" collapsed="false">
      <c r="A51" s="67" t="n">
        <f aca="false">A50+1</f>
        <v>46</v>
      </c>
      <c r="B51" s="67" t="n">
        <f aca="false">C50+B50</f>
        <v>530</v>
      </c>
      <c r="C51" s="166" t="n">
        <v>9</v>
      </c>
      <c r="D51" s="131" t="s">
        <v>12</v>
      </c>
      <c r="E51" s="67" t="s">
        <v>222</v>
      </c>
      <c r="F51" s="67" t="s">
        <v>68</v>
      </c>
      <c r="G51" s="67" t="s">
        <v>1578</v>
      </c>
    </row>
    <row r="52" customFormat="false" ht="12.75" hidden="false" customHeight="true" outlineLevel="0" collapsed="false">
      <c r="A52" s="67" t="n">
        <f aca="false">A51+1</f>
        <v>47</v>
      </c>
      <c r="B52" s="67" t="n">
        <f aca="false">C51+B51</f>
        <v>539</v>
      </c>
      <c r="C52" s="67" t="n">
        <v>2</v>
      </c>
      <c r="D52" s="131" t="s">
        <v>12</v>
      </c>
      <c r="E52" s="67" t="s">
        <v>29</v>
      </c>
      <c r="F52" s="67"/>
      <c r="G52" s="67"/>
    </row>
    <row r="53" customFormat="false" ht="12.75" hidden="false" customHeight="true" outlineLevel="0" collapsed="false">
      <c r="A53" s="45" t="s">
        <v>404</v>
      </c>
      <c r="B53" s="67"/>
      <c r="C53" s="150" t="n">
        <f aca="false">SUM(C6:C52)</f>
        <v>540</v>
      </c>
      <c r="D53" s="151"/>
      <c r="E53" s="19"/>
      <c r="F53" s="45"/>
      <c r="G53" s="45"/>
    </row>
    <row r="54" customFormat="false" ht="12.75" hidden="false" customHeight="true" outlineLevel="0" collapsed="false">
      <c r="A54" s="1"/>
      <c r="B54" s="31"/>
      <c r="C54" s="31"/>
      <c r="D54" s="32"/>
      <c r="E54" s="31"/>
      <c r="F54" s="1"/>
      <c r="G54" s="1"/>
    </row>
    <row r="55" customFormat="false" ht="12.75" hidden="false" customHeight="true" outlineLevel="0" collapsed="false">
      <c r="A55" s="31"/>
      <c r="B55" s="31"/>
      <c r="C55" s="31"/>
      <c r="D55" s="32"/>
      <c r="E55" s="31"/>
      <c r="F55" s="1"/>
      <c r="G55" s="1"/>
    </row>
    <row r="56" customFormat="false" ht="12.75" hidden="false" customHeight="true" outlineLevel="0" collapsed="false">
      <c r="A56" s="31"/>
      <c r="B56" s="31"/>
      <c r="C56" s="31"/>
      <c r="D56" s="31"/>
      <c r="E56" s="31"/>
      <c r="F56" s="1"/>
      <c r="G56" s="1"/>
    </row>
    <row r="57" customFormat="false" ht="12.75" hidden="false" customHeight="true" outlineLevel="0" collapsed="false">
      <c r="A57" s="31"/>
      <c r="B57" s="31"/>
      <c r="C57" s="31"/>
      <c r="D57" s="31"/>
      <c r="E57" s="31"/>
      <c r="F57" s="1"/>
      <c r="G57" s="1"/>
    </row>
    <row r="58" customFormat="false" ht="12.75" hidden="false" customHeight="true" outlineLevel="0" collapsed="false">
      <c r="A58" s="1"/>
      <c r="B58" s="1"/>
      <c r="F58" s="1"/>
      <c r="G58" s="1"/>
    </row>
    <row r="59" customFormat="false" ht="12.75" hidden="false" customHeight="true" outlineLevel="0" collapsed="false">
      <c r="A59" s="1"/>
      <c r="B59" s="1"/>
      <c r="F59" s="1"/>
      <c r="G59" s="1"/>
    </row>
    <row r="60" customFormat="false" ht="12.75" hidden="false" customHeight="true" outlineLevel="0" collapsed="false">
      <c r="A60" s="1"/>
      <c r="B60" s="1"/>
      <c r="F60" s="1"/>
      <c r="G60" s="1"/>
    </row>
    <row r="61" customFormat="false" ht="12.75" hidden="false" customHeight="true" outlineLevel="0" collapsed="false">
      <c r="A61" s="1"/>
      <c r="B61" s="1"/>
      <c r="F61" s="1"/>
      <c r="G61" s="1"/>
    </row>
    <row r="62" customFormat="false" ht="12.75" hidden="false" customHeight="true" outlineLevel="0" collapsed="false">
      <c r="A62" s="1"/>
      <c r="B62" s="1"/>
      <c r="F62" s="1"/>
      <c r="G62" s="1"/>
    </row>
    <row r="63" customFormat="false" ht="12.75" hidden="false" customHeight="true" outlineLevel="0" collapsed="false">
      <c r="A63" s="1"/>
      <c r="B63" s="1"/>
      <c r="F63" s="1"/>
      <c r="G63" s="1"/>
    </row>
    <row r="64" customFormat="false" ht="12.75" hidden="false" customHeight="true" outlineLevel="0" collapsed="false">
      <c r="A64" s="1"/>
      <c r="B64" s="1"/>
      <c r="F64" s="1"/>
      <c r="G64" s="1"/>
    </row>
    <row r="65" customFormat="false" ht="12.75" hidden="false" customHeight="true" outlineLevel="0" collapsed="false">
      <c r="A65" s="1"/>
      <c r="B65" s="1"/>
      <c r="F65" s="1"/>
      <c r="G65" s="1"/>
    </row>
    <row r="66" customFormat="false" ht="12.75" hidden="false" customHeight="true" outlineLevel="0" collapsed="false">
      <c r="A66" s="1"/>
      <c r="B66" s="1"/>
      <c r="D66" s="1"/>
      <c r="F66" s="1"/>
      <c r="G66" s="1"/>
    </row>
    <row r="67" customFormat="false" ht="12.75" hidden="false" customHeight="true" outlineLevel="0" collapsed="false">
      <c r="A67" s="1"/>
      <c r="B67" s="1"/>
      <c r="D67" s="1"/>
      <c r="F67" s="1"/>
      <c r="G67" s="1"/>
    </row>
    <row r="68" customFormat="false" ht="12.75" hidden="false" customHeight="true" outlineLevel="0" collapsed="false">
      <c r="A68" s="1"/>
      <c r="B68" s="1"/>
      <c r="D68" s="1"/>
      <c r="F68" s="1"/>
      <c r="G68" s="1"/>
    </row>
    <row r="69" customFormat="false" ht="12.75" hidden="false" customHeight="true" outlineLevel="0" collapsed="false">
      <c r="A69" s="1"/>
      <c r="B69" s="1"/>
      <c r="D69" s="1"/>
      <c r="F69" s="1"/>
      <c r="G69" s="1"/>
    </row>
    <row r="70" customFormat="false" ht="12.75" hidden="false" customHeight="true" outlineLevel="0" collapsed="false">
      <c r="A70" s="1"/>
      <c r="B70" s="1"/>
      <c r="D70" s="1"/>
      <c r="F70" s="1"/>
      <c r="G70" s="1"/>
    </row>
    <row r="71" customFormat="false" ht="12.75" hidden="false" customHeight="true" outlineLevel="0" collapsed="false">
      <c r="A71" s="1"/>
      <c r="B71" s="1"/>
      <c r="D71" s="1"/>
      <c r="F71" s="1"/>
      <c r="G71" s="1"/>
    </row>
    <row r="72" customFormat="false" ht="12.75" hidden="false" customHeight="true" outlineLevel="0" collapsed="false">
      <c r="A72" s="1"/>
      <c r="B72" s="1"/>
      <c r="D72" s="1"/>
      <c r="F72" s="1"/>
      <c r="G72" s="1"/>
    </row>
    <row r="73" customFormat="false" ht="12.75" hidden="false" customHeight="true" outlineLevel="0" collapsed="false">
      <c r="A73" s="1"/>
      <c r="B73" s="1"/>
      <c r="D73" s="1"/>
      <c r="F73" s="1"/>
      <c r="G73" s="1"/>
    </row>
    <row r="74" customFormat="false" ht="12.75" hidden="false" customHeight="true" outlineLevel="0" collapsed="false">
      <c r="A74" s="1"/>
      <c r="B74" s="1"/>
      <c r="D74" s="1"/>
      <c r="F74" s="1"/>
      <c r="G74" s="1"/>
    </row>
    <row r="75" customFormat="false" ht="12.75" hidden="false" customHeight="true" outlineLevel="0" collapsed="false">
      <c r="A75" s="1"/>
      <c r="B75" s="1"/>
      <c r="D75" s="1"/>
      <c r="F75" s="1"/>
      <c r="G75" s="1"/>
    </row>
    <row r="76" customFormat="false" ht="12.75" hidden="false" customHeight="true" outlineLevel="0" collapsed="false">
      <c r="A76" s="1"/>
      <c r="B76" s="1"/>
      <c r="D76" s="1"/>
      <c r="F76" s="1"/>
      <c r="G76" s="1"/>
    </row>
    <row r="77" customFormat="false" ht="12.75" hidden="false" customHeight="true" outlineLevel="0" collapsed="false">
      <c r="A77" s="1"/>
      <c r="B77" s="1"/>
      <c r="D77" s="1"/>
      <c r="F77" s="1"/>
      <c r="G77" s="1"/>
    </row>
    <row r="78" customFormat="false" ht="12.75" hidden="false" customHeight="true" outlineLevel="0" collapsed="false">
      <c r="A78" s="1"/>
      <c r="B78" s="1"/>
      <c r="D78" s="1"/>
      <c r="F78" s="1"/>
      <c r="G78" s="1"/>
    </row>
    <row r="79" customFormat="false" ht="12.75" hidden="false" customHeight="true" outlineLevel="0" collapsed="false">
      <c r="A79" s="1"/>
      <c r="B79" s="1"/>
      <c r="D79" s="1"/>
      <c r="F79" s="1"/>
      <c r="G79" s="1"/>
    </row>
    <row r="80" customFormat="false" ht="12.75" hidden="false" customHeight="true" outlineLevel="0" collapsed="false">
      <c r="A80" s="1"/>
      <c r="B80" s="1"/>
      <c r="D80" s="1"/>
      <c r="F80" s="1"/>
      <c r="G80" s="1"/>
    </row>
    <row r="81" customFormat="false" ht="12.75" hidden="false" customHeight="true" outlineLevel="0" collapsed="false">
      <c r="A81" s="1"/>
      <c r="B81" s="1"/>
      <c r="D81" s="1"/>
      <c r="F81" s="1"/>
      <c r="G81" s="1"/>
    </row>
    <row r="82" customFormat="false" ht="12.75" hidden="false" customHeight="true" outlineLevel="0" collapsed="false">
      <c r="A82" s="1"/>
      <c r="B82" s="1"/>
      <c r="D82" s="1"/>
      <c r="F82" s="1"/>
      <c r="G82" s="1"/>
    </row>
    <row r="83" customFormat="false" ht="12.75" hidden="false" customHeight="true" outlineLevel="0" collapsed="false">
      <c r="A83" s="1"/>
      <c r="B83" s="1"/>
      <c r="D83" s="1"/>
      <c r="F83" s="1"/>
      <c r="G83" s="1"/>
    </row>
    <row r="84" customFormat="false" ht="12.75" hidden="false" customHeight="true" outlineLevel="0" collapsed="false">
      <c r="A84" s="1"/>
      <c r="B84" s="1"/>
      <c r="D84" s="1"/>
      <c r="F84" s="1"/>
      <c r="G84" s="1"/>
    </row>
    <row r="85" customFormat="false" ht="12.75" hidden="false" customHeight="true" outlineLevel="0" collapsed="false">
      <c r="A85" s="1"/>
      <c r="B85" s="1"/>
      <c r="D85" s="1"/>
      <c r="F85" s="1"/>
      <c r="G85" s="1"/>
    </row>
    <row r="86" customFormat="false" ht="12.75" hidden="false" customHeight="true" outlineLevel="0" collapsed="false">
      <c r="A86" s="1"/>
      <c r="B86" s="1"/>
      <c r="D86" s="1"/>
      <c r="F86" s="1"/>
      <c r="G86" s="1"/>
    </row>
    <row r="87" customFormat="false" ht="12.75" hidden="false" customHeight="true" outlineLevel="0" collapsed="false">
      <c r="A87" s="1"/>
      <c r="B87" s="1"/>
      <c r="D87" s="1"/>
      <c r="F87" s="1"/>
      <c r="G87" s="1"/>
    </row>
    <row r="88" customFormat="false" ht="12.75" hidden="false" customHeight="true" outlineLevel="0" collapsed="false">
      <c r="A88" s="1"/>
      <c r="B88" s="1"/>
      <c r="F88" s="1"/>
      <c r="G88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25" right="0.25" top="0.75" bottom="0.75" header="0.3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rowBreaks count="3" manualBreakCount="3">
    <brk id="51" man="true" max="16383" min="0"/>
    <brk id="55" man="true" max="16383" min="0"/>
    <brk id="107" man="true" max="16383" min="0"/>
  </rowBreak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8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23" activePane="bottomLeft" state="frozen"/>
      <selection pane="topLeft" activeCell="A1" activeCellId="0" sqref="A1"/>
      <selection pane="bottomLeft" activeCell="E21" activeCellId="0" sqref="E21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6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70.85"/>
    <col collapsed="false" customWidth="true" hidden="false" outlineLevel="0" max="6" min="6" style="6" width="13.28"/>
    <col collapsed="false" customWidth="true" hidden="false" outlineLevel="0" max="7" min="7" style="6" width="18.85"/>
    <col collapsed="false" customWidth="false" hidden="false" outlineLevel="0" max="257" min="8" style="6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5"/>
      <c r="E3" s="155"/>
      <c r="F3" s="154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8"/>
      <c r="E4" s="158"/>
      <c r="F4" s="157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1579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1315</v>
      </c>
      <c r="F10" s="67"/>
      <c r="G10" s="67"/>
    </row>
    <row r="11" customFormat="false" ht="12.75" hidden="false" customHeight="true" outlineLevel="0" collapsed="false">
      <c r="A11" s="67" t="n">
        <f aca="false">A10+1</f>
        <v>6</v>
      </c>
      <c r="B11" s="67" t="n">
        <f aca="false">C10+B10</f>
        <v>10</v>
      </c>
      <c r="C11" s="67" t="n">
        <v>13</v>
      </c>
      <c r="D11" s="131" t="s">
        <v>214</v>
      </c>
      <c r="E11" s="67" t="s">
        <v>1580</v>
      </c>
      <c r="F11" s="67"/>
      <c r="G11" s="67"/>
    </row>
    <row r="12" customFormat="false" ht="12.75" hidden="false" customHeight="true" outlineLevel="0" collapsed="false">
      <c r="A12" s="67" t="n">
        <f aca="false">A11+1</f>
        <v>7</v>
      </c>
      <c r="B12" s="67" t="n">
        <f aca="false">C11+B11</f>
        <v>23</v>
      </c>
      <c r="C12" s="67" t="n">
        <v>13</v>
      </c>
      <c r="D12" s="131" t="s">
        <v>214</v>
      </c>
      <c r="E12" s="67" t="s">
        <v>1581</v>
      </c>
      <c r="F12" s="67"/>
      <c r="G12" s="67"/>
    </row>
    <row r="13" customFormat="false" ht="12.75" hidden="false" customHeight="true" outlineLevel="0" collapsed="false">
      <c r="A13" s="67" t="n">
        <f aca="false">A12+1</f>
        <v>8</v>
      </c>
      <c r="B13" s="67" t="n">
        <f aca="false">C12+B12</f>
        <v>36</v>
      </c>
      <c r="C13" s="67" t="n">
        <v>13</v>
      </c>
      <c r="D13" s="131" t="s">
        <v>214</v>
      </c>
      <c r="E13" s="67" t="s">
        <v>1582</v>
      </c>
      <c r="F13" s="67"/>
      <c r="G13" s="67"/>
    </row>
    <row r="14" customFormat="false" ht="12.75" hidden="false" customHeight="true" outlineLevel="0" collapsed="false">
      <c r="A14" s="67" t="n">
        <f aca="false">A13+1</f>
        <v>9</v>
      </c>
      <c r="B14" s="67" t="n">
        <f aca="false">C13+B13</f>
        <v>49</v>
      </c>
      <c r="C14" s="67" t="n">
        <v>13</v>
      </c>
      <c r="D14" s="131" t="s">
        <v>214</v>
      </c>
      <c r="E14" s="67" t="s">
        <v>1583</v>
      </c>
      <c r="F14" s="67"/>
      <c r="G14" s="67"/>
    </row>
    <row r="15" customFormat="false" ht="12.75" hidden="false" customHeight="true" outlineLevel="0" collapsed="false">
      <c r="A15" s="67" t="n">
        <f aca="false">A14+1</f>
        <v>10</v>
      </c>
      <c r="B15" s="67" t="n">
        <f aca="false">C14+B14</f>
        <v>62</v>
      </c>
      <c r="C15" s="67" t="n">
        <v>13</v>
      </c>
      <c r="D15" s="131" t="s">
        <v>214</v>
      </c>
      <c r="E15" s="67" t="s">
        <v>1584</v>
      </c>
      <c r="F15" s="67"/>
      <c r="G15" s="67"/>
    </row>
    <row r="16" customFormat="false" ht="12.75" hidden="false" customHeight="true" outlineLevel="0" collapsed="false">
      <c r="A16" s="67" t="n">
        <f aca="false">A15+1</f>
        <v>11</v>
      </c>
      <c r="B16" s="67" t="n">
        <f aca="false">C15+B15</f>
        <v>75</v>
      </c>
      <c r="C16" s="67" t="n">
        <v>13</v>
      </c>
      <c r="D16" s="131" t="s">
        <v>214</v>
      </c>
      <c r="E16" s="67" t="s">
        <v>1585</v>
      </c>
      <c r="F16" s="67"/>
      <c r="G16" s="67"/>
    </row>
    <row r="17" customFormat="false" ht="12.75" hidden="false" customHeight="true" outlineLevel="0" collapsed="false">
      <c r="A17" s="67" t="n">
        <f aca="false">A16+1</f>
        <v>12</v>
      </c>
      <c r="B17" s="67" t="n">
        <f aca="false">C16+B16</f>
        <v>88</v>
      </c>
      <c r="C17" s="67" t="n">
        <v>13</v>
      </c>
      <c r="D17" s="131" t="s">
        <v>214</v>
      </c>
      <c r="E17" s="67" t="s">
        <v>1586</v>
      </c>
      <c r="F17" s="67"/>
      <c r="G17" s="67"/>
    </row>
    <row r="18" customFormat="false" ht="12.75" hidden="false" customHeight="true" outlineLevel="0" collapsed="false">
      <c r="A18" s="67" t="n">
        <f aca="false">A17+1</f>
        <v>13</v>
      </c>
      <c r="B18" s="67" t="n">
        <f aca="false">C17+B17</f>
        <v>101</v>
      </c>
      <c r="C18" s="67" t="n">
        <v>13</v>
      </c>
      <c r="D18" s="131" t="s">
        <v>214</v>
      </c>
      <c r="E18" s="67" t="s">
        <v>1587</v>
      </c>
      <c r="F18" s="67"/>
      <c r="G18" s="67"/>
    </row>
    <row r="19" customFormat="false" ht="12.75" hidden="false" customHeight="true" outlineLevel="0" collapsed="false">
      <c r="A19" s="67" t="n">
        <f aca="false">A18+1</f>
        <v>14</v>
      </c>
      <c r="B19" s="67" t="n">
        <f aca="false">C18+B18</f>
        <v>114</v>
      </c>
      <c r="C19" s="67" t="n">
        <v>13</v>
      </c>
      <c r="D19" s="131" t="s">
        <v>214</v>
      </c>
      <c r="E19" s="67" t="s">
        <v>1588</v>
      </c>
      <c r="F19" s="67"/>
      <c r="G19" s="67"/>
    </row>
    <row r="20" customFormat="false" ht="12.75" hidden="false" customHeight="true" outlineLevel="0" collapsed="false">
      <c r="A20" s="67" t="n">
        <f aca="false">A19+1</f>
        <v>15</v>
      </c>
      <c r="B20" s="67" t="n">
        <f aca="false">C19+B19</f>
        <v>127</v>
      </c>
      <c r="C20" s="67" t="n">
        <v>13</v>
      </c>
      <c r="D20" s="131" t="s">
        <v>214</v>
      </c>
      <c r="E20" s="67" t="s">
        <v>1589</v>
      </c>
      <c r="F20" s="67"/>
      <c r="G20" s="67"/>
    </row>
    <row r="21" customFormat="false" ht="12.75" hidden="false" customHeight="true" outlineLevel="0" collapsed="false">
      <c r="A21" s="67" t="n">
        <f aca="false">A20+1</f>
        <v>16</v>
      </c>
      <c r="B21" s="67" t="n">
        <f aca="false">C20+B20</f>
        <v>140</v>
      </c>
      <c r="C21" s="67" t="n">
        <v>13</v>
      </c>
      <c r="D21" s="131" t="s">
        <v>214</v>
      </c>
      <c r="E21" s="67" t="s">
        <v>1590</v>
      </c>
      <c r="F21" s="67"/>
      <c r="G21" s="67"/>
    </row>
    <row r="22" customFormat="false" ht="12.75" hidden="false" customHeight="true" outlineLevel="0" collapsed="false">
      <c r="A22" s="67" t="n">
        <f aca="false">A21+1</f>
        <v>17</v>
      </c>
      <c r="B22" s="67" t="n">
        <f aca="false">C21+B21</f>
        <v>153</v>
      </c>
      <c r="C22" s="67" t="n">
        <v>13</v>
      </c>
      <c r="D22" s="131" t="s">
        <v>214</v>
      </c>
      <c r="E22" s="67" t="s">
        <v>1591</v>
      </c>
      <c r="F22" s="67"/>
      <c r="G22" s="67"/>
    </row>
    <row r="23" customFormat="false" ht="12.75" hidden="false" customHeight="true" outlineLevel="0" collapsed="false">
      <c r="A23" s="67" t="n">
        <f aca="false">A22+1</f>
        <v>18</v>
      </c>
      <c r="B23" s="67" t="n">
        <f aca="false">C22+B22</f>
        <v>166</v>
      </c>
      <c r="C23" s="67" t="n">
        <v>13</v>
      </c>
      <c r="D23" s="131" t="s">
        <v>214</v>
      </c>
      <c r="E23" s="67" t="s">
        <v>1592</v>
      </c>
      <c r="F23" s="67"/>
      <c r="G23" s="67"/>
    </row>
    <row r="24" customFormat="false" ht="12.75" hidden="false" customHeight="true" outlineLevel="0" collapsed="false">
      <c r="A24" s="67" t="n">
        <f aca="false">A23+1</f>
        <v>19</v>
      </c>
      <c r="B24" s="67" t="n">
        <f aca="false">C23+B23</f>
        <v>179</v>
      </c>
      <c r="C24" s="67" t="n">
        <v>13</v>
      </c>
      <c r="D24" s="131" t="s">
        <v>214</v>
      </c>
      <c r="E24" s="67" t="s">
        <v>1593</v>
      </c>
      <c r="F24" s="67"/>
      <c r="G24" s="67"/>
    </row>
    <row r="25" customFormat="false" ht="12.75" hidden="false" customHeight="true" outlineLevel="0" collapsed="false">
      <c r="A25" s="67" t="n">
        <f aca="false">A24+1</f>
        <v>20</v>
      </c>
      <c r="B25" s="67" t="n">
        <f aca="false">C24+B24</f>
        <v>192</v>
      </c>
      <c r="C25" s="67" t="n">
        <v>13</v>
      </c>
      <c r="D25" s="131" t="s">
        <v>214</v>
      </c>
      <c r="E25" s="67" t="s">
        <v>1594</v>
      </c>
      <c r="F25" s="67"/>
      <c r="G25" s="67"/>
    </row>
    <row r="26" customFormat="false" ht="12.75" hidden="false" customHeight="true" outlineLevel="0" collapsed="false">
      <c r="A26" s="67" t="n">
        <f aca="false">A25+1</f>
        <v>21</v>
      </c>
      <c r="B26" s="67" t="n">
        <f aca="false">C25+B25</f>
        <v>205</v>
      </c>
      <c r="C26" s="67" t="n">
        <v>13</v>
      </c>
      <c r="D26" s="131" t="s">
        <v>214</v>
      </c>
      <c r="E26" s="67" t="s">
        <v>1595</v>
      </c>
      <c r="F26" s="67"/>
      <c r="G26" s="67"/>
    </row>
    <row r="27" customFormat="false" ht="12.75" hidden="false" customHeight="true" outlineLevel="0" collapsed="false">
      <c r="A27" s="67" t="n">
        <f aca="false">A26+1</f>
        <v>22</v>
      </c>
      <c r="B27" s="67" t="n">
        <f aca="false">C26+B26</f>
        <v>218</v>
      </c>
      <c r="C27" s="67" t="n">
        <v>13</v>
      </c>
      <c r="D27" s="131" t="s">
        <v>214</v>
      </c>
      <c r="E27" s="67" t="s">
        <v>1596</v>
      </c>
      <c r="F27" s="67"/>
      <c r="G27" s="67"/>
    </row>
    <row r="28" customFormat="false" ht="12.75" hidden="false" customHeight="true" outlineLevel="0" collapsed="false">
      <c r="A28" s="67" t="n">
        <f aca="false">A27+1</f>
        <v>23</v>
      </c>
      <c r="B28" s="67" t="n">
        <f aca="false">C27+B27</f>
        <v>231</v>
      </c>
      <c r="C28" s="67" t="n">
        <v>13</v>
      </c>
      <c r="D28" s="131" t="s">
        <v>214</v>
      </c>
      <c r="E28" s="67" t="s">
        <v>1597</v>
      </c>
      <c r="F28" s="67"/>
      <c r="G28" s="67"/>
    </row>
    <row r="29" customFormat="false" ht="12.75" hidden="false" customHeight="true" outlineLevel="0" collapsed="false">
      <c r="A29" s="148" t="n">
        <f aca="false">A28+1</f>
        <v>24</v>
      </c>
      <c r="B29" s="148" t="n">
        <f aca="false">C28+B28</f>
        <v>244</v>
      </c>
      <c r="C29" s="148" t="n">
        <v>13</v>
      </c>
      <c r="D29" s="149" t="s">
        <v>214</v>
      </c>
      <c r="E29" s="148" t="s">
        <v>1598</v>
      </c>
      <c r="F29" s="67"/>
      <c r="G29" s="67"/>
    </row>
    <row r="30" customFormat="false" ht="12.75" hidden="false" customHeight="true" outlineLevel="0" collapsed="false">
      <c r="A30" s="148" t="n">
        <f aca="false">A29+1</f>
        <v>25</v>
      </c>
      <c r="B30" s="148" t="n">
        <f aca="false">C29+B29</f>
        <v>257</v>
      </c>
      <c r="C30" s="148" t="n">
        <v>13</v>
      </c>
      <c r="D30" s="149" t="s">
        <v>214</v>
      </c>
      <c r="E30" s="148" t="s">
        <v>1599</v>
      </c>
      <c r="F30" s="67"/>
      <c r="G30" s="67"/>
    </row>
    <row r="31" customFormat="false" ht="12.75" hidden="false" customHeight="true" outlineLevel="0" collapsed="false">
      <c r="A31" s="148" t="n">
        <f aca="false">A30+1</f>
        <v>26</v>
      </c>
      <c r="B31" s="148" t="n">
        <f aca="false">C30+B30</f>
        <v>270</v>
      </c>
      <c r="C31" s="148" t="n">
        <v>13</v>
      </c>
      <c r="D31" s="149" t="s">
        <v>214</v>
      </c>
      <c r="E31" s="148" t="s">
        <v>1600</v>
      </c>
      <c r="F31" s="67"/>
      <c r="G31" s="67"/>
    </row>
    <row r="32" customFormat="false" ht="12.75" hidden="false" customHeight="true" outlineLevel="0" collapsed="false">
      <c r="A32" s="67" t="n">
        <f aca="false">A31+1</f>
        <v>27</v>
      </c>
      <c r="B32" s="67" t="n">
        <f aca="false">C31+B31</f>
        <v>283</v>
      </c>
      <c r="C32" s="67" t="n">
        <v>13</v>
      </c>
      <c r="D32" s="131" t="s">
        <v>214</v>
      </c>
      <c r="E32" s="67" t="s">
        <v>1601</v>
      </c>
      <c r="F32" s="67"/>
      <c r="G32" s="67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  <c r="FD32" s="106"/>
      <c r="FE32" s="106"/>
      <c r="FF32" s="106"/>
      <c r="FG32" s="106"/>
      <c r="FH32" s="106"/>
      <c r="FI32" s="106"/>
      <c r="FJ32" s="106"/>
      <c r="FK32" s="106"/>
      <c r="FL32" s="106"/>
      <c r="FM32" s="106"/>
      <c r="FN32" s="106"/>
      <c r="FO32" s="106"/>
      <c r="FP32" s="106"/>
      <c r="FQ32" s="106"/>
      <c r="FR32" s="106"/>
      <c r="FS32" s="106"/>
      <c r="FT32" s="106"/>
      <c r="FU32" s="106"/>
      <c r="FV32" s="106"/>
      <c r="FW32" s="106"/>
      <c r="FX32" s="106"/>
      <c r="FY32" s="106"/>
      <c r="FZ32" s="106"/>
      <c r="GA32" s="106"/>
      <c r="GB32" s="106"/>
      <c r="GC32" s="106"/>
      <c r="GD32" s="106"/>
      <c r="GE32" s="106"/>
      <c r="GF32" s="106"/>
      <c r="GG32" s="106"/>
      <c r="GH32" s="106"/>
      <c r="GI32" s="106"/>
      <c r="GJ32" s="106"/>
      <c r="GK32" s="106"/>
      <c r="GL32" s="106"/>
      <c r="GM32" s="106"/>
      <c r="GN32" s="106"/>
      <c r="GO32" s="106"/>
      <c r="GP32" s="106"/>
      <c r="GQ32" s="106"/>
      <c r="GR32" s="106"/>
      <c r="GS32" s="106"/>
      <c r="GT32" s="106"/>
      <c r="GU32" s="106"/>
      <c r="GV32" s="106"/>
      <c r="GW32" s="106"/>
      <c r="GX32" s="106"/>
      <c r="GY32" s="106"/>
      <c r="GZ32" s="106"/>
      <c r="HA32" s="106"/>
      <c r="HB32" s="106"/>
      <c r="HC32" s="106"/>
      <c r="HD32" s="106"/>
      <c r="HE32" s="106"/>
      <c r="HF32" s="106"/>
      <c r="HG32" s="106"/>
      <c r="HH32" s="106"/>
      <c r="HI32" s="106"/>
      <c r="HJ32" s="106"/>
      <c r="HK32" s="106"/>
      <c r="HL32" s="106"/>
      <c r="HM32" s="106"/>
      <c r="HN32" s="106"/>
      <c r="HO32" s="106"/>
      <c r="HP32" s="106"/>
      <c r="HQ32" s="106"/>
      <c r="HR32" s="106"/>
      <c r="HS32" s="106"/>
      <c r="HT32" s="106"/>
      <c r="HU32" s="106"/>
      <c r="HV32" s="106"/>
      <c r="HW32" s="106"/>
      <c r="HX32" s="106"/>
      <c r="HY32" s="106"/>
      <c r="HZ32" s="106"/>
      <c r="IA32" s="106"/>
      <c r="IB32" s="106"/>
      <c r="IC32" s="106"/>
      <c r="ID32" s="106"/>
      <c r="IE32" s="106"/>
      <c r="IF32" s="106"/>
      <c r="IG32" s="106"/>
      <c r="IH32" s="106"/>
      <c r="II32" s="106"/>
      <c r="IJ32" s="106"/>
      <c r="IK32" s="106"/>
      <c r="IL32" s="106"/>
      <c r="IM32" s="106"/>
      <c r="IN32" s="106"/>
      <c r="IO32" s="106"/>
      <c r="IP32" s="106"/>
      <c r="IQ32" s="106"/>
      <c r="IR32" s="106"/>
      <c r="IS32" s="106"/>
      <c r="IT32" s="106"/>
      <c r="IU32" s="106"/>
      <c r="IV32" s="106"/>
      <c r="IW32" s="106"/>
    </row>
    <row r="33" customFormat="false" ht="12.75" hidden="false" customHeight="true" outlineLevel="0" collapsed="false">
      <c r="A33" s="67" t="n">
        <f aca="false">A32+1</f>
        <v>28</v>
      </c>
      <c r="B33" s="67" t="n">
        <f aca="false">C32+B32</f>
        <v>296</v>
      </c>
      <c r="C33" s="67" t="n">
        <v>13</v>
      </c>
      <c r="D33" s="131" t="s">
        <v>214</v>
      </c>
      <c r="E33" s="67" t="s">
        <v>1602</v>
      </c>
      <c r="F33" s="67"/>
      <c r="G33" s="67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  <c r="IW33" s="106"/>
    </row>
    <row r="34" customFormat="false" ht="12.75" hidden="false" customHeight="true" outlineLevel="0" collapsed="false">
      <c r="A34" s="67" t="n">
        <f aca="false">A33+1</f>
        <v>29</v>
      </c>
      <c r="B34" s="67" t="n">
        <f aca="false">C33+B33</f>
        <v>309</v>
      </c>
      <c r="C34" s="67" t="n">
        <v>13</v>
      </c>
      <c r="D34" s="131" t="s">
        <v>214</v>
      </c>
      <c r="E34" s="67" t="s">
        <v>1603</v>
      </c>
      <c r="F34" s="67"/>
      <c r="G34" s="67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  <c r="IH34" s="106"/>
      <c r="II34" s="106"/>
      <c r="IJ34" s="106"/>
      <c r="IK34" s="106"/>
      <c r="IL34" s="106"/>
      <c r="IM34" s="106"/>
      <c r="IN34" s="106"/>
      <c r="IO34" s="106"/>
      <c r="IP34" s="106"/>
      <c r="IQ34" s="106"/>
      <c r="IR34" s="106"/>
      <c r="IS34" s="106"/>
      <c r="IT34" s="106"/>
      <c r="IU34" s="106"/>
      <c r="IV34" s="106"/>
      <c r="IW34" s="106"/>
    </row>
    <row r="35" customFormat="false" ht="12.75" hidden="false" customHeight="true" outlineLevel="0" collapsed="false">
      <c r="A35" s="67" t="n">
        <f aca="false">A34+1</f>
        <v>30</v>
      </c>
      <c r="B35" s="67" t="n">
        <f aca="false">C34+B34</f>
        <v>322</v>
      </c>
      <c r="C35" s="67" t="n">
        <v>13</v>
      </c>
      <c r="D35" s="131" t="s">
        <v>214</v>
      </c>
      <c r="E35" s="67" t="s">
        <v>1604</v>
      </c>
      <c r="F35" s="67"/>
      <c r="G35" s="67"/>
    </row>
    <row r="36" customFormat="false" ht="12.75" hidden="false" customHeight="true" outlineLevel="0" collapsed="false">
      <c r="A36" s="67" t="n">
        <f aca="false">A35+1</f>
        <v>31</v>
      </c>
      <c r="B36" s="67" t="n">
        <f aca="false">C35+B35</f>
        <v>335</v>
      </c>
      <c r="C36" s="67" t="n">
        <v>13</v>
      </c>
      <c r="D36" s="131" t="s">
        <v>214</v>
      </c>
      <c r="E36" s="67" t="s">
        <v>1605</v>
      </c>
      <c r="F36" s="67"/>
      <c r="G36" s="67"/>
    </row>
    <row r="37" customFormat="false" ht="12.75" hidden="false" customHeight="true" outlineLevel="0" collapsed="false">
      <c r="A37" s="67" t="n">
        <f aca="false">A36+1</f>
        <v>32</v>
      </c>
      <c r="B37" s="67" t="n">
        <f aca="false">C36+B36</f>
        <v>348</v>
      </c>
      <c r="C37" s="67" t="n">
        <v>13</v>
      </c>
      <c r="D37" s="131" t="s">
        <v>214</v>
      </c>
      <c r="E37" s="67" t="s">
        <v>1606</v>
      </c>
      <c r="F37" s="67"/>
      <c r="G37" s="67"/>
    </row>
    <row r="38" customFormat="false" ht="12.75" hidden="false" customHeight="true" outlineLevel="0" collapsed="false">
      <c r="A38" s="67" t="n">
        <f aca="false">A37+1</f>
        <v>33</v>
      </c>
      <c r="B38" s="67" t="n">
        <f aca="false">C37+B37</f>
        <v>361</v>
      </c>
      <c r="C38" s="67" t="n">
        <v>13</v>
      </c>
      <c r="D38" s="131" t="s">
        <v>214</v>
      </c>
      <c r="E38" s="67" t="s">
        <v>1607</v>
      </c>
      <c r="F38" s="67"/>
      <c r="G38" s="67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6"/>
      <c r="EC38" s="106"/>
      <c r="ED38" s="106"/>
      <c r="EE38" s="106"/>
      <c r="EF38" s="106"/>
      <c r="EG38" s="106"/>
      <c r="EH38" s="106"/>
      <c r="EI38" s="106"/>
      <c r="EJ38" s="106"/>
      <c r="EK38" s="106"/>
      <c r="EL38" s="106"/>
      <c r="EM38" s="106"/>
      <c r="EN38" s="106"/>
      <c r="EO38" s="106"/>
      <c r="EP38" s="106"/>
      <c r="EQ38" s="106"/>
      <c r="ER38" s="106"/>
      <c r="ES38" s="106"/>
      <c r="ET38" s="106"/>
      <c r="EU38" s="106"/>
      <c r="EV38" s="106"/>
      <c r="EW38" s="106"/>
      <c r="EX38" s="106"/>
      <c r="EY38" s="106"/>
      <c r="EZ38" s="106"/>
      <c r="FA38" s="106"/>
      <c r="FB38" s="106"/>
      <c r="FC38" s="106"/>
      <c r="FD38" s="106"/>
      <c r="FE38" s="106"/>
      <c r="FF38" s="106"/>
      <c r="FG38" s="106"/>
      <c r="FH38" s="106"/>
      <c r="FI38" s="106"/>
      <c r="FJ38" s="106"/>
      <c r="FK38" s="106"/>
      <c r="FL38" s="106"/>
      <c r="FM38" s="106"/>
      <c r="FN38" s="106"/>
      <c r="FO38" s="106"/>
      <c r="FP38" s="106"/>
      <c r="FQ38" s="106"/>
      <c r="FR38" s="106"/>
      <c r="FS38" s="106"/>
      <c r="FT38" s="106"/>
      <c r="FU38" s="106"/>
      <c r="FV38" s="106"/>
      <c r="FW38" s="106"/>
      <c r="FX38" s="106"/>
      <c r="FY38" s="106"/>
      <c r="FZ38" s="106"/>
      <c r="GA38" s="106"/>
      <c r="GB38" s="106"/>
      <c r="GC38" s="106"/>
      <c r="GD38" s="106"/>
      <c r="GE38" s="106"/>
      <c r="GF38" s="106"/>
      <c r="GG38" s="106"/>
      <c r="GH38" s="106"/>
      <c r="GI38" s="106"/>
      <c r="GJ38" s="106"/>
      <c r="GK38" s="106"/>
      <c r="GL38" s="106"/>
      <c r="GM38" s="106"/>
      <c r="GN38" s="106"/>
      <c r="GO38" s="106"/>
      <c r="GP38" s="106"/>
      <c r="GQ38" s="106"/>
      <c r="GR38" s="106"/>
      <c r="GS38" s="106"/>
      <c r="GT38" s="106"/>
      <c r="GU38" s="106"/>
      <c r="GV38" s="106"/>
      <c r="GW38" s="106"/>
      <c r="GX38" s="106"/>
      <c r="GY38" s="106"/>
      <c r="GZ38" s="106"/>
      <c r="HA38" s="106"/>
      <c r="HB38" s="106"/>
      <c r="HC38" s="106"/>
      <c r="HD38" s="106"/>
      <c r="HE38" s="106"/>
      <c r="HF38" s="106"/>
      <c r="HG38" s="106"/>
      <c r="HH38" s="106"/>
      <c r="HI38" s="106"/>
      <c r="HJ38" s="106"/>
      <c r="HK38" s="106"/>
      <c r="HL38" s="106"/>
      <c r="HM38" s="106"/>
      <c r="HN38" s="106"/>
      <c r="HO38" s="106"/>
      <c r="HP38" s="106"/>
      <c r="HQ38" s="106"/>
      <c r="HR38" s="106"/>
      <c r="HS38" s="106"/>
      <c r="HT38" s="106"/>
      <c r="HU38" s="106"/>
      <c r="HV38" s="106"/>
      <c r="HW38" s="106"/>
      <c r="HX38" s="106"/>
      <c r="HY38" s="106"/>
      <c r="HZ38" s="106"/>
      <c r="IA38" s="106"/>
      <c r="IB38" s="106"/>
      <c r="IC38" s="106"/>
      <c r="ID38" s="106"/>
      <c r="IE38" s="106"/>
      <c r="IF38" s="106"/>
      <c r="IG38" s="106"/>
      <c r="IH38" s="106"/>
      <c r="II38" s="106"/>
      <c r="IJ38" s="106"/>
      <c r="IK38" s="106"/>
      <c r="IL38" s="106"/>
      <c r="IM38" s="106"/>
      <c r="IN38" s="106"/>
      <c r="IO38" s="106"/>
      <c r="IP38" s="106"/>
      <c r="IQ38" s="106"/>
      <c r="IR38" s="106"/>
      <c r="IS38" s="106"/>
      <c r="IT38" s="106"/>
      <c r="IU38" s="106"/>
      <c r="IV38" s="106"/>
      <c r="IW38" s="106"/>
    </row>
    <row r="39" customFormat="false" ht="12.75" hidden="false" customHeight="true" outlineLevel="0" collapsed="false">
      <c r="A39" s="67" t="n">
        <f aca="false">A38+1</f>
        <v>34</v>
      </c>
      <c r="B39" s="67" t="n">
        <f aca="false">C38+B38</f>
        <v>374</v>
      </c>
      <c r="C39" s="67" t="n">
        <v>13</v>
      </c>
      <c r="D39" s="131" t="s">
        <v>214</v>
      </c>
      <c r="E39" s="67" t="s">
        <v>1608</v>
      </c>
      <c r="F39" s="67"/>
      <c r="G39" s="67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6"/>
      <c r="EF39" s="106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6"/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6"/>
      <c r="FF39" s="106"/>
      <c r="FG39" s="106"/>
      <c r="FH39" s="106"/>
      <c r="FI39" s="106"/>
      <c r="FJ39" s="106"/>
      <c r="FK39" s="106"/>
      <c r="FL39" s="106"/>
      <c r="FM39" s="106"/>
      <c r="FN39" s="106"/>
      <c r="FO39" s="106"/>
      <c r="FP39" s="106"/>
      <c r="FQ39" s="106"/>
      <c r="FR39" s="106"/>
      <c r="FS39" s="106"/>
      <c r="FT39" s="106"/>
      <c r="FU39" s="106"/>
      <c r="FV39" s="106"/>
      <c r="FW39" s="106"/>
      <c r="FX39" s="106"/>
      <c r="FY39" s="106"/>
      <c r="FZ39" s="106"/>
      <c r="GA39" s="106"/>
      <c r="GB39" s="106"/>
      <c r="GC39" s="106"/>
      <c r="GD39" s="106"/>
      <c r="GE39" s="106"/>
      <c r="GF39" s="106"/>
      <c r="GG39" s="106"/>
      <c r="GH39" s="106"/>
      <c r="GI39" s="106"/>
      <c r="GJ39" s="106"/>
      <c r="GK39" s="106"/>
      <c r="GL39" s="106"/>
      <c r="GM39" s="106"/>
      <c r="GN39" s="106"/>
      <c r="GO39" s="106"/>
      <c r="GP39" s="106"/>
      <c r="GQ39" s="106"/>
      <c r="GR39" s="106"/>
      <c r="GS39" s="106"/>
      <c r="GT39" s="106"/>
      <c r="GU39" s="106"/>
      <c r="GV39" s="106"/>
      <c r="GW39" s="106"/>
      <c r="GX39" s="106"/>
      <c r="GY39" s="106"/>
      <c r="GZ39" s="106"/>
      <c r="HA39" s="106"/>
      <c r="HB39" s="106"/>
      <c r="HC39" s="106"/>
      <c r="HD39" s="106"/>
      <c r="HE39" s="106"/>
      <c r="HF39" s="106"/>
      <c r="HG39" s="106"/>
      <c r="HH39" s="106"/>
      <c r="HI39" s="106"/>
      <c r="HJ39" s="106"/>
      <c r="HK39" s="106"/>
      <c r="HL39" s="106"/>
      <c r="HM39" s="106"/>
      <c r="HN39" s="106"/>
      <c r="HO39" s="106"/>
      <c r="HP39" s="106"/>
      <c r="HQ39" s="106"/>
      <c r="HR39" s="106"/>
      <c r="HS39" s="106"/>
      <c r="HT39" s="106"/>
      <c r="HU39" s="106"/>
      <c r="HV39" s="106"/>
      <c r="HW39" s="106"/>
      <c r="HX39" s="106"/>
      <c r="HY39" s="106"/>
      <c r="HZ39" s="106"/>
      <c r="IA39" s="106"/>
      <c r="IB39" s="106"/>
      <c r="IC39" s="106"/>
      <c r="ID39" s="106"/>
      <c r="IE39" s="106"/>
      <c r="IF39" s="106"/>
      <c r="IG39" s="106"/>
      <c r="IH39" s="106"/>
      <c r="II39" s="106"/>
      <c r="IJ39" s="106"/>
      <c r="IK39" s="106"/>
      <c r="IL39" s="106"/>
      <c r="IM39" s="106"/>
      <c r="IN39" s="106"/>
      <c r="IO39" s="106"/>
      <c r="IP39" s="106"/>
      <c r="IQ39" s="106"/>
      <c r="IR39" s="106"/>
      <c r="IS39" s="106"/>
      <c r="IT39" s="106"/>
      <c r="IU39" s="106"/>
      <c r="IV39" s="106"/>
      <c r="IW39" s="106"/>
    </row>
    <row r="40" customFormat="false" ht="12.75" hidden="false" customHeight="true" outlineLevel="0" collapsed="false">
      <c r="A40" s="67" t="n">
        <f aca="false">A39+1</f>
        <v>35</v>
      </c>
      <c r="B40" s="67" t="n">
        <f aca="false">C39+B39</f>
        <v>387</v>
      </c>
      <c r="C40" s="67" t="n">
        <v>13</v>
      </c>
      <c r="D40" s="131" t="s">
        <v>214</v>
      </c>
      <c r="E40" s="67" t="s">
        <v>1609</v>
      </c>
      <c r="F40" s="67"/>
      <c r="G40" s="67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  <c r="EB40" s="106"/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6"/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6"/>
      <c r="FF40" s="106"/>
      <c r="FG40" s="106"/>
      <c r="FH40" s="106"/>
      <c r="FI40" s="106"/>
      <c r="FJ40" s="106"/>
      <c r="FK40" s="106"/>
      <c r="FL40" s="106"/>
      <c r="FM40" s="106"/>
      <c r="FN40" s="106"/>
      <c r="FO40" s="106"/>
      <c r="FP40" s="106"/>
      <c r="FQ40" s="106"/>
      <c r="FR40" s="106"/>
      <c r="FS40" s="106"/>
      <c r="FT40" s="106"/>
      <c r="FU40" s="106"/>
      <c r="FV40" s="106"/>
      <c r="FW40" s="106"/>
      <c r="FX40" s="106"/>
      <c r="FY40" s="106"/>
      <c r="FZ40" s="106"/>
      <c r="GA40" s="106"/>
      <c r="GB40" s="106"/>
      <c r="GC40" s="106"/>
      <c r="GD40" s="106"/>
      <c r="GE40" s="106"/>
      <c r="GF40" s="106"/>
      <c r="GG40" s="106"/>
      <c r="GH40" s="106"/>
      <c r="GI40" s="106"/>
      <c r="GJ40" s="106"/>
      <c r="GK40" s="106"/>
      <c r="GL40" s="106"/>
      <c r="GM40" s="106"/>
      <c r="GN40" s="106"/>
      <c r="GO40" s="106"/>
      <c r="GP40" s="106"/>
      <c r="GQ40" s="106"/>
      <c r="GR40" s="106"/>
      <c r="GS40" s="106"/>
      <c r="GT40" s="106"/>
      <c r="GU40" s="106"/>
      <c r="GV40" s="106"/>
      <c r="GW40" s="106"/>
      <c r="GX40" s="106"/>
      <c r="GY40" s="106"/>
      <c r="GZ40" s="106"/>
      <c r="HA40" s="106"/>
      <c r="HB40" s="106"/>
      <c r="HC40" s="106"/>
      <c r="HD40" s="106"/>
      <c r="HE40" s="106"/>
      <c r="HF40" s="106"/>
      <c r="HG40" s="106"/>
      <c r="HH40" s="106"/>
      <c r="HI40" s="106"/>
      <c r="HJ40" s="106"/>
      <c r="HK40" s="106"/>
      <c r="HL40" s="106"/>
      <c r="HM40" s="106"/>
      <c r="HN40" s="106"/>
      <c r="HO40" s="106"/>
      <c r="HP40" s="106"/>
      <c r="HQ40" s="106"/>
      <c r="HR40" s="106"/>
      <c r="HS40" s="106"/>
      <c r="HT40" s="106"/>
      <c r="HU40" s="106"/>
      <c r="HV40" s="106"/>
      <c r="HW40" s="106"/>
      <c r="HX40" s="106"/>
      <c r="HY40" s="106"/>
      <c r="HZ40" s="106"/>
      <c r="IA40" s="106"/>
      <c r="IB40" s="106"/>
      <c r="IC40" s="106"/>
      <c r="ID40" s="106"/>
      <c r="IE40" s="106"/>
      <c r="IF40" s="106"/>
      <c r="IG40" s="106"/>
      <c r="IH40" s="106"/>
      <c r="II40" s="106"/>
      <c r="IJ40" s="106"/>
      <c r="IK40" s="106"/>
      <c r="IL40" s="106"/>
      <c r="IM40" s="106"/>
      <c r="IN40" s="106"/>
      <c r="IO40" s="106"/>
      <c r="IP40" s="106"/>
      <c r="IQ40" s="106"/>
      <c r="IR40" s="106"/>
      <c r="IS40" s="106"/>
      <c r="IT40" s="106"/>
      <c r="IU40" s="106"/>
      <c r="IV40" s="106"/>
      <c r="IW40" s="106"/>
    </row>
    <row r="41" customFormat="false" ht="12.75" hidden="false" customHeight="true" outlineLevel="0" collapsed="false">
      <c r="A41" s="67" t="n">
        <f aca="false">A40+1</f>
        <v>36</v>
      </c>
      <c r="B41" s="67" t="n">
        <f aca="false">C40+B40</f>
        <v>400</v>
      </c>
      <c r="C41" s="67" t="n">
        <v>13</v>
      </c>
      <c r="D41" s="131" t="s">
        <v>214</v>
      </c>
      <c r="E41" s="67" t="s">
        <v>1610</v>
      </c>
      <c r="F41" s="67"/>
      <c r="G41" s="67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  <c r="FY41" s="106"/>
      <c r="FZ41" s="106"/>
      <c r="GA41" s="106"/>
      <c r="GB41" s="106"/>
      <c r="GC41" s="106"/>
      <c r="GD41" s="106"/>
      <c r="GE41" s="106"/>
      <c r="GF41" s="106"/>
      <c r="GG41" s="106"/>
      <c r="GH41" s="106"/>
      <c r="GI41" s="106"/>
      <c r="GJ41" s="106"/>
      <c r="GK41" s="106"/>
      <c r="GL41" s="106"/>
      <c r="GM41" s="106"/>
      <c r="GN41" s="106"/>
      <c r="GO41" s="106"/>
      <c r="GP41" s="106"/>
      <c r="GQ41" s="106"/>
      <c r="GR41" s="106"/>
      <c r="GS41" s="106"/>
      <c r="GT41" s="106"/>
      <c r="GU41" s="106"/>
      <c r="GV41" s="106"/>
      <c r="GW41" s="106"/>
      <c r="GX41" s="106"/>
      <c r="GY41" s="106"/>
      <c r="GZ41" s="106"/>
      <c r="HA41" s="106"/>
      <c r="HB41" s="106"/>
      <c r="HC41" s="106"/>
      <c r="HD41" s="106"/>
      <c r="HE41" s="106"/>
      <c r="HF41" s="106"/>
      <c r="HG41" s="106"/>
      <c r="HH41" s="106"/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  <c r="HT41" s="106"/>
      <c r="HU41" s="106"/>
      <c r="HV41" s="106"/>
      <c r="HW41" s="106"/>
      <c r="HX41" s="106"/>
      <c r="HY41" s="106"/>
      <c r="HZ41" s="106"/>
      <c r="IA41" s="106"/>
      <c r="IB41" s="106"/>
      <c r="IC41" s="106"/>
      <c r="ID41" s="106"/>
      <c r="IE41" s="106"/>
      <c r="IF41" s="106"/>
      <c r="IG41" s="106"/>
      <c r="IH41" s="106"/>
      <c r="II41" s="106"/>
      <c r="IJ41" s="106"/>
      <c r="IK41" s="106"/>
      <c r="IL41" s="106"/>
      <c r="IM41" s="106"/>
      <c r="IN41" s="106"/>
      <c r="IO41" s="106"/>
      <c r="IP41" s="106"/>
      <c r="IQ41" s="106"/>
      <c r="IR41" s="106"/>
      <c r="IS41" s="106"/>
      <c r="IT41" s="106"/>
      <c r="IU41" s="106"/>
      <c r="IV41" s="106"/>
      <c r="IW41" s="106"/>
    </row>
    <row r="42" customFormat="false" ht="12.75" hidden="false" customHeight="true" outlineLevel="0" collapsed="false">
      <c r="A42" s="67" t="n">
        <f aca="false">A41+1</f>
        <v>37</v>
      </c>
      <c r="B42" s="67" t="n">
        <f aca="false">C41+B41</f>
        <v>413</v>
      </c>
      <c r="C42" s="67" t="n">
        <v>13</v>
      </c>
      <c r="D42" s="131" t="s">
        <v>214</v>
      </c>
      <c r="E42" s="67" t="s">
        <v>1611</v>
      </c>
      <c r="F42" s="67"/>
      <c r="G42" s="67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6"/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106"/>
      <c r="FG42" s="106"/>
      <c r="FH42" s="106"/>
      <c r="FI42" s="106"/>
      <c r="FJ42" s="106"/>
      <c r="FK42" s="106"/>
      <c r="FL42" s="106"/>
      <c r="FM42" s="106"/>
      <c r="FN42" s="106"/>
      <c r="FO42" s="106"/>
      <c r="FP42" s="106"/>
      <c r="FQ42" s="106"/>
      <c r="FR42" s="106"/>
      <c r="FS42" s="106"/>
      <c r="FT42" s="106"/>
      <c r="FU42" s="106"/>
      <c r="FV42" s="106"/>
      <c r="FW42" s="106"/>
      <c r="FX42" s="106"/>
      <c r="FY42" s="106"/>
      <c r="FZ42" s="106"/>
      <c r="GA42" s="106"/>
      <c r="GB42" s="106"/>
      <c r="GC42" s="106"/>
      <c r="GD42" s="106"/>
      <c r="GE42" s="106"/>
      <c r="GF42" s="106"/>
      <c r="GG42" s="106"/>
      <c r="GH42" s="106"/>
      <c r="GI42" s="106"/>
      <c r="GJ42" s="106"/>
      <c r="GK42" s="106"/>
      <c r="GL42" s="106"/>
      <c r="GM42" s="106"/>
      <c r="GN42" s="106"/>
      <c r="GO42" s="106"/>
      <c r="GP42" s="106"/>
      <c r="GQ42" s="106"/>
      <c r="GR42" s="106"/>
      <c r="GS42" s="106"/>
      <c r="GT42" s="106"/>
      <c r="GU42" s="106"/>
      <c r="GV42" s="106"/>
      <c r="GW42" s="106"/>
      <c r="GX42" s="106"/>
      <c r="GY42" s="106"/>
      <c r="GZ42" s="106"/>
      <c r="HA42" s="106"/>
      <c r="HB42" s="106"/>
      <c r="HC42" s="106"/>
      <c r="HD42" s="106"/>
      <c r="HE42" s="106"/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  <c r="HT42" s="106"/>
      <c r="HU42" s="106"/>
      <c r="HV42" s="106"/>
      <c r="HW42" s="106"/>
      <c r="HX42" s="106"/>
      <c r="HY42" s="106"/>
      <c r="HZ42" s="106"/>
      <c r="IA42" s="106"/>
      <c r="IB42" s="106"/>
      <c r="IC42" s="106"/>
      <c r="ID42" s="106"/>
      <c r="IE42" s="106"/>
      <c r="IF42" s="106"/>
      <c r="IG42" s="106"/>
      <c r="IH42" s="106"/>
      <c r="II42" s="106"/>
      <c r="IJ42" s="106"/>
      <c r="IK42" s="106"/>
      <c r="IL42" s="106"/>
      <c r="IM42" s="106"/>
      <c r="IN42" s="106"/>
      <c r="IO42" s="106"/>
      <c r="IP42" s="106"/>
      <c r="IQ42" s="106"/>
      <c r="IR42" s="106"/>
      <c r="IS42" s="106"/>
      <c r="IT42" s="106"/>
      <c r="IU42" s="106"/>
      <c r="IV42" s="106"/>
      <c r="IW42" s="106"/>
    </row>
    <row r="43" customFormat="false" ht="12.75" hidden="false" customHeight="true" outlineLevel="0" collapsed="false">
      <c r="A43" s="67" t="n">
        <f aca="false">A42+1</f>
        <v>38</v>
      </c>
      <c r="B43" s="67" t="n">
        <f aca="false">C42+B42</f>
        <v>426</v>
      </c>
      <c r="C43" s="67" t="n">
        <v>13</v>
      </c>
      <c r="D43" s="131" t="s">
        <v>214</v>
      </c>
      <c r="E43" s="67" t="s">
        <v>1612</v>
      </c>
      <c r="F43" s="67"/>
      <c r="G43" s="67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06"/>
      <c r="FG43" s="10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6"/>
      <c r="GC43" s="106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  <c r="HT43" s="106"/>
      <c r="HU43" s="106"/>
      <c r="HV43" s="106"/>
      <c r="HW43" s="106"/>
      <c r="HX43" s="106"/>
      <c r="HY43" s="106"/>
      <c r="HZ43" s="106"/>
      <c r="IA43" s="106"/>
      <c r="IB43" s="106"/>
      <c r="IC43" s="106"/>
      <c r="ID43" s="106"/>
      <c r="IE43" s="106"/>
      <c r="IF43" s="106"/>
      <c r="IG43" s="106"/>
      <c r="IH43" s="106"/>
      <c r="II43" s="106"/>
      <c r="IJ43" s="106"/>
      <c r="IK43" s="106"/>
      <c r="IL43" s="106"/>
      <c r="IM43" s="106"/>
      <c r="IN43" s="106"/>
      <c r="IO43" s="106"/>
      <c r="IP43" s="106"/>
      <c r="IQ43" s="106"/>
      <c r="IR43" s="106"/>
      <c r="IS43" s="106"/>
      <c r="IT43" s="106"/>
      <c r="IU43" s="106"/>
      <c r="IV43" s="106"/>
      <c r="IW43" s="106"/>
    </row>
    <row r="44" customFormat="false" ht="12.75" hidden="false" customHeight="true" outlineLevel="0" collapsed="false">
      <c r="A44" s="67" t="n">
        <f aca="false">A43+1</f>
        <v>39</v>
      </c>
      <c r="B44" s="67" t="n">
        <f aca="false">C43+B43</f>
        <v>439</v>
      </c>
      <c r="C44" s="67" t="n">
        <v>13</v>
      </c>
      <c r="D44" s="131" t="s">
        <v>214</v>
      </c>
      <c r="E44" s="67" t="s">
        <v>1613</v>
      </c>
      <c r="F44" s="67"/>
      <c r="G44" s="67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6"/>
      <c r="GC44" s="106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  <c r="HT44" s="106"/>
      <c r="HU44" s="106"/>
      <c r="HV44" s="106"/>
      <c r="HW44" s="106"/>
      <c r="HX44" s="106"/>
      <c r="HY44" s="106"/>
      <c r="HZ44" s="106"/>
      <c r="IA44" s="106"/>
      <c r="IB44" s="106"/>
      <c r="IC44" s="106"/>
      <c r="ID44" s="106"/>
      <c r="IE44" s="106"/>
      <c r="IF44" s="106"/>
      <c r="IG44" s="106"/>
      <c r="IH44" s="106"/>
      <c r="II44" s="106"/>
      <c r="IJ44" s="106"/>
      <c r="IK44" s="106"/>
      <c r="IL44" s="106"/>
      <c r="IM44" s="106"/>
      <c r="IN44" s="106"/>
      <c r="IO44" s="106"/>
      <c r="IP44" s="106"/>
      <c r="IQ44" s="106"/>
      <c r="IR44" s="106"/>
      <c r="IS44" s="106"/>
      <c r="IT44" s="106"/>
      <c r="IU44" s="106"/>
      <c r="IV44" s="106"/>
      <c r="IW44" s="106"/>
    </row>
    <row r="45" customFormat="false" ht="12.75" hidden="false" customHeight="true" outlineLevel="0" collapsed="false">
      <c r="A45" s="67" t="n">
        <f aca="false">A44+1</f>
        <v>40</v>
      </c>
      <c r="B45" s="67" t="n">
        <f aca="false">C44+B44</f>
        <v>452</v>
      </c>
      <c r="C45" s="67" t="n">
        <v>13</v>
      </c>
      <c r="D45" s="131" t="s">
        <v>214</v>
      </c>
      <c r="E45" s="67" t="s">
        <v>1614</v>
      </c>
      <c r="F45" s="67"/>
      <c r="G45" s="67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06"/>
      <c r="FG45" s="10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6"/>
      <c r="HX45" s="106"/>
      <c r="HY45" s="106"/>
      <c r="HZ45" s="106"/>
      <c r="IA45" s="106"/>
      <c r="IB45" s="106"/>
      <c r="IC45" s="106"/>
      <c r="ID45" s="106"/>
      <c r="IE45" s="106"/>
      <c r="IF45" s="106"/>
      <c r="IG45" s="106"/>
      <c r="IH45" s="106"/>
      <c r="II45" s="106"/>
      <c r="IJ45" s="106"/>
      <c r="IK45" s="106"/>
      <c r="IL45" s="106"/>
      <c r="IM45" s="106"/>
      <c r="IN45" s="106"/>
      <c r="IO45" s="106"/>
      <c r="IP45" s="106"/>
      <c r="IQ45" s="106"/>
      <c r="IR45" s="106"/>
      <c r="IS45" s="106"/>
      <c r="IT45" s="106"/>
      <c r="IU45" s="106"/>
      <c r="IV45" s="106"/>
      <c r="IW45" s="106"/>
    </row>
    <row r="46" customFormat="false" ht="12.75" hidden="false" customHeight="true" outlineLevel="0" collapsed="false">
      <c r="A46" s="67" t="n">
        <f aca="false">A45+1</f>
        <v>41</v>
      </c>
      <c r="B46" s="67" t="n">
        <f aca="false">C45+B45</f>
        <v>465</v>
      </c>
      <c r="C46" s="67" t="n">
        <v>13</v>
      </c>
      <c r="D46" s="131" t="s">
        <v>214</v>
      </c>
      <c r="E46" s="67" t="s">
        <v>1615</v>
      </c>
      <c r="F46" s="67"/>
      <c r="G46" s="67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06"/>
      <c r="EC46" s="106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6"/>
      <c r="HX46" s="106"/>
      <c r="HY46" s="106"/>
      <c r="HZ46" s="106"/>
      <c r="IA46" s="106"/>
      <c r="IB46" s="106"/>
      <c r="IC46" s="106"/>
      <c r="ID46" s="106"/>
      <c r="IE46" s="106"/>
      <c r="IF46" s="106"/>
      <c r="IG46" s="106"/>
      <c r="IH46" s="106"/>
      <c r="II46" s="106"/>
      <c r="IJ46" s="106"/>
      <c r="IK46" s="106"/>
      <c r="IL46" s="106"/>
      <c r="IM46" s="106"/>
      <c r="IN46" s="106"/>
      <c r="IO46" s="106"/>
      <c r="IP46" s="106"/>
      <c r="IQ46" s="106"/>
      <c r="IR46" s="106"/>
      <c r="IS46" s="106"/>
      <c r="IT46" s="106"/>
      <c r="IU46" s="106"/>
      <c r="IV46" s="106"/>
      <c r="IW46" s="106"/>
    </row>
    <row r="47" customFormat="false" ht="12.75" hidden="false" customHeight="true" outlineLevel="0" collapsed="false">
      <c r="A47" s="67" t="n">
        <f aca="false">A46+1</f>
        <v>42</v>
      </c>
      <c r="B47" s="67" t="n">
        <f aca="false">C46+B46</f>
        <v>478</v>
      </c>
      <c r="C47" s="67" t="n">
        <v>13</v>
      </c>
      <c r="D47" s="131" t="s">
        <v>214</v>
      </c>
      <c r="E47" s="67" t="s">
        <v>1616</v>
      </c>
      <c r="F47" s="67"/>
      <c r="G47" s="67"/>
    </row>
    <row r="48" customFormat="false" ht="12.75" hidden="false" customHeight="true" outlineLevel="0" collapsed="false">
      <c r="A48" s="67" t="n">
        <f aca="false">A47+1</f>
        <v>43</v>
      </c>
      <c r="B48" s="67" t="n">
        <f aca="false">C47+B47</f>
        <v>491</v>
      </c>
      <c r="C48" s="67" t="n">
        <v>13</v>
      </c>
      <c r="D48" s="131" t="s">
        <v>214</v>
      </c>
      <c r="E48" s="67" t="s">
        <v>1617</v>
      </c>
      <c r="F48" s="67"/>
      <c r="G48" s="67"/>
    </row>
    <row r="49" customFormat="false" ht="12.75" hidden="false" customHeight="true" outlineLevel="0" collapsed="false">
      <c r="A49" s="67" t="n">
        <f aca="false">A48+1</f>
        <v>44</v>
      </c>
      <c r="B49" s="67" t="n">
        <f aca="false">C48+B48</f>
        <v>504</v>
      </c>
      <c r="C49" s="67" t="n">
        <v>13</v>
      </c>
      <c r="D49" s="131" t="s">
        <v>214</v>
      </c>
      <c r="E49" s="67" t="s">
        <v>1618</v>
      </c>
      <c r="F49" s="67"/>
      <c r="G49" s="67"/>
    </row>
    <row r="50" customFormat="false" ht="12.75" hidden="false" customHeight="true" outlineLevel="0" collapsed="false">
      <c r="A50" s="67" t="n">
        <f aca="false">A49+1</f>
        <v>45</v>
      </c>
      <c r="B50" s="67" t="n">
        <f aca="false">C49+B49</f>
        <v>517</v>
      </c>
      <c r="C50" s="67" t="n">
        <v>13</v>
      </c>
      <c r="D50" s="131" t="s">
        <v>214</v>
      </c>
      <c r="E50" s="67" t="s">
        <v>1619</v>
      </c>
      <c r="F50" s="67"/>
      <c r="G50" s="67"/>
    </row>
    <row r="51" customFormat="false" ht="12.75" hidden="false" customHeight="true" outlineLevel="0" collapsed="false">
      <c r="A51" s="67" t="n">
        <f aca="false">A50+1</f>
        <v>46</v>
      </c>
      <c r="B51" s="67" t="n">
        <f aca="false">C50+B50</f>
        <v>530</v>
      </c>
      <c r="C51" s="67" t="n">
        <v>13</v>
      </c>
      <c r="D51" s="131" t="s">
        <v>214</v>
      </c>
      <c r="E51" s="67" t="s">
        <v>1620</v>
      </c>
      <c r="F51" s="67"/>
      <c r="G51" s="67"/>
    </row>
    <row r="52" customFormat="false" ht="12.75" hidden="false" customHeight="true" outlineLevel="0" collapsed="false">
      <c r="A52" s="67" t="n">
        <f aca="false">A51+1</f>
        <v>47</v>
      </c>
      <c r="B52" s="67" t="n">
        <f aca="false">C51+B51</f>
        <v>543</v>
      </c>
      <c r="C52" s="67" t="n">
        <v>13</v>
      </c>
      <c r="D52" s="131" t="s">
        <v>214</v>
      </c>
      <c r="E52" s="67" t="s">
        <v>1621</v>
      </c>
      <c r="F52" s="67"/>
      <c r="G52" s="67"/>
    </row>
    <row r="53" customFormat="false" ht="12.75" hidden="false" customHeight="true" outlineLevel="0" collapsed="false">
      <c r="A53" s="67" t="n">
        <f aca="false">A52+1</f>
        <v>48</v>
      </c>
      <c r="B53" s="67" t="n">
        <f aca="false">C52+B52</f>
        <v>556</v>
      </c>
      <c r="C53" s="67" t="n">
        <v>13</v>
      </c>
      <c r="D53" s="131" t="s">
        <v>214</v>
      </c>
      <c r="E53" s="67" t="s">
        <v>1622</v>
      </c>
      <c r="F53" s="67"/>
      <c r="G53" s="67"/>
    </row>
    <row r="54" customFormat="false" ht="12.75" hidden="false" customHeight="true" outlineLevel="0" collapsed="false">
      <c r="A54" s="67" t="n">
        <f aca="false">A53+1</f>
        <v>49</v>
      </c>
      <c r="B54" s="67" t="n">
        <f aca="false">C53+B53</f>
        <v>569</v>
      </c>
      <c r="C54" s="67" t="n">
        <v>13</v>
      </c>
      <c r="D54" s="131" t="s">
        <v>214</v>
      </c>
      <c r="E54" s="67" t="s">
        <v>1623</v>
      </c>
      <c r="F54" s="67"/>
      <c r="G54" s="67"/>
    </row>
    <row r="55" customFormat="false" ht="12.75" hidden="false" customHeight="true" outlineLevel="0" collapsed="false">
      <c r="A55" s="67" t="n">
        <f aca="false">A54+1</f>
        <v>50</v>
      </c>
      <c r="B55" s="67" t="n">
        <f aca="false">C54+B54</f>
        <v>582</v>
      </c>
      <c r="C55" s="67" t="n">
        <v>13</v>
      </c>
      <c r="D55" s="131" t="s">
        <v>214</v>
      </c>
      <c r="E55" s="67" t="s">
        <v>1624</v>
      </c>
      <c r="F55" s="67"/>
      <c r="G55" s="67"/>
    </row>
    <row r="56" customFormat="false" ht="12.75" hidden="false" customHeight="true" outlineLevel="0" collapsed="false">
      <c r="A56" s="67" t="n">
        <f aca="false">A55+1</f>
        <v>51</v>
      </c>
      <c r="B56" s="67" t="n">
        <f aca="false">C55+B55</f>
        <v>595</v>
      </c>
      <c r="C56" s="67" t="n">
        <v>13</v>
      </c>
      <c r="D56" s="131" t="s">
        <v>214</v>
      </c>
      <c r="E56" s="67" t="s">
        <v>1625</v>
      </c>
      <c r="F56" s="67"/>
      <c r="G56" s="67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6"/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6"/>
      <c r="CU56" s="106"/>
      <c r="CV56" s="106"/>
      <c r="CW56" s="106"/>
      <c r="CX56" s="106"/>
      <c r="CY56" s="106"/>
      <c r="CZ56" s="106"/>
      <c r="DA56" s="106"/>
      <c r="DB56" s="106"/>
      <c r="DC56" s="106"/>
      <c r="DD56" s="106"/>
      <c r="DE56" s="106"/>
      <c r="DF56" s="106"/>
      <c r="DG56" s="106"/>
      <c r="DH56" s="106"/>
      <c r="DI56" s="106"/>
      <c r="DJ56" s="106"/>
      <c r="DK56" s="106"/>
      <c r="DL56" s="106"/>
      <c r="DM56" s="106"/>
      <c r="DN56" s="106"/>
      <c r="DO56" s="106"/>
      <c r="DP56" s="106"/>
      <c r="DQ56" s="106"/>
      <c r="DR56" s="106"/>
      <c r="DS56" s="106"/>
      <c r="DT56" s="106"/>
      <c r="DU56" s="106"/>
      <c r="DV56" s="106"/>
      <c r="DW56" s="106"/>
      <c r="DX56" s="106"/>
      <c r="DY56" s="106"/>
      <c r="DZ56" s="106"/>
      <c r="EA56" s="106"/>
      <c r="EB56" s="106"/>
      <c r="EC56" s="106"/>
      <c r="ED56" s="106"/>
      <c r="EE56" s="106"/>
      <c r="EF56" s="106"/>
      <c r="EG56" s="106"/>
      <c r="EH56" s="106"/>
      <c r="EI56" s="106"/>
      <c r="EJ56" s="106"/>
      <c r="EK56" s="106"/>
      <c r="EL56" s="106"/>
      <c r="EM56" s="106"/>
      <c r="EN56" s="106"/>
      <c r="EO56" s="106"/>
      <c r="EP56" s="106"/>
      <c r="EQ56" s="106"/>
      <c r="ER56" s="106"/>
      <c r="ES56" s="106"/>
      <c r="ET56" s="106"/>
      <c r="EU56" s="106"/>
      <c r="EV56" s="106"/>
      <c r="EW56" s="106"/>
      <c r="EX56" s="106"/>
      <c r="EY56" s="106"/>
      <c r="EZ56" s="106"/>
      <c r="FA56" s="106"/>
      <c r="FB56" s="106"/>
      <c r="FC56" s="106"/>
      <c r="FD56" s="106"/>
      <c r="FE56" s="106"/>
      <c r="FF56" s="106"/>
      <c r="FG56" s="106"/>
      <c r="FH56" s="106"/>
      <c r="FI56" s="106"/>
      <c r="FJ56" s="106"/>
      <c r="FK56" s="106"/>
      <c r="FL56" s="106"/>
      <c r="FM56" s="106"/>
      <c r="FN56" s="106"/>
      <c r="FO56" s="106"/>
      <c r="FP56" s="106"/>
      <c r="FQ56" s="106"/>
      <c r="FR56" s="106"/>
      <c r="FS56" s="106"/>
      <c r="FT56" s="106"/>
      <c r="FU56" s="106"/>
      <c r="FV56" s="106"/>
      <c r="FW56" s="106"/>
      <c r="FX56" s="106"/>
      <c r="FY56" s="106"/>
      <c r="FZ56" s="106"/>
      <c r="GA56" s="106"/>
      <c r="GB56" s="106"/>
      <c r="GC56" s="106"/>
      <c r="GD56" s="106"/>
      <c r="GE56" s="106"/>
      <c r="GF56" s="106"/>
      <c r="GG56" s="106"/>
      <c r="GH56" s="106"/>
      <c r="GI56" s="106"/>
      <c r="GJ56" s="106"/>
      <c r="GK56" s="106"/>
      <c r="GL56" s="106"/>
      <c r="GM56" s="106"/>
      <c r="GN56" s="106"/>
      <c r="GO56" s="106"/>
      <c r="GP56" s="106"/>
      <c r="GQ56" s="106"/>
      <c r="GR56" s="106"/>
      <c r="GS56" s="106"/>
      <c r="GT56" s="106"/>
      <c r="GU56" s="106"/>
      <c r="GV56" s="106"/>
      <c r="GW56" s="106"/>
      <c r="GX56" s="106"/>
      <c r="GY56" s="106"/>
      <c r="GZ56" s="106"/>
      <c r="HA56" s="106"/>
      <c r="HB56" s="106"/>
      <c r="HC56" s="106"/>
      <c r="HD56" s="106"/>
      <c r="HE56" s="106"/>
      <c r="HF56" s="106"/>
      <c r="HG56" s="106"/>
      <c r="HH56" s="106"/>
      <c r="HI56" s="106"/>
      <c r="HJ56" s="106"/>
      <c r="HK56" s="106"/>
      <c r="HL56" s="106"/>
      <c r="HM56" s="106"/>
      <c r="HN56" s="106"/>
      <c r="HO56" s="106"/>
      <c r="HP56" s="106"/>
      <c r="HQ56" s="106"/>
      <c r="HR56" s="106"/>
      <c r="HS56" s="106"/>
      <c r="HT56" s="106"/>
      <c r="HU56" s="106"/>
      <c r="HV56" s="106"/>
      <c r="HW56" s="106"/>
      <c r="HX56" s="106"/>
      <c r="HY56" s="106"/>
      <c r="HZ56" s="106"/>
      <c r="IA56" s="106"/>
      <c r="IB56" s="106"/>
      <c r="IC56" s="106"/>
      <c r="ID56" s="106"/>
      <c r="IE56" s="106"/>
      <c r="IF56" s="106"/>
      <c r="IG56" s="106"/>
      <c r="IH56" s="106"/>
      <c r="II56" s="106"/>
      <c r="IJ56" s="106"/>
      <c r="IK56" s="106"/>
      <c r="IL56" s="106"/>
      <c r="IM56" s="106"/>
      <c r="IN56" s="106"/>
      <c r="IO56" s="106"/>
      <c r="IP56" s="106"/>
      <c r="IQ56" s="106"/>
      <c r="IR56" s="106"/>
      <c r="IS56" s="106"/>
      <c r="IT56" s="106"/>
      <c r="IU56" s="106"/>
      <c r="IV56" s="106"/>
      <c r="IW56" s="106"/>
    </row>
    <row r="57" customFormat="false" ht="12.75" hidden="false" customHeight="true" outlineLevel="0" collapsed="false">
      <c r="A57" s="67" t="n">
        <f aca="false">A56+1</f>
        <v>52</v>
      </c>
      <c r="B57" s="67" t="n">
        <f aca="false">C56+B56</f>
        <v>608</v>
      </c>
      <c r="C57" s="67" t="n">
        <v>13</v>
      </c>
      <c r="D57" s="131" t="s">
        <v>214</v>
      </c>
      <c r="E57" s="67" t="s">
        <v>1626</v>
      </c>
      <c r="F57" s="67"/>
      <c r="G57" s="67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106"/>
      <c r="DN57" s="106"/>
      <c r="DO57" s="106"/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106"/>
      <c r="EI57" s="106"/>
      <c r="EJ57" s="106"/>
      <c r="EK57" s="106"/>
      <c r="EL57" s="106"/>
      <c r="EM57" s="106"/>
      <c r="EN57" s="106"/>
      <c r="EO57" s="106"/>
      <c r="EP57" s="106"/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6"/>
      <c r="FD57" s="106"/>
      <c r="FE57" s="106"/>
      <c r="FF57" s="106"/>
      <c r="FG57" s="106"/>
      <c r="FH57" s="106"/>
      <c r="FI57" s="106"/>
      <c r="FJ57" s="106"/>
      <c r="FK57" s="106"/>
      <c r="FL57" s="106"/>
      <c r="FM57" s="106"/>
      <c r="FN57" s="106"/>
      <c r="FO57" s="106"/>
      <c r="FP57" s="106"/>
      <c r="FQ57" s="106"/>
      <c r="FR57" s="106"/>
      <c r="FS57" s="106"/>
      <c r="FT57" s="106"/>
      <c r="FU57" s="106"/>
      <c r="FV57" s="106"/>
      <c r="FW57" s="106"/>
      <c r="FX57" s="106"/>
      <c r="FY57" s="106"/>
      <c r="FZ57" s="106"/>
      <c r="GA57" s="106"/>
      <c r="GB57" s="106"/>
      <c r="GC57" s="106"/>
      <c r="GD57" s="106"/>
      <c r="GE57" s="106"/>
      <c r="GF57" s="106"/>
      <c r="GG57" s="106"/>
      <c r="GH57" s="106"/>
      <c r="GI57" s="106"/>
      <c r="GJ57" s="106"/>
      <c r="GK57" s="106"/>
      <c r="GL57" s="106"/>
      <c r="GM57" s="106"/>
      <c r="GN57" s="106"/>
      <c r="GO57" s="106"/>
      <c r="GP57" s="106"/>
      <c r="GQ57" s="106"/>
      <c r="GR57" s="106"/>
      <c r="GS57" s="106"/>
      <c r="GT57" s="106"/>
      <c r="GU57" s="106"/>
      <c r="GV57" s="106"/>
      <c r="GW57" s="106"/>
      <c r="GX57" s="106"/>
      <c r="GY57" s="106"/>
      <c r="GZ57" s="106"/>
      <c r="HA57" s="106"/>
      <c r="HB57" s="106"/>
      <c r="HC57" s="106"/>
      <c r="HD57" s="106"/>
      <c r="HE57" s="106"/>
      <c r="HF57" s="106"/>
      <c r="HG57" s="106"/>
      <c r="HH57" s="106"/>
      <c r="HI57" s="106"/>
      <c r="HJ57" s="106"/>
      <c r="HK57" s="106"/>
      <c r="HL57" s="106"/>
      <c r="HM57" s="106"/>
      <c r="HN57" s="106"/>
      <c r="HO57" s="106"/>
      <c r="HP57" s="106"/>
      <c r="HQ57" s="106"/>
      <c r="HR57" s="106"/>
      <c r="HS57" s="106"/>
      <c r="HT57" s="106"/>
      <c r="HU57" s="106"/>
      <c r="HV57" s="106"/>
      <c r="HW57" s="106"/>
      <c r="HX57" s="106"/>
      <c r="HY57" s="106"/>
      <c r="HZ57" s="106"/>
      <c r="IA57" s="106"/>
      <c r="IB57" s="106"/>
      <c r="IC57" s="106"/>
      <c r="ID57" s="106"/>
      <c r="IE57" s="106"/>
      <c r="IF57" s="106"/>
      <c r="IG57" s="106"/>
      <c r="IH57" s="106"/>
      <c r="II57" s="106"/>
      <c r="IJ57" s="106"/>
      <c r="IK57" s="106"/>
      <c r="IL57" s="106"/>
      <c r="IM57" s="106"/>
      <c r="IN57" s="106"/>
      <c r="IO57" s="106"/>
      <c r="IP57" s="106"/>
      <c r="IQ57" s="106"/>
      <c r="IR57" s="106"/>
      <c r="IS57" s="106"/>
      <c r="IT57" s="106"/>
      <c r="IU57" s="106"/>
      <c r="IV57" s="106"/>
      <c r="IW57" s="106"/>
    </row>
    <row r="58" customFormat="false" ht="12.75" hidden="false" customHeight="true" outlineLevel="0" collapsed="false">
      <c r="A58" s="67" t="n">
        <f aca="false">A57+1</f>
        <v>53</v>
      </c>
      <c r="B58" s="67" t="n">
        <f aca="false">C57+B57</f>
        <v>621</v>
      </c>
      <c r="C58" s="67" t="n">
        <v>13</v>
      </c>
      <c r="D58" s="131" t="s">
        <v>214</v>
      </c>
      <c r="E58" s="67" t="s">
        <v>1627</v>
      </c>
      <c r="F58" s="67"/>
      <c r="G58" s="67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  <c r="DX58" s="106"/>
      <c r="DY58" s="106"/>
      <c r="DZ58" s="106"/>
      <c r="EA58" s="106"/>
      <c r="EB58" s="106"/>
      <c r="EC58" s="106"/>
      <c r="ED58" s="106"/>
      <c r="EE58" s="106"/>
      <c r="EF58" s="106"/>
      <c r="EG58" s="106"/>
      <c r="EH58" s="106"/>
      <c r="EI58" s="106"/>
      <c r="EJ58" s="106"/>
      <c r="EK58" s="106"/>
      <c r="EL58" s="106"/>
      <c r="EM58" s="106"/>
      <c r="EN58" s="106"/>
      <c r="EO58" s="106"/>
      <c r="EP58" s="106"/>
      <c r="EQ58" s="106"/>
      <c r="ER58" s="106"/>
      <c r="ES58" s="106"/>
      <c r="ET58" s="106"/>
      <c r="EU58" s="106"/>
      <c r="EV58" s="106"/>
      <c r="EW58" s="106"/>
      <c r="EX58" s="106"/>
      <c r="EY58" s="106"/>
      <c r="EZ58" s="106"/>
      <c r="FA58" s="106"/>
      <c r="FB58" s="106"/>
      <c r="FC58" s="106"/>
      <c r="FD58" s="106"/>
      <c r="FE58" s="106"/>
      <c r="FF58" s="106"/>
      <c r="FG58" s="106"/>
      <c r="FH58" s="106"/>
      <c r="FI58" s="106"/>
      <c r="FJ58" s="106"/>
      <c r="FK58" s="106"/>
      <c r="FL58" s="106"/>
      <c r="FM58" s="106"/>
      <c r="FN58" s="106"/>
      <c r="FO58" s="106"/>
      <c r="FP58" s="106"/>
      <c r="FQ58" s="106"/>
      <c r="FR58" s="106"/>
      <c r="FS58" s="106"/>
      <c r="FT58" s="106"/>
      <c r="FU58" s="106"/>
      <c r="FV58" s="106"/>
      <c r="FW58" s="106"/>
      <c r="FX58" s="106"/>
      <c r="FY58" s="106"/>
      <c r="FZ58" s="106"/>
      <c r="GA58" s="106"/>
      <c r="GB58" s="106"/>
      <c r="GC58" s="106"/>
      <c r="GD58" s="106"/>
      <c r="GE58" s="106"/>
      <c r="GF58" s="106"/>
      <c r="GG58" s="106"/>
      <c r="GH58" s="106"/>
      <c r="GI58" s="106"/>
      <c r="GJ58" s="106"/>
      <c r="GK58" s="106"/>
      <c r="GL58" s="106"/>
      <c r="GM58" s="106"/>
      <c r="GN58" s="106"/>
      <c r="GO58" s="106"/>
      <c r="GP58" s="106"/>
      <c r="GQ58" s="106"/>
      <c r="GR58" s="106"/>
      <c r="GS58" s="106"/>
      <c r="GT58" s="106"/>
      <c r="GU58" s="106"/>
      <c r="GV58" s="106"/>
      <c r="GW58" s="106"/>
      <c r="GX58" s="106"/>
      <c r="GY58" s="106"/>
      <c r="GZ58" s="106"/>
      <c r="HA58" s="106"/>
      <c r="HB58" s="106"/>
      <c r="HC58" s="106"/>
      <c r="HD58" s="106"/>
      <c r="HE58" s="106"/>
      <c r="HF58" s="106"/>
      <c r="HG58" s="106"/>
      <c r="HH58" s="106"/>
      <c r="HI58" s="106"/>
      <c r="HJ58" s="106"/>
      <c r="HK58" s="106"/>
      <c r="HL58" s="106"/>
      <c r="HM58" s="106"/>
      <c r="HN58" s="106"/>
      <c r="HO58" s="106"/>
      <c r="HP58" s="106"/>
      <c r="HQ58" s="106"/>
      <c r="HR58" s="106"/>
      <c r="HS58" s="106"/>
      <c r="HT58" s="106"/>
      <c r="HU58" s="106"/>
      <c r="HV58" s="106"/>
      <c r="HW58" s="106"/>
      <c r="HX58" s="106"/>
      <c r="HY58" s="106"/>
      <c r="HZ58" s="106"/>
      <c r="IA58" s="106"/>
      <c r="IB58" s="106"/>
      <c r="IC58" s="106"/>
      <c r="ID58" s="106"/>
      <c r="IE58" s="106"/>
      <c r="IF58" s="106"/>
      <c r="IG58" s="106"/>
      <c r="IH58" s="106"/>
      <c r="II58" s="106"/>
      <c r="IJ58" s="106"/>
      <c r="IK58" s="106"/>
      <c r="IL58" s="106"/>
      <c r="IM58" s="106"/>
      <c r="IN58" s="106"/>
      <c r="IO58" s="106"/>
      <c r="IP58" s="106"/>
      <c r="IQ58" s="106"/>
      <c r="IR58" s="106"/>
      <c r="IS58" s="106"/>
      <c r="IT58" s="106"/>
      <c r="IU58" s="106"/>
      <c r="IV58" s="106"/>
      <c r="IW58" s="106"/>
    </row>
    <row r="59" customFormat="false" ht="12.75" hidden="false" customHeight="true" outlineLevel="0" collapsed="false">
      <c r="A59" s="67" t="n">
        <f aca="false">A58+1</f>
        <v>54</v>
      </c>
      <c r="B59" s="67" t="n">
        <f aca="false">C58+B58</f>
        <v>634</v>
      </c>
      <c r="C59" s="67" t="n">
        <v>13</v>
      </c>
      <c r="D59" s="131" t="s">
        <v>214</v>
      </c>
      <c r="E59" s="67" t="s">
        <v>1628</v>
      </c>
      <c r="F59" s="67"/>
      <c r="G59" s="67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06"/>
      <c r="CW59" s="106"/>
      <c r="CX59" s="106"/>
      <c r="CY59" s="106"/>
      <c r="CZ59" s="106"/>
      <c r="DA59" s="106"/>
      <c r="DB59" s="106"/>
      <c r="DC59" s="106"/>
      <c r="DD59" s="106"/>
      <c r="DE59" s="106"/>
      <c r="DF59" s="106"/>
      <c r="DG59" s="106"/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6"/>
      <c r="DZ59" s="106"/>
      <c r="EA59" s="106"/>
      <c r="EB59" s="106"/>
      <c r="EC59" s="106"/>
      <c r="ED59" s="106"/>
      <c r="EE59" s="106"/>
      <c r="EF59" s="106"/>
      <c r="EG59" s="106"/>
      <c r="EH59" s="106"/>
      <c r="EI59" s="106"/>
      <c r="EJ59" s="106"/>
      <c r="EK59" s="106"/>
      <c r="EL59" s="106"/>
      <c r="EM59" s="106"/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6"/>
      <c r="FD59" s="106"/>
      <c r="FE59" s="106"/>
      <c r="FF59" s="106"/>
      <c r="FG59" s="106"/>
      <c r="FH59" s="106"/>
      <c r="FI59" s="106"/>
      <c r="FJ59" s="106"/>
      <c r="FK59" s="106"/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6"/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6"/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6"/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  <c r="HT59" s="106"/>
      <c r="HU59" s="106"/>
      <c r="HV59" s="106"/>
      <c r="HW59" s="106"/>
      <c r="HX59" s="106"/>
      <c r="HY59" s="106"/>
      <c r="HZ59" s="106"/>
      <c r="IA59" s="106"/>
      <c r="IB59" s="106"/>
      <c r="IC59" s="106"/>
      <c r="ID59" s="106"/>
      <c r="IE59" s="106"/>
      <c r="IF59" s="106"/>
      <c r="IG59" s="106"/>
      <c r="IH59" s="106"/>
      <c r="II59" s="106"/>
      <c r="IJ59" s="106"/>
      <c r="IK59" s="106"/>
      <c r="IL59" s="106"/>
      <c r="IM59" s="106"/>
      <c r="IN59" s="106"/>
      <c r="IO59" s="106"/>
      <c r="IP59" s="106"/>
      <c r="IQ59" s="106"/>
      <c r="IR59" s="106"/>
      <c r="IS59" s="106"/>
      <c r="IT59" s="106"/>
      <c r="IU59" s="106"/>
      <c r="IV59" s="106"/>
      <c r="IW59" s="106"/>
    </row>
    <row r="60" customFormat="false" ht="12.75" hidden="false" customHeight="true" outlineLevel="0" collapsed="false">
      <c r="A60" s="67" t="n">
        <f aca="false">A59+1</f>
        <v>55</v>
      </c>
      <c r="B60" s="67" t="n">
        <f aca="false">C59+B59</f>
        <v>647</v>
      </c>
      <c r="C60" s="67" t="n">
        <v>13</v>
      </c>
      <c r="D60" s="131" t="s">
        <v>214</v>
      </c>
      <c r="E60" s="67" t="s">
        <v>1629</v>
      </c>
      <c r="F60" s="67"/>
      <c r="G60" s="67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  <c r="CE60" s="106"/>
      <c r="CF60" s="106"/>
      <c r="CG60" s="106"/>
      <c r="CH60" s="106"/>
      <c r="CI60" s="106"/>
      <c r="CJ60" s="106"/>
      <c r="CK60" s="106"/>
      <c r="CL60" s="106"/>
      <c r="CM60" s="106"/>
      <c r="CN60" s="106"/>
      <c r="CO60" s="106"/>
      <c r="CP60" s="106"/>
      <c r="CQ60" s="106"/>
      <c r="CR60" s="106"/>
      <c r="CS60" s="106"/>
      <c r="CT60" s="106"/>
      <c r="CU60" s="106"/>
      <c r="CV60" s="106"/>
      <c r="CW60" s="106"/>
      <c r="CX60" s="106"/>
      <c r="CY60" s="106"/>
      <c r="CZ60" s="106"/>
      <c r="DA60" s="106"/>
      <c r="DB60" s="106"/>
      <c r="DC60" s="106"/>
      <c r="DD60" s="106"/>
      <c r="DE60" s="106"/>
      <c r="DF60" s="106"/>
      <c r="DG60" s="106"/>
      <c r="DH60" s="106"/>
      <c r="DI60" s="106"/>
      <c r="DJ60" s="106"/>
      <c r="DK60" s="106"/>
      <c r="DL60" s="106"/>
      <c r="DM60" s="106"/>
      <c r="DN60" s="106"/>
      <c r="DO60" s="106"/>
      <c r="DP60" s="106"/>
      <c r="DQ60" s="106"/>
      <c r="DR60" s="106"/>
      <c r="DS60" s="106"/>
      <c r="DT60" s="106"/>
      <c r="DU60" s="106"/>
      <c r="DV60" s="106"/>
      <c r="DW60" s="106"/>
      <c r="DX60" s="106"/>
      <c r="DY60" s="106"/>
      <c r="DZ60" s="106"/>
      <c r="EA60" s="106"/>
      <c r="EB60" s="106"/>
      <c r="EC60" s="106"/>
      <c r="ED60" s="106"/>
      <c r="EE60" s="106"/>
      <c r="EF60" s="106"/>
      <c r="EG60" s="106"/>
      <c r="EH60" s="106"/>
      <c r="EI60" s="106"/>
      <c r="EJ60" s="106"/>
      <c r="EK60" s="106"/>
      <c r="EL60" s="106"/>
      <c r="EM60" s="106"/>
      <c r="EN60" s="106"/>
      <c r="EO60" s="106"/>
      <c r="EP60" s="106"/>
      <c r="EQ60" s="106"/>
      <c r="ER60" s="106"/>
      <c r="ES60" s="106"/>
      <c r="ET60" s="106"/>
      <c r="EU60" s="106"/>
      <c r="EV60" s="106"/>
      <c r="EW60" s="106"/>
      <c r="EX60" s="106"/>
      <c r="EY60" s="106"/>
      <c r="EZ60" s="106"/>
      <c r="FA60" s="106"/>
      <c r="FB60" s="106"/>
      <c r="FC60" s="106"/>
      <c r="FD60" s="106"/>
      <c r="FE60" s="106"/>
      <c r="FF60" s="106"/>
      <c r="FG60" s="106"/>
      <c r="FH60" s="106"/>
      <c r="FI60" s="106"/>
      <c r="FJ60" s="106"/>
      <c r="FK60" s="106"/>
      <c r="FL60" s="106"/>
      <c r="FM60" s="106"/>
      <c r="FN60" s="106"/>
      <c r="FO60" s="106"/>
      <c r="FP60" s="106"/>
      <c r="FQ60" s="106"/>
      <c r="FR60" s="106"/>
      <c r="FS60" s="106"/>
      <c r="FT60" s="106"/>
      <c r="FU60" s="106"/>
      <c r="FV60" s="106"/>
      <c r="FW60" s="106"/>
      <c r="FX60" s="106"/>
      <c r="FY60" s="106"/>
      <c r="FZ60" s="106"/>
      <c r="GA60" s="106"/>
      <c r="GB60" s="106"/>
      <c r="GC60" s="106"/>
      <c r="GD60" s="106"/>
      <c r="GE60" s="106"/>
      <c r="GF60" s="106"/>
      <c r="GG60" s="106"/>
      <c r="GH60" s="106"/>
      <c r="GI60" s="106"/>
      <c r="GJ60" s="106"/>
      <c r="GK60" s="106"/>
      <c r="GL60" s="106"/>
      <c r="GM60" s="106"/>
      <c r="GN60" s="106"/>
      <c r="GO60" s="106"/>
      <c r="GP60" s="106"/>
      <c r="GQ60" s="106"/>
      <c r="GR60" s="106"/>
      <c r="GS60" s="106"/>
      <c r="GT60" s="106"/>
      <c r="GU60" s="106"/>
      <c r="GV60" s="106"/>
      <c r="GW60" s="106"/>
      <c r="GX60" s="106"/>
      <c r="GY60" s="106"/>
      <c r="GZ60" s="106"/>
      <c r="HA60" s="106"/>
      <c r="HB60" s="106"/>
      <c r="HC60" s="106"/>
      <c r="HD60" s="106"/>
      <c r="HE60" s="106"/>
      <c r="HF60" s="106"/>
      <c r="HG60" s="106"/>
      <c r="HH60" s="106"/>
      <c r="HI60" s="106"/>
      <c r="HJ60" s="106"/>
      <c r="HK60" s="106"/>
      <c r="HL60" s="106"/>
      <c r="HM60" s="106"/>
      <c r="HN60" s="106"/>
      <c r="HO60" s="106"/>
      <c r="HP60" s="106"/>
      <c r="HQ60" s="106"/>
      <c r="HR60" s="106"/>
      <c r="HS60" s="106"/>
      <c r="HT60" s="106"/>
      <c r="HU60" s="106"/>
      <c r="HV60" s="106"/>
      <c r="HW60" s="106"/>
      <c r="HX60" s="106"/>
      <c r="HY60" s="106"/>
      <c r="HZ60" s="106"/>
      <c r="IA60" s="106"/>
      <c r="IB60" s="106"/>
      <c r="IC60" s="106"/>
      <c r="ID60" s="106"/>
      <c r="IE60" s="106"/>
      <c r="IF60" s="106"/>
      <c r="IG60" s="106"/>
      <c r="IH60" s="106"/>
      <c r="II60" s="106"/>
      <c r="IJ60" s="106"/>
      <c r="IK60" s="106"/>
      <c r="IL60" s="106"/>
      <c r="IM60" s="106"/>
      <c r="IN60" s="106"/>
      <c r="IO60" s="106"/>
      <c r="IP60" s="106"/>
      <c r="IQ60" s="106"/>
      <c r="IR60" s="106"/>
      <c r="IS60" s="106"/>
      <c r="IT60" s="106"/>
      <c r="IU60" s="106"/>
      <c r="IV60" s="106"/>
      <c r="IW60" s="106"/>
    </row>
    <row r="61" customFormat="false" ht="12.75" hidden="false" customHeight="true" outlineLevel="0" collapsed="false">
      <c r="A61" s="67" t="n">
        <f aca="false">A60+1</f>
        <v>56</v>
      </c>
      <c r="B61" s="67" t="n">
        <f aca="false">C60+B60</f>
        <v>660</v>
      </c>
      <c r="C61" s="67" t="n">
        <v>13</v>
      </c>
      <c r="D61" s="131" t="s">
        <v>214</v>
      </c>
      <c r="E61" s="67" t="s">
        <v>1630</v>
      </c>
      <c r="F61" s="67"/>
      <c r="G61" s="67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/>
      <c r="BS61" s="106"/>
      <c r="BT61" s="106"/>
      <c r="BU61" s="106"/>
      <c r="BV61" s="106"/>
      <c r="BW61" s="106"/>
      <c r="BX61" s="106"/>
      <c r="BY61" s="106"/>
      <c r="BZ61" s="106"/>
      <c r="CA61" s="106"/>
      <c r="CB61" s="106"/>
      <c r="CC61" s="106"/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106"/>
      <c r="CW61" s="106"/>
      <c r="CX61" s="106"/>
      <c r="CY61" s="106"/>
      <c r="CZ61" s="106"/>
      <c r="DA61" s="106"/>
      <c r="DB61" s="106"/>
      <c r="DC61" s="106"/>
      <c r="DD61" s="106"/>
      <c r="DE61" s="106"/>
      <c r="DF61" s="106"/>
      <c r="DG61" s="106"/>
      <c r="DH61" s="106"/>
      <c r="DI61" s="106"/>
      <c r="DJ61" s="106"/>
      <c r="DK61" s="106"/>
      <c r="DL61" s="106"/>
      <c r="DM61" s="106"/>
      <c r="DN61" s="106"/>
      <c r="DO61" s="106"/>
      <c r="DP61" s="106"/>
      <c r="DQ61" s="106"/>
      <c r="DR61" s="106"/>
      <c r="DS61" s="106"/>
      <c r="DT61" s="106"/>
      <c r="DU61" s="106"/>
      <c r="DV61" s="106"/>
      <c r="DW61" s="106"/>
      <c r="DX61" s="106"/>
      <c r="DY61" s="106"/>
      <c r="DZ61" s="106"/>
      <c r="EA61" s="106"/>
      <c r="EB61" s="106"/>
      <c r="EC61" s="106"/>
      <c r="ED61" s="106"/>
      <c r="EE61" s="106"/>
      <c r="EF61" s="106"/>
      <c r="EG61" s="106"/>
      <c r="EH61" s="106"/>
      <c r="EI61" s="106"/>
      <c r="EJ61" s="106"/>
      <c r="EK61" s="106"/>
      <c r="EL61" s="106"/>
      <c r="EM61" s="106"/>
      <c r="EN61" s="106"/>
      <c r="EO61" s="106"/>
      <c r="EP61" s="106"/>
      <c r="EQ61" s="106"/>
      <c r="ER61" s="106"/>
      <c r="ES61" s="106"/>
      <c r="ET61" s="106"/>
      <c r="EU61" s="106"/>
      <c r="EV61" s="106"/>
      <c r="EW61" s="106"/>
      <c r="EX61" s="106"/>
      <c r="EY61" s="106"/>
      <c r="EZ61" s="106"/>
      <c r="FA61" s="106"/>
      <c r="FB61" s="106"/>
      <c r="FC61" s="106"/>
      <c r="FD61" s="106"/>
      <c r="FE61" s="106"/>
      <c r="FF61" s="106"/>
      <c r="FG61" s="106"/>
      <c r="FH61" s="106"/>
      <c r="FI61" s="106"/>
      <c r="FJ61" s="106"/>
      <c r="FK61" s="106"/>
      <c r="FL61" s="106"/>
      <c r="FM61" s="106"/>
      <c r="FN61" s="106"/>
      <c r="FO61" s="106"/>
      <c r="FP61" s="106"/>
      <c r="FQ61" s="106"/>
      <c r="FR61" s="106"/>
      <c r="FS61" s="106"/>
      <c r="FT61" s="106"/>
      <c r="FU61" s="106"/>
      <c r="FV61" s="106"/>
      <c r="FW61" s="106"/>
      <c r="FX61" s="106"/>
      <c r="FY61" s="106"/>
      <c r="FZ61" s="106"/>
      <c r="GA61" s="106"/>
      <c r="GB61" s="106"/>
      <c r="GC61" s="106"/>
      <c r="GD61" s="106"/>
      <c r="GE61" s="106"/>
      <c r="GF61" s="106"/>
      <c r="GG61" s="106"/>
      <c r="GH61" s="106"/>
      <c r="GI61" s="106"/>
      <c r="GJ61" s="106"/>
      <c r="GK61" s="106"/>
      <c r="GL61" s="106"/>
      <c r="GM61" s="106"/>
      <c r="GN61" s="106"/>
      <c r="GO61" s="106"/>
      <c r="GP61" s="106"/>
      <c r="GQ61" s="106"/>
      <c r="GR61" s="106"/>
      <c r="GS61" s="106"/>
      <c r="GT61" s="106"/>
      <c r="GU61" s="106"/>
      <c r="GV61" s="106"/>
      <c r="GW61" s="106"/>
      <c r="GX61" s="106"/>
      <c r="GY61" s="106"/>
      <c r="GZ61" s="106"/>
      <c r="HA61" s="106"/>
      <c r="HB61" s="106"/>
      <c r="HC61" s="106"/>
      <c r="HD61" s="106"/>
      <c r="HE61" s="106"/>
      <c r="HF61" s="106"/>
      <c r="HG61" s="106"/>
      <c r="HH61" s="106"/>
      <c r="HI61" s="106"/>
      <c r="HJ61" s="106"/>
      <c r="HK61" s="106"/>
      <c r="HL61" s="106"/>
      <c r="HM61" s="106"/>
      <c r="HN61" s="106"/>
      <c r="HO61" s="106"/>
      <c r="HP61" s="106"/>
      <c r="HQ61" s="106"/>
      <c r="HR61" s="106"/>
      <c r="HS61" s="106"/>
      <c r="HT61" s="106"/>
      <c r="HU61" s="106"/>
      <c r="HV61" s="106"/>
      <c r="HW61" s="106"/>
      <c r="HX61" s="106"/>
      <c r="HY61" s="106"/>
      <c r="HZ61" s="106"/>
      <c r="IA61" s="106"/>
      <c r="IB61" s="106"/>
      <c r="IC61" s="106"/>
      <c r="ID61" s="106"/>
      <c r="IE61" s="106"/>
      <c r="IF61" s="106"/>
      <c r="IG61" s="106"/>
      <c r="IH61" s="106"/>
      <c r="II61" s="106"/>
      <c r="IJ61" s="106"/>
      <c r="IK61" s="106"/>
      <c r="IL61" s="106"/>
      <c r="IM61" s="106"/>
      <c r="IN61" s="106"/>
      <c r="IO61" s="106"/>
      <c r="IP61" s="106"/>
      <c r="IQ61" s="106"/>
      <c r="IR61" s="106"/>
      <c r="IS61" s="106"/>
      <c r="IT61" s="106"/>
      <c r="IU61" s="106"/>
      <c r="IV61" s="106"/>
      <c r="IW61" s="106"/>
    </row>
    <row r="62" customFormat="false" ht="12.75" hidden="false" customHeight="true" outlineLevel="0" collapsed="false">
      <c r="A62" s="67" t="n">
        <f aca="false">A61+1</f>
        <v>57</v>
      </c>
      <c r="B62" s="67" t="n">
        <f aca="false">C61+B61</f>
        <v>673</v>
      </c>
      <c r="C62" s="67" t="n">
        <v>13</v>
      </c>
      <c r="D62" s="131" t="s">
        <v>214</v>
      </c>
      <c r="E62" s="67" t="s">
        <v>1631</v>
      </c>
      <c r="F62" s="67"/>
      <c r="G62" s="67"/>
    </row>
    <row r="63" customFormat="false" ht="12.75" hidden="false" customHeight="true" outlineLevel="0" collapsed="false">
      <c r="A63" s="67" t="n">
        <f aca="false">A62+1</f>
        <v>58</v>
      </c>
      <c r="B63" s="67" t="n">
        <f aca="false">C62+B62</f>
        <v>686</v>
      </c>
      <c r="C63" s="67" t="n">
        <v>13</v>
      </c>
      <c r="D63" s="131" t="s">
        <v>214</v>
      </c>
      <c r="E63" s="67" t="s">
        <v>1632</v>
      </c>
      <c r="F63" s="67"/>
      <c r="G63" s="67"/>
    </row>
    <row r="64" customFormat="false" ht="12.75" hidden="false" customHeight="true" outlineLevel="0" collapsed="false">
      <c r="A64" s="67" t="n">
        <f aca="false">A63+1</f>
        <v>59</v>
      </c>
      <c r="B64" s="67" t="n">
        <f aca="false">C63+B63</f>
        <v>699</v>
      </c>
      <c r="C64" s="67" t="n">
        <v>13</v>
      </c>
      <c r="D64" s="131" t="s">
        <v>214</v>
      </c>
      <c r="E64" s="67" t="s">
        <v>1633</v>
      </c>
      <c r="F64" s="67"/>
      <c r="G64" s="67"/>
    </row>
    <row r="65" customFormat="false" ht="12.75" hidden="false" customHeight="true" outlineLevel="0" collapsed="false">
      <c r="A65" s="67" t="n">
        <f aca="false">A64+1</f>
        <v>60</v>
      </c>
      <c r="B65" s="67" t="n">
        <f aca="false">C64+B64</f>
        <v>712</v>
      </c>
      <c r="C65" s="67" t="n">
        <v>13</v>
      </c>
      <c r="D65" s="131" t="s">
        <v>214</v>
      </c>
      <c r="E65" s="67" t="s">
        <v>1634</v>
      </c>
      <c r="F65" s="67"/>
      <c r="G65" s="67"/>
    </row>
    <row r="66" customFormat="false" ht="12.75" hidden="false" customHeight="true" outlineLevel="0" collapsed="false">
      <c r="A66" s="67" t="n">
        <f aca="false">A65+1</f>
        <v>61</v>
      </c>
      <c r="B66" s="67" t="n">
        <f aca="false">C65+B65</f>
        <v>725</v>
      </c>
      <c r="C66" s="67" t="n">
        <v>13</v>
      </c>
      <c r="D66" s="131" t="s">
        <v>214</v>
      </c>
      <c r="E66" s="67" t="s">
        <v>1635</v>
      </c>
      <c r="F66" s="67"/>
      <c r="G66" s="67"/>
    </row>
    <row r="67" customFormat="false" ht="12.75" hidden="false" customHeight="true" outlineLevel="0" collapsed="false">
      <c r="A67" s="67" t="n">
        <f aca="false">A66+1</f>
        <v>62</v>
      </c>
      <c r="B67" s="67" t="n">
        <f aca="false">C66+B66</f>
        <v>738</v>
      </c>
      <c r="C67" s="67" t="n">
        <v>13</v>
      </c>
      <c r="D67" s="131" t="s">
        <v>214</v>
      </c>
      <c r="E67" s="67" t="s">
        <v>1636</v>
      </c>
      <c r="F67" s="67"/>
      <c r="G67" s="67"/>
    </row>
    <row r="68" customFormat="false" ht="12.75" hidden="false" customHeight="true" outlineLevel="0" collapsed="false">
      <c r="A68" s="67" t="n">
        <f aca="false">A67+1</f>
        <v>63</v>
      </c>
      <c r="B68" s="67" t="n">
        <f aca="false">C67+B67</f>
        <v>751</v>
      </c>
      <c r="C68" s="67" t="n">
        <v>13</v>
      </c>
      <c r="D68" s="131" t="s">
        <v>214</v>
      </c>
      <c r="E68" s="67" t="s">
        <v>1637</v>
      </c>
      <c r="F68" s="67"/>
      <c r="G68" s="67"/>
    </row>
    <row r="69" customFormat="false" ht="12.75" hidden="false" customHeight="true" outlineLevel="0" collapsed="false">
      <c r="A69" s="67" t="n">
        <f aca="false">A68+1</f>
        <v>64</v>
      </c>
      <c r="B69" s="67" t="n">
        <f aca="false">C68+B68</f>
        <v>764</v>
      </c>
      <c r="C69" s="67" t="n">
        <v>13</v>
      </c>
      <c r="D69" s="131" t="s">
        <v>214</v>
      </c>
      <c r="E69" s="67" t="s">
        <v>1638</v>
      </c>
      <c r="F69" s="67"/>
      <c r="G69" s="67"/>
    </row>
    <row r="70" customFormat="false" ht="12.75" hidden="false" customHeight="true" outlineLevel="0" collapsed="false">
      <c r="A70" s="67" t="n">
        <f aca="false">A69+1</f>
        <v>65</v>
      </c>
      <c r="B70" s="67" t="n">
        <f aca="false">C69+B69</f>
        <v>777</v>
      </c>
      <c r="C70" s="67" t="n">
        <v>13</v>
      </c>
      <c r="D70" s="131" t="s">
        <v>214</v>
      </c>
      <c r="E70" s="67" t="s">
        <v>1639</v>
      </c>
      <c r="F70" s="67"/>
      <c r="G70" s="67"/>
    </row>
    <row r="71" customFormat="false" ht="12.75" hidden="false" customHeight="true" outlineLevel="0" collapsed="false">
      <c r="A71" s="67" t="n">
        <f aca="false">A70+1</f>
        <v>66</v>
      </c>
      <c r="B71" s="67" t="n">
        <f aca="false">C70+B70</f>
        <v>790</v>
      </c>
      <c r="C71" s="67" t="n">
        <v>13</v>
      </c>
      <c r="D71" s="131" t="s">
        <v>214</v>
      </c>
      <c r="E71" s="67" t="s">
        <v>1640</v>
      </c>
      <c r="F71" s="67"/>
      <c r="G71" s="67"/>
    </row>
    <row r="72" customFormat="false" ht="12.75" hidden="false" customHeight="true" outlineLevel="0" collapsed="false">
      <c r="A72" s="67" t="n">
        <f aca="false">A71+1</f>
        <v>67</v>
      </c>
      <c r="B72" s="67" t="n">
        <f aca="false">C71+B71</f>
        <v>803</v>
      </c>
      <c r="C72" s="67" t="n">
        <v>13</v>
      </c>
      <c r="D72" s="131" t="s">
        <v>214</v>
      </c>
      <c r="E72" s="67" t="s">
        <v>1641</v>
      </c>
      <c r="F72" s="67"/>
      <c r="G72" s="67"/>
    </row>
    <row r="73" customFormat="false" ht="12.75" hidden="false" customHeight="true" outlineLevel="0" collapsed="false">
      <c r="A73" s="67" t="n">
        <f aca="false">A72+1</f>
        <v>68</v>
      </c>
      <c r="B73" s="67" t="n">
        <f aca="false">C72+B72</f>
        <v>816</v>
      </c>
      <c r="C73" s="67" t="n">
        <v>13</v>
      </c>
      <c r="D73" s="131" t="s">
        <v>214</v>
      </c>
      <c r="E73" s="67" t="s">
        <v>1642</v>
      </c>
      <c r="F73" s="67"/>
      <c r="G73" s="67"/>
    </row>
    <row r="74" customFormat="false" ht="12.75" hidden="false" customHeight="true" outlineLevel="0" collapsed="false">
      <c r="A74" s="67" t="n">
        <f aca="false">A73+1</f>
        <v>69</v>
      </c>
      <c r="B74" s="67" t="n">
        <f aca="false">C73+B73</f>
        <v>829</v>
      </c>
      <c r="C74" s="67" t="n">
        <v>13</v>
      </c>
      <c r="D74" s="131" t="s">
        <v>214</v>
      </c>
      <c r="E74" s="67" t="s">
        <v>1643</v>
      </c>
      <c r="F74" s="67"/>
      <c r="G74" s="67"/>
    </row>
    <row r="75" customFormat="false" ht="12.75" hidden="false" customHeight="true" outlineLevel="0" collapsed="false">
      <c r="A75" s="67" t="n">
        <f aca="false">A74+1</f>
        <v>70</v>
      </c>
      <c r="B75" s="67" t="n">
        <f aca="false">C74+B74</f>
        <v>842</v>
      </c>
      <c r="C75" s="67" t="n">
        <v>13</v>
      </c>
      <c r="D75" s="131" t="s">
        <v>214</v>
      </c>
      <c r="E75" s="67" t="s">
        <v>1644</v>
      </c>
      <c r="F75" s="67"/>
      <c r="G75" s="67"/>
    </row>
    <row r="76" customFormat="false" ht="12.75" hidden="false" customHeight="true" outlineLevel="0" collapsed="false">
      <c r="A76" s="67" t="n">
        <f aca="false">A75+1</f>
        <v>71</v>
      </c>
      <c r="B76" s="67" t="n">
        <f aca="false">C75+B75</f>
        <v>855</v>
      </c>
      <c r="C76" s="67" t="n">
        <v>13</v>
      </c>
      <c r="D76" s="131" t="s">
        <v>214</v>
      </c>
      <c r="E76" s="67" t="s">
        <v>1645</v>
      </c>
      <c r="F76" s="67"/>
      <c r="G76" s="67"/>
    </row>
    <row r="77" customFormat="false" ht="12.75" hidden="false" customHeight="true" outlineLevel="0" collapsed="false">
      <c r="A77" s="67" t="n">
        <f aca="false">A76+1</f>
        <v>72</v>
      </c>
      <c r="B77" s="67" t="n">
        <f aca="false">C76+B76</f>
        <v>868</v>
      </c>
      <c r="C77" s="67" t="n">
        <v>13</v>
      </c>
      <c r="D77" s="131" t="s">
        <v>214</v>
      </c>
      <c r="E77" s="67" t="s">
        <v>1646</v>
      </c>
      <c r="F77" s="67"/>
      <c r="G77" s="67"/>
    </row>
    <row r="78" customFormat="false" ht="12.75" hidden="false" customHeight="true" outlineLevel="0" collapsed="false">
      <c r="A78" s="67" t="n">
        <f aca="false">A77+1</f>
        <v>73</v>
      </c>
      <c r="B78" s="67" t="n">
        <f aca="false">C77+B77</f>
        <v>881</v>
      </c>
      <c r="C78" s="67" t="n">
        <v>13</v>
      </c>
      <c r="D78" s="131" t="s">
        <v>214</v>
      </c>
      <c r="E78" s="67" t="s">
        <v>1647</v>
      </c>
      <c r="F78" s="67"/>
      <c r="G78" s="67"/>
    </row>
    <row r="79" customFormat="false" ht="12.75" hidden="false" customHeight="true" outlineLevel="0" collapsed="false">
      <c r="A79" s="67" t="n">
        <f aca="false">A78+1</f>
        <v>74</v>
      </c>
      <c r="B79" s="67" t="n">
        <f aca="false">C78+B78</f>
        <v>894</v>
      </c>
      <c r="C79" s="67" t="n">
        <v>13</v>
      </c>
      <c r="D79" s="131" t="s">
        <v>214</v>
      </c>
      <c r="E79" s="67" t="s">
        <v>1648</v>
      </c>
      <c r="F79" s="67"/>
      <c r="G79" s="67"/>
    </row>
    <row r="80" customFormat="false" ht="12.75" hidden="false" customHeight="true" outlineLevel="0" collapsed="false">
      <c r="A80" s="67" t="n">
        <f aca="false">A79+1</f>
        <v>75</v>
      </c>
      <c r="B80" s="67" t="n">
        <f aca="false">C79+B79</f>
        <v>907</v>
      </c>
      <c r="C80" s="67" t="n">
        <v>13</v>
      </c>
      <c r="D80" s="131" t="s">
        <v>214</v>
      </c>
      <c r="E80" s="67" t="s">
        <v>1649</v>
      </c>
      <c r="F80" s="67"/>
      <c r="G80" s="67"/>
    </row>
    <row r="81" customFormat="false" ht="12.75" hidden="false" customHeight="true" outlineLevel="0" collapsed="false">
      <c r="A81" s="67" t="n">
        <f aca="false">A80+1</f>
        <v>76</v>
      </c>
      <c r="B81" s="67" t="n">
        <f aca="false">C80+B80</f>
        <v>920</v>
      </c>
      <c r="C81" s="67" t="n">
        <v>13</v>
      </c>
      <c r="D81" s="131" t="s">
        <v>214</v>
      </c>
      <c r="E81" s="67" t="s">
        <v>1650</v>
      </c>
      <c r="F81" s="67"/>
      <c r="G81" s="67"/>
    </row>
    <row r="82" customFormat="false" ht="12.75" hidden="false" customHeight="true" outlineLevel="0" collapsed="false">
      <c r="A82" s="67" t="n">
        <f aca="false">A81+1</f>
        <v>77</v>
      </c>
      <c r="B82" s="67" t="n">
        <f aca="false">C81+B81</f>
        <v>933</v>
      </c>
      <c r="C82" s="67" t="n">
        <v>13</v>
      </c>
      <c r="D82" s="131" t="s">
        <v>214</v>
      </c>
      <c r="E82" s="67" t="s">
        <v>1651</v>
      </c>
      <c r="F82" s="67"/>
      <c r="G82" s="67"/>
    </row>
    <row r="83" customFormat="false" ht="12.75" hidden="false" customHeight="true" outlineLevel="0" collapsed="false">
      <c r="A83" s="67" t="n">
        <f aca="false">A82+1</f>
        <v>78</v>
      </c>
      <c r="B83" s="67" t="n">
        <f aca="false">C82+B82</f>
        <v>946</v>
      </c>
      <c r="C83" s="67" t="n">
        <v>13</v>
      </c>
      <c r="D83" s="131" t="s">
        <v>214</v>
      </c>
      <c r="E83" s="67" t="s">
        <v>1652</v>
      </c>
      <c r="F83" s="67"/>
      <c r="G83" s="67"/>
    </row>
    <row r="84" customFormat="false" ht="12.75" hidden="false" customHeight="true" outlineLevel="0" collapsed="false">
      <c r="A84" s="67" t="n">
        <f aca="false">A83+1</f>
        <v>79</v>
      </c>
      <c r="B84" s="67" t="n">
        <f aca="false">C83+B83</f>
        <v>959</v>
      </c>
      <c r="C84" s="67" t="n">
        <v>13</v>
      </c>
      <c r="D84" s="131" t="s">
        <v>214</v>
      </c>
      <c r="E84" s="67" t="s">
        <v>1653</v>
      </c>
      <c r="F84" s="67"/>
      <c r="G84" s="67"/>
    </row>
    <row r="85" customFormat="false" ht="12.75" hidden="false" customHeight="true" outlineLevel="0" collapsed="false">
      <c r="A85" s="67" t="n">
        <f aca="false">A84+1</f>
        <v>80</v>
      </c>
      <c r="B85" s="67" t="n">
        <f aca="false">C84+B84</f>
        <v>972</v>
      </c>
      <c r="C85" s="67" t="n">
        <v>13</v>
      </c>
      <c r="D85" s="131" t="s">
        <v>214</v>
      </c>
      <c r="E85" s="67" t="s">
        <v>1654</v>
      </c>
      <c r="F85" s="67"/>
      <c r="G85" s="67"/>
    </row>
    <row r="86" customFormat="false" ht="12.75" hidden="false" customHeight="true" outlineLevel="0" collapsed="false">
      <c r="A86" s="67" t="n">
        <f aca="false">A85+1</f>
        <v>81</v>
      </c>
      <c r="B86" s="67" t="n">
        <f aca="false">C85+B85</f>
        <v>985</v>
      </c>
      <c r="C86" s="67" t="n">
        <v>13</v>
      </c>
      <c r="D86" s="131" t="s">
        <v>214</v>
      </c>
      <c r="E86" s="67" t="s">
        <v>1655</v>
      </c>
      <c r="F86" s="67"/>
      <c r="G86" s="67"/>
    </row>
    <row r="87" customFormat="false" ht="12.75" hidden="false" customHeight="true" outlineLevel="0" collapsed="false">
      <c r="A87" s="67" t="n">
        <f aca="false">A86+1</f>
        <v>82</v>
      </c>
      <c r="B87" s="67" t="n">
        <f aca="false">C86+B86</f>
        <v>998</v>
      </c>
      <c r="C87" s="67" t="n">
        <v>13</v>
      </c>
      <c r="D87" s="131" t="s">
        <v>214</v>
      </c>
      <c r="E87" s="67" t="s">
        <v>1656</v>
      </c>
      <c r="F87" s="67"/>
      <c r="G87" s="67"/>
    </row>
    <row r="88" customFormat="false" ht="12.75" hidden="false" customHeight="true" outlineLevel="0" collapsed="false">
      <c r="A88" s="67" t="n">
        <f aca="false">A87+1</f>
        <v>83</v>
      </c>
      <c r="B88" s="67" t="n">
        <f aca="false">C87+B87</f>
        <v>1011</v>
      </c>
      <c r="C88" s="67" t="n">
        <v>13</v>
      </c>
      <c r="D88" s="131" t="s">
        <v>214</v>
      </c>
      <c r="E88" s="67" t="s">
        <v>1657</v>
      </c>
      <c r="F88" s="67"/>
      <c r="G88" s="67"/>
    </row>
    <row r="89" customFormat="false" ht="12.75" hidden="false" customHeight="true" outlineLevel="0" collapsed="false">
      <c r="A89" s="67" t="n">
        <f aca="false">A88+1</f>
        <v>84</v>
      </c>
      <c r="B89" s="67" t="n">
        <f aca="false">C88+B88</f>
        <v>1024</v>
      </c>
      <c r="C89" s="67" t="n">
        <v>13</v>
      </c>
      <c r="D89" s="131" t="s">
        <v>214</v>
      </c>
      <c r="E89" s="67" t="s">
        <v>1658</v>
      </c>
      <c r="F89" s="67"/>
      <c r="G89" s="67"/>
    </row>
    <row r="90" customFormat="false" ht="12.75" hidden="false" customHeight="true" outlineLevel="0" collapsed="false">
      <c r="A90" s="67" t="n">
        <f aca="false">A89+1</f>
        <v>85</v>
      </c>
      <c r="B90" s="67" t="n">
        <f aca="false">C89+B89</f>
        <v>1037</v>
      </c>
      <c r="C90" s="67" t="n">
        <v>13</v>
      </c>
      <c r="D90" s="131" t="s">
        <v>214</v>
      </c>
      <c r="E90" s="67" t="s">
        <v>1659</v>
      </c>
      <c r="F90" s="67"/>
      <c r="G90" s="67"/>
    </row>
    <row r="91" customFormat="false" ht="12.75" hidden="false" customHeight="true" outlineLevel="0" collapsed="false">
      <c r="A91" s="67" t="n">
        <f aca="false">A90+1</f>
        <v>86</v>
      </c>
      <c r="B91" s="67" t="n">
        <f aca="false">C90+B90</f>
        <v>1050</v>
      </c>
      <c r="C91" s="67" t="n">
        <v>13</v>
      </c>
      <c r="D91" s="131" t="s">
        <v>214</v>
      </c>
      <c r="E91" s="67" t="s">
        <v>1660</v>
      </c>
      <c r="F91" s="67"/>
      <c r="G91" s="67"/>
    </row>
    <row r="92" customFormat="false" ht="12.75" hidden="false" customHeight="true" outlineLevel="0" collapsed="false">
      <c r="A92" s="67" t="n">
        <f aca="false">A91+1</f>
        <v>87</v>
      </c>
      <c r="B92" s="67" t="n">
        <f aca="false">C91+B91</f>
        <v>1063</v>
      </c>
      <c r="C92" s="67" t="n">
        <v>13</v>
      </c>
      <c r="D92" s="131" t="s">
        <v>214</v>
      </c>
      <c r="E92" s="67" t="s">
        <v>1661</v>
      </c>
      <c r="F92" s="67"/>
      <c r="G92" s="67"/>
    </row>
    <row r="93" customFormat="false" ht="12.75" hidden="false" customHeight="true" outlineLevel="0" collapsed="false">
      <c r="A93" s="67" t="n">
        <f aca="false">A92+1</f>
        <v>88</v>
      </c>
      <c r="B93" s="67" t="n">
        <f aca="false">C92+B92</f>
        <v>1076</v>
      </c>
      <c r="C93" s="67" t="n">
        <v>13</v>
      </c>
      <c r="D93" s="131" t="s">
        <v>214</v>
      </c>
      <c r="E93" s="67" t="s">
        <v>1662</v>
      </c>
      <c r="F93" s="67"/>
      <c r="G93" s="67"/>
    </row>
    <row r="94" customFormat="false" ht="12.75" hidden="false" customHeight="true" outlineLevel="0" collapsed="false">
      <c r="A94" s="67" t="n">
        <f aca="false">A93+1</f>
        <v>89</v>
      </c>
      <c r="B94" s="67" t="n">
        <f aca="false">C93+B93</f>
        <v>1089</v>
      </c>
      <c r="C94" s="67" t="n">
        <v>13</v>
      </c>
      <c r="D94" s="131" t="s">
        <v>214</v>
      </c>
      <c r="E94" s="67" t="s">
        <v>1663</v>
      </c>
      <c r="F94" s="67"/>
      <c r="G94" s="67"/>
    </row>
    <row r="95" customFormat="false" ht="12.75" hidden="false" customHeight="true" outlineLevel="0" collapsed="false">
      <c r="A95" s="67" t="n">
        <f aca="false">A94+1</f>
        <v>90</v>
      </c>
      <c r="B95" s="67" t="n">
        <f aca="false">C94+B94</f>
        <v>1102</v>
      </c>
      <c r="C95" s="67" t="n">
        <v>13</v>
      </c>
      <c r="D95" s="131" t="s">
        <v>214</v>
      </c>
      <c r="E95" s="67" t="s">
        <v>1664</v>
      </c>
      <c r="F95" s="67"/>
      <c r="G95" s="67"/>
    </row>
    <row r="96" customFormat="false" ht="12.75" hidden="false" customHeight="true" outlineLevel="0" collapsed="false">
      <c r="A96" s="67" t="n">
        <f aca="false">A95+1</f>
        <v>91</v>
      </c>
      <c r="B96" s="67" t="n">
        <f aca="false">C95+B95</f>
        <v>1115</v>
      </c>
      <c r="C96" s="67" t="n">
        <v>13</v>
      </c>
      <c r="D96" s="131" t="s">
        <v>214</v>
      </c>
      <c r="E96" s="67" t="s">
        <v>1665</v>
      </c>
      <c r="F96" s="67"/>
      <c r="G96" s="67"/>
    </row>
    <row r="97" customFormat="false" ht="12.75" hidden="false" customHeight="true" outlineLevel="0" collapsed="false">
      <c r="A97" s="67" t="n">
        <f aca="false">A96+1</f>
        <v>92</v>
      </c>
      <c r="B97" s="67" t="n">
        <f aca="false">C96+B96</f>
        <v>1128</v>
      </c>
      <c r="C97" s="67" t="n">
        <v>13</v>
      </c>
      <c r="D97" s="131" t="s">
        <v>214</v>
      </c>
      <c r="E97" s="67" t="s">
        <v>1666</v>
      </c>
      <c r="F97" s="67"/>
      <c r="G97" s="67"/>
    </row>
    <row r="98" customFormat="false" ht="12.75" hidden="false" customHeight="true" outlineLevel="0" collapsed="false">
      <c r="A98" s="67" t="n">
        <f aca="false">A97+1</f>
        <v>93</v>
      </c>
      <c r="B98" s="67" t="n">
        <f aca="false">C97+B97</f>
        <v>1141</v>
      </c>
      <c r="C98" s="67" t="n">
        <v>13</v>
      </c>
      <c r="D98" s="131" t="s">
        <v>214</v>
      </c>
      <c r="E98" s="67" t="s">
        <v>1667</v>
      </c>
      <c r="F98" s="67"/>
      <c r="G98" s="67"/>
    </row>
    <row r="99" customFormat="false" ht="12.75" hidden="false" customHeight="true" outlineLevel="0" collapsed="false">
      <c r="A99" s="67" t="n">
        <f aca="false">A98+1</f>
        <v>94</v>
      </c>
      <c r="B99" s="67" t="n">
        <f aca="false">C98+B98</f>
        <v>1154</v>
      </c>
      <c r="C99" s="67" t="n">
        <v>13</v>
      </c>
      <c r="D99" s="131" t="s">
        <v>214</v>
      </c>
      <c r="E99" s="67" t="s">
        <v>1668</v>
      </c>
      <c r="F99" s="67"/>
      <c r="G99" s="67"/>
    </row>
    <row r="100" customFormat="false" ht="12.75" hidden="false" customHeight="true" outlineLevel="0" collapsed="false">
      <c r="A100" s="67" t="n">
        <f aca="false">A99+1</f>
        <v>95</v>
      </c>
      <c r="B100" s="67" t="n">
        <f aca="false">C99+B99</f>
        <v>1167</v>
      </c>
      <c r="C100" s="67" t="n">
        <v>13</v>
      </c>
      <c r="D100" s="131" t="s">
        <v>214</v>
      </c>
      <c r="E100" s="67" t="s">
        <v>1669</v>
      </c>
      <c r="F100" s="67"/>
      <c r="G100" s="67"/>
    </row>
    <row r="101" customFormat="false" ht="12.75" hidden="false" customHeight="true" outlineLevel="0" collapsed="false">
      <c r="A101" s="67" t="n">
        <f aca="false">A100+1</f>
        <v>96</v>
      </c>
      <c r="B101" s="67" t="n">
        <f aca="false">C100+B100</f>
        <v>1180</v>
      </c>
      <c r="C101" s="67" t="n">
        <v>13</v>
      </c>
      <c r="D101" s="131" t="s">
        <v>214</v>
      </c>
      <c r="E101" s="67" t="s">
        <v>1670</v>
      </c>
      <c r="F101" s="67"/>
      <c r="G101" s="67"/>
    </row>
    <row r="102" customFormat="false" ht="12.75" hidden="false" customHeight="true" outlineLevel="0" collapsed="false">
      <c r="A102" s="67" t="n">
        <f aca="false">A101+1</f>
        <v>97</v>
      </c>
      <c r="B102" s="67" t="n">
        <f aca="false">C101+B101</f>
        <v>1193</v>
      </c>
      <c r="C102" s="67" t="n">
        <v>13</v>
      </c>
      <c r="D102" s="131" t="s">
        <v>214</v>
      </c>
      <c r="E102" s="67" t="s">
        <v>1671</v>
      </c>
      <c r="F102" s="67"/>
      <c r="G102" s="67"/>
    </row>
    <row r="103" customFormat="false" ht="12.75" hidden="false" customHeight="true" outlineLevel="0" collapsed="false">
      <c r="A103" s="67" t="n">
        <f aca="false">A102+1</f>
        <v>98</v>
      </c>
      <c r="B103" s="67" t="n">
        <f aca="false">C102+B102</f>
        <v>1206</v>
      </c>
      <c r="C103" s="67" t="n">
        <v>13</v>
      </c>
      <c r="D103" s="131" t="s">
        <v>214</v>
      </c>
      <c r="E103" s="67" t="s">
        <v>1672</v>
      </c>
      <c r="F103" s="67"/>
      <c r="G103" s="67"/>
    </row>
    <row r="104" customFormat="false" ht="12.75" hidden="false" customHeight="true" outlineLevel="0" collapsed="false">
      <c r="A104" s="67" t="n">
        <f aca="false">A103+1</f>
        <v>99</v>
      </c>
      <c r="B104" s="67" t="n">
        <f aca="false">C103+B103</f>
        <v>1219</v>
      </c>
      <c r="C104" s="67" t="n">
        <v>13</v>
      </c>
      <c r="D104" s="131" t="s">
        <v>214</v>
      </c>
      <c r="E104" s="67" t="s">
        <v>1673</v>
      </c>
      <c r="F104" s="67"/>
      <c r="G104" s="67"/>
    </row>
    <row r="105" customFormat="false" ht="12.75" hidden="false" customHeight="true" outlineLevel="0" collapsed="false">
      <c r="A105" s="67" t="n">
        <f aca="false">A104+1</f>
        <v>100</v>
      </c>
      <c r="B105" s="67" t="n">
        <f aca="false">C104+B104</f>
        <v>1232</v>
      </c>
      <c r="C105" s="67" t="n">
        <v>13</v>
      </c>
      <c r="D105" s="131" t="s">
        <v>214</v>
      </c>
      <c r="E105" s="67" t="s">
        <v>1674</v>
      </c>
      <c r="F105" s="67"/>
      <c r="G105" s="67"/>
    </row>
    <row r="106" customFormat="false" ht="12.75" hidden="false" customHeight="true" outlineLevel="0" collapsed="false">
      <c r="A106" s="67" t="n">
        <f aca="false">A105+1</f>
        <v>101</v>
      </c>
      <c r="B106" s="67" t="n">
        <f aca="false">C105+B105</f>
        <v>1245</v>
      </c>
      <c r="C106" s="67" t="n">
        <v>13</v>
      </c>
      <c r="D106" s="131" t="s">
        <v>214</v>
      </c>
      <c r="E106" s="67" t="s">
        <v>1675</v>
      </c>
      <c r="F106" s="67"/>
      <c r="G106" s="67"/>
    </row>
    <row r="107" customFormat="false" ht="12.75" hidden="false" customHeight="true" outlineLevel="0" collapsed="false">
      <c r="A107" s="67" t="n">
        <f aca="false">A106+1</f>
        <v>102</v>
      </c>
      <c r="B107" s="67" t="n">
        <f aca="false">C106+B106</f>
        <v>1258</v>
      </c>
      <c r="C107" s="67" t="n">
        <v>13</v>
      </c>
      <c r="D107" s="131" t="s">
        <v>214</v>
      </c>
      <c r="E107" s="67" t="s">
        <v>1676</v>
      </c>
      <c r="F107" s="67"/>
      <c r="G107" s="67"/>
    </row>
    <row r="108" customFormat="false" ht="12.75" hidden="false" customHeight="true" outlineLevel="0" collapsed="false">
      <c r="A108" s="67" t="n">
        <f aca="false">A107+1</f>
        <v>103</v>
      </c>
      <c r="B108" s="67" t="n">
        <f aca="false">C107+B107</f>
        <v>1271</v>
      </c>
      <c r="C108" s="67" t="n">
        <v>13</v>
      </c>
      <c r="D108" s="131" t="s">
        <v>214</v>
      </c>
      <c r="E108" s="67" t="s">
        <v>1677</v>
      </c>
      <c r="F108" s="67"/>
      <c r="G108" s="67"/>
    </row>
    <row r="109" customFormat="false" ht="12.75" hidden="false" customHeight="true" outlineLevel="0" collapsed="false">
      <c r="A109" s="67" t="n">
        <f aca="false">A108+1</f>
        <v>104</v>
      </c>
      <c r="B109" s="67" t="n">
        <f aca="false">C108+B108</f>
        <v>1284</v>
      </c>
      <c r="C109" s="67" t="n">
        <v>13</v>
      </c>
      <c r="D109" s="131" t="s">
        <v>214</v>
      </c>
      <c r="E109" s="67" t="s">
        <v>1678</v>
      </c>
      <c r="F109" s="67"/>
      <c r="G109" s="67"/>
    </row>
    <row r="110" customFormat="false" ht="12.75" hidden="false" customHeight="true" outlineLevel="0" collapsed="false">
      <c r="A110" s="67" t="n">
        <f aca="false">A109+1</f>
        <v>105</v>
      </c>
      <c r="B110" s="67" t="n">
        <f aca="false">C109+B109</f>
        <v>1297</v>
      </c>
      <c r="C110" s="67" t="n">
        <v>13</v>
      </c>
      <c r="D110" s="131" t="s">
        <v>214</v>
      </c>
      <c r="E110" s="67" t="s">
        <v>1679</v>
      </c>
      <c r="F110" s="67"/>
      <c r="G110" s="67"/>
    </row>
    <row r="111" customFormat="false" ht="12.75" hidden="false" customHeight="true" outlineLevel="0" collapsed="false">
      <c r="A111" s="67" t="n">
        <f aca="false">A110+1</f>
        <v>106</v>
      </c>
      <c r="B111" s="67" t="n">
        <f aca="false">C110+B110</f>
        <v>1310</v>
      </c>
      <c r="C111" s="67" t="n">
        <v>13</v>
      </c>
      <c r="D111" s="131" t="s">
        <v>214</v>
      </c>
      <c r="E111" s="67" t="s">
        <v>1680</v>
      </c>
      <c r="F111" s="67"/>
      <c r="G111" s="67"/>
    </row>
    <row r="112" customFormat="false" ht="12.75" hidden="false" customHeight="true" outlineLevel="0" collapsed="false">
      <c r="A112" s="67" t="n">
        <f aca="false">A111+1</f>
        <v>107</v>
      </c>
      <c r="B112" s="67" t="n">
        <f aca="false">C111+B111</f>
        <v>1323</v>
      </c>
      <c r="C112" s="67" t="n">
        <v>13</v>
      </c>
      <c r="D112" s="131" t="s">
        <v>214</v>
      </c>
      <c r="E112" s="67" t="s">
        <v>1681</v>
      </c>
      <c r="F112" s="67"/>
      <c r="G112" s="67"/>
    </row>
    <row r="113" customFormat="false" ht="12.75" hidden="false" customHeight="true" outlineLevel="0" collapsed="false">
      <c r="A113" s="67" t="n">
        <f aca="false">A112+1</f>
        <v>108</v>
      </c>
      <c r="B113" s="67" t="n">
        <f aca="false">C112+B112</f>
        <v>1336</v>
      </c>
      <c r="C113" s="67" t="n">
        <v>13</v>
      </c>
      <c r="D113" s="131" t="s">
        <v>214</v>
      </c>
      <c r="E113" s="67" t="s">
        <v>1682</v>
      </c>
      <c r="F113" s="67"/>
      <c r="G113" s="67"/>
    </row>
    <row r="114" customFormat="false" ht="12.75" hidden="false" customHeight="true" outlineLevel="0" collapsed="false">
      <c r="A114" s="67" t="n">
        <f aca="false">A113+1</f>
        <v>109</v>
      </c>
      <c r="B114" s="67" t="n">
        <f aca="false">C113+B113</f>
        <v>1349</v>
      </c>
      <c r="C114" s="67" t="n">
        <v>13</v>
      </c>
      <c r="D114" s="131" t="s">
        <v>214</v>
      </c>
      <c r="E114" s="67" t="s">
        <v>1683</v>
      </c>
      <c r="F114" s="67"/>
      <c r="G114" s="67"/>
    </row>
    <row r="115" customFormat="false" ht="12.75" hidden="false" customHeight="true" outlineLevel="0" collapsed="false">
      <c r="A115" s="67" t="n">
        <f aca="false">A114+1</f>
        <v>110</v>
      </c>
      <c r="B115" s="67" t="n">
        <f aca="false">C114+B114</f>
        <v>1362</v>
      </c>
      <c r="C115" s="67" t="n">
        <v>13</v>
      </c>
      <c r="D115" s="131" t="s">
        <v>214</v>
      </c>
      <c r="E115" s="67" t="s">
        <v>1684</v>
      </c>
      <c r="F115" s="67"/>
      <c r="G115" s="67"/>
    </row>
    <row r="116" customFormat="false" ht="12.75" hidden="false" customHeight="true" outlineLevel="0" collapsed="false">
      <c r="A116" s="67" t="n">
        <f aca="false">A115+1</f>
        <v>111</v>
      </c>
      <c r="B116" s="67" t="n">
        <f aca="false">C115+B115</f>
        <v>1375</v>
      </c>
      <c r="C116" s="67" t="n">
        <v>13</v>
      </c>
      <c r="D116" s="131" t="s">
        <v>214</v>
      </c>
      <c r="E116" s="67" t="s">
        <v>1685</v>
      </c>
      <c r="F116" s="67"/>
      <c r="G116" s="67"/>
    </row>
    <row r="117" customFormat="false" ht="12.75" hidden="false" customHeight="true" outlineLevel="0" collapsed="false">
      <c r="A117" s="67" t="n">
        <f aca="false">A116+1</f>
        <v>112</v>
      </c>
      <c r="B117" s="67" t="n">
        <f aca="false">C116+B116</f>
        <v>1388</v>
      </c>
      <c r="C117" s="67" t="n">
        <v>13</v>
      </c>
      <c r="D117" s="131" t="s">
        <v>214</v>
      </c>
      <c r="E117" s="67" t="s">
        <v>1686</v>
      </c>
      <c r="F117" s="67"/>
      <c r="G117" s="67"/>
    </row>
    <row r="118" customFormat="false" ht="12.75" hidden="false" customHeight="true" outlineLevel="0" collapsed="false">
      <c r="A118" s="67" t="n">
        <f aca="false">A117+1</f>
        <v>113</v>
      </c>
      <c r="B118" s="67" t="n">
        <f aca="false">C117+B117</f>
        <v>1401</v>
      </c>
      <c r="C118" s="67" t="n">
        <v>13</v>
      </c>
      <c r="D118" s="131" t="s">
        <v>214</v>
      </c>
      <c r="E118" s="67" t="s">
        <v>1687</v>
      </c>
      <c r="F118" s="67"/>
      <c r="G118" s="67"/>
    </row>
    <row r="119" customFormat="false" ht="12.75" hidden="false" customHeight="true" outlineLevel="0" collapsed="false">
      <c r="A119" s="67" t="n">
        <f aca="false">A118+1</f>
        <v>114</v>
      </c>
      <c r="B119" s="67" t="n">
        <f aca="false">C118+B118</f>
        <v>1414</v>
      </c>
      <c r="C119" s="67" t="n">
        <v>13</v>
      </c>
      <c r="D119" s="131" t="s">
        <v>214</v>
      </c>
      <c r="E119" s="67" t="s">
        <v>1688</v>
      </c>
      <c r="F119" s="67"/>
      <c r="G119" s="67"/>
    </row>
    <row r="120" customFormat="false" ht="12.75" hidden="false" customHeight="true" outlineLevel="0" collapsed="false">
      <c r="A120" s="67" t="n">
        <f aca="false">A119+1</f>
        <v>115</v>
      </c>
      <c r="B120" s="67" t="n">
        <f aca="false">C119+B119</f>
        <v>1427</v>
      </c>
      <c r="C120" s="67" t="n">
        <v>13</v>
      </c>
      <c r="D120" s="131" t="s">
        <v>214</v>
      </c>
      <c r="E120" s="67" t="s">
        <v>1689</v>
      </c>
      <c r="F120" s="67"/>
      <c r="G120" s="67"/>
    </row>
    <row r="121" customFormat="false" ht="12.75" hidden="false" customHeight="true" outlineLevel="0" collapsed="false">
      <c r="A121" s="67" t="n">
        <f aca="false">A120+1</f>
        <v>116</v>
      </c>
      <c r="B121" s="67" t="n">
        <f aca="false">C120+B120</f>
        <v>1440</v>
      </c>
      <c r="C121" s="67" t="n">
        <v>13</v>
      </c>
      <c r="D121" s="131" t="s">
        <v>214</v>
      </c>
      <c r="E121" s="67" t="s">
        <v>1690</v>
      </c>
      <c r="F121" s="67"/>
      <c r="G121" s="67"/>
    </row>
    <row r="122" customFormat="false" ht="12.75" hidden="false" customHeight="true" outlineLevel="0" collapsed="false">
      <c r="A122" s="148" t="n">
        <f aca="false">A121+1</f>
        <v>117</v>
      </c>
      <c r="B122" s="148" t="n">
        <f aca="false">C121+B121</f>
        <v>1453</v>
      </c>
      <c r="C122" s="148" t="n">
        <v>13</v>
      </c>
      <c r="D122" s="149" t="s">
        <v>214</v>
      </c>
      <c r="E122" s="148" t="s">
        <v>1691</v>
      </c>
      <c r="F122" s="67"/>
      <c r="G122" s="67"/>
    </row>
    <row r="123" customFormat="false" ht="12.75" hidden="false" customHeight="true" outlineLevel="0" collapsed="false">
      <c r="A123" s="148" t="n">
        <f aca="false">A122+1</f>
        <v>118</v>
      </c>
      <c r="B123" s="148" t="n">
        <f aca="false">C122+B122</f>
        <v>1466</v>
      </c>
      <c r="C123" s="148" t="n">
        <v>13</v>
      </c>
      <c r="D123" s="149" t="s">
        <v>214</v>
      </c>
      <c r="E123" s="148" t="s">
        <v>1692</v>
      </c>
      <c r="F123" s="67"/>
      <c r="G123" s="67"/>
    </row>
    <row r="124" customFormat="false" ht="12.75" hidden="false" customHeight="true" outlineLevel="0" collapsed="false">
      <c r="A124" s="148" t="n">
        <f aca="false">A123+1</f>
        <v>119</v>
      </c>
      <c r="B124" s="148" t="n">
        <f aca="false">C123+B123</f>
        <v>1479</v>
      </c>
      <c r="C124" s="148" t="n">
        <v>13</v>
      </c>
      <c r="D124" s="149" t="s">
        <v>214</v>
      </c>
      <c r="E124" s="148" t="s">
        <v>1693</v>
      </c>
      <c r="F124" s="67"/>
      <c r="G124" s="67"/>
    </row>
    <row r="125" customFormat="false" ht="12.75" hidden="false" customHeight="true" outlineLevel="0" collapsed="false">
      <c r="A125" s="67" t="n">
        <f aca="false">A124+1</f>
        <v>120</v>
      </c>
      <c r="B125" s="67" t="n">
        <f aca="false">C124+B124</f>
        <v>1492</v>
      </c>
      <c r="C125" s="67" t="n">
        <v>13</v>
      </c>
      <c r="D125" s="131" t="s">
        <v>214</v>
      </c>
      <c r="E125" s="148" t="s">
        <v>1694</v>
      </c>
      <c r="F125" s="67"/>
      <c r="G125" s="67"/>
    </row>
    <row r="126" customFormat="false" ht="12.75" hidden="false" customHeight="true" outlineLevel="0" collapsed="false">
      <c r="A126" s="67" t="n">
        <f aca="false">A125+1</f>
        <v>121</v>
      </c>
      <c r="B126" s="67" t="n">
        <f aca="false">C125+B125</f>
        <v>1505</v>
      </c>
      <c r="C126" s="148" t="n">
        <v>4</v>
      </c>
      <c r="D126" s="149" t="s">
        <v>70</v>
      </c>
      <c r="E126" s="148" t="s">
        <v>1695</v>
      </c>
      <c r="F126" s="67"/>
      <c r="G126" s="67"/>
    </row>
    <row r="127" customFormat="false" ht="12.75" hidden="false" customHeight="true" outlineLevel="0" collapsed="false">
      <c r="A127" s="67" t="n">
        <f aca="false">A126+1</f>
        <v>122</v>
      </c>
      <c r="B127" s="67" t="n">
        <f aca="false">C126+B126</f>
        <v>1509</v>
      </c>
      <c r="C127" s="67" t="n">
        <v>13</v>
      </c>
      <c r="D127" s="131" t="s">
        <v>214</v>
      </c>
      <c r="E127" s="148" t="s">
        <v>1696</v>
      </c>
      <c r="F127" s="67"/>
      <c r="G127" s="67"/>
    </row>
    <row r="128" customFormat="false" ht="12.75" hidden="false" customHeight="true" outlineLevel="0" collapsed="false">
      <c r="A128" s="67" t="n">
        <f aca="false">A127+1</f>
        <v>123</v>
      </c>
      <c r="B128" s="67" t="n">
        <f aca="false">C127+B127</f>
        <v>1522</v>
      </c>
      <c r="C128" s="67" t="n">
        <v>13</v>
      </c>
      <c r="D128" s="131" t="s">
        <v>214</v>
      </c>
      <c r="E128" s="148" t="s">
        <v>1697</v>
      </c>
      <c r="F128" s="67"/>
      <c r="G128" s="67"/>
    </row>
    <row r="129" customFormat="false" ht="12.75" hidden="false" customHeight="true" outlineLevel="0" collapsed="false">
      <c r="A129" s="67" t="n">
        <f aca="false">A128+1</f>
        <v>124</v>
      </c>
      <c r="B129" s="67" t="n">
        <f aca="false">C128+B128</f>
        <v>1535</v>
      </c>
      <c r="C129" s="148" t="n">
        <v>13</v>
      </c>
      <c r="D129" s="149" t="s">
        <v>214</v>
      </c>
      <c r="E129" s="148" t="s">
        <v>1698</v>
      </c>
      <c r="F129" s="67"/>
      <c r="G129" s="67"/>
    </row>
    <row r="130" customFormat="false" ht="12.75" hidden="false" customHeight="true" outlineLevel="0" collapsed="false">
      <c r="A130" s="67" t="n">
        <f aca="false">A129+1</f>
        <v>125</v>
      </c>
      <c r="B130" s="67" t="n">
        <f aca="false">C129+B129</f>
        <v>1548</v>
      </c>
      <c r="C130" s="148" t="n">
        <v>13</v>
      </c>
      <c r="D130" s="149" t="s">
        <v>214</v>
      </c>
      <c r="E130" s="148" t="s">
        <v>1699</v>
      </c>
      <c r="F130" s="67"/>
      <c r="G130" s="67"/>
    </row>
    <row r="131" customFormat="false" ht="12.75" hidden="false" customHeight="true" outlineLevel="0" collapsed="false">
      <c r="A131" s="148" t="n">
        <f aca="false">A130+1</f>
        <v>126</v>
      </c>
      <c r="B131" s="148" t="n">
        <f aca="false">C130+B130</f>
        <v>1561</v>
      </c>
      <c r="C131" s="148" t="n">
        <v>13</v>
      </c>
      <c r="D131" s="149" t="s">
        <v>214</v>
      </c>
      <c r="E131" s="148" t="s">
        <v>1700</v>
      </c>
      <c r="F131" s="67"/>
      <c r="G131" s="67"/>
    </row>
    <row r="132" customFormat="false" ht="12.75" hidden="false" customHeight="true" outlineLevel="0" collapsed="false">
      <c r="A132" s="148" t="n">
        <f aca="false">A131+1</f>
        <v>127</v>
      </c>
      <c r="B132" s="148" t="n">
        <f aca="false">C131+B131</f>
        <v>1574</v>
      </c>
      <c r="C132" s="148" t="n">
        <v>13</v>
      </c>
      <c r="D132" s="149" t="s">
        <v>214</v>
      </c>
      <c r="E132" s="148" t="s">
        <v>1701</v>
      </c>
      <c r="F132" s="67"/>
      <c r="G132" s="67"/>
    </row>
    <row r="133" customFormat="false" ht="12.75" hidden="false" customHeight="true" outlineLevel="0" collapsed="false">
      <c r="A133" s="148" t="n">
        <f aca="false">A132+1</f>
        <v>128</v>
      </c>
      <c r="B133" s="148" t="n">
        <f aca="false">C132+B132</f>
        <v>1587</v>
      </c>
      <c r="C133" s="148" t="n">
        <v>13</v>
      </c>
      <c r="D133" s="149" t="s">
        <v>214</v>
      </c>
      <c r="E133" s="148" t="s">
        <v>1702</v>
      </c>
      <c r="F133" s="67"/>
      <c r="G133" s="67"/>
    </row>
    <row r="134" customFormat="false" ht="12.75" hidden="false" customHeight="true" outlineLevel="0" collapsed="false">
      <c r="A134" s="148" t="n">
        <f aca="false">A133+1</f>
        <v>129</v>
      </c>
      <c r="B134" s="148" t="n">
        <f aca="false">C133+B133</f>
        <v>1600</v>
      </c>
      <c r="C134" s="148" t="n">
        <v>13</v>
      </c>
      <c r="D134" s="149" t="s">
        <v>214</v>
      </c>
      <c r="E134" s="148" t="s">
        <v>1703</v>
      </c>
      <c r="F134" s="67"/>
      <c r="G134" s="67"/>
    </row>
    <row r="135" customFormat="false" ht="12.75" hidden="false" customHeight="true" outlineLevel="0" collapsed="false">
      <c r="A135" s="148" t="n">
        <f aca="false">A134+1</f>
        <v>130</v>
      </c>
      <c r="B135" s="148" t="n">
        <f aca="false">C134+B134</f>
        <v>1613</v>
      </c>
      <c r="C135" s="148" t="n">
        <v>13</v>
      </c>
      <c r="D135" s="149" t="s">
        <v>214</v>
      </c>
      <c r="E135" s="148" t="s">
        <v>1704</v>
      </c>
      <c r="F135" s="67"/>
      <c r="G135" s="67"/>
    </row>
    <row r="136" customFormat="false" ht="12.75" hidden="false" customHeight="true" outlineLevel="0" collapsed="false">
      <c r="A136" s="148" t="n">
        <f aca="false">A135+1</f>
        <v>131</v>
      </c>
      <c r="B136" s="148" t="n">
        <f aca="false">C135+B135</f>
        <v>1626</v>
      </c>
      <c r="C136" s="148" t="n">
        <v>13</v>
      </c>
      <c r="D136" s="149" t="s">
        <v>214</v>
      </c>
      <c r="E136" s="148" t="s">
        <v>1705</v>
      </c>
      <c r="F136" s="67"/>
      <c r="G136" s="67"/>
    </row>
    <row r="137" customFormat="false" ht="12.75" hidden="false" customHeight="true" outlineLevel="0" collapsed="false">
      <c r="A137" s="148" t="n">
        <f aca="false">A136+1</f>
        <v>132</v>
      </c>
      <c r="B137" s="148" t="n">
        <f aca="false">C136+B136</f>
        <v>1639</v>
      </c>
      <c r="C137" s="148" t="n">
        <v>13</v>
      </c>
      <c r="D137" s="149" t="s">
        <v>214</v>
      </c>
      <c r="E137" s="148" t="s">
        <v>1706</v>
      </c>
      <c r="F137" s="67"/>
      <c r="G137" s="67"/>
    </row>
    <row r="138" customFormat="false" ht="12.75" hidden="false" customHeight="true" outlineLevel="0" collapsed="false">
      <c r="A138" s="148" t="n">
        <f aca="false">A137+1</f>
        <v>133</v>
      </c>
      <c r="B138" s="148" t="n">
        <f aca="false">C137+B137</f>
        <v>1652</v>
      </c>
      <c r="C138" s="148" t="n">
        <v>13</v>
      </c>
      <c r="D138" s="149" t="s">
        <v>214</v>
      </c>
      <c r="E138" s="148" t="s">
        <v>1707</v>
      </c>
      <c r="F138" s="67"/>
      <c r="G138" s="67"/>
    </row>
    <row r="139" customFormat="false" ht="12.75" hidden="false" customHeight="true" outlineLevel="0" collapsed="false">
      <c r="A139" s="148" t="n">
        <f aca="false">A138+1</f>
        <v>134</v>
      </c>
      <c r="B139" s="148" t="n">
        <f aca="false">C138+B138</f>
        <v>1665</v>
      </c>
      <c r="C139" s="148" t="n">
        <v>13</v>
      </c>
      <c r="D139" s="149" t="s">
        <v>214</v>
      </c>
      <c r="E139" s="148" t="s">
        <v>1708</v>
      </c>
      <c r="F139" s="67"/>
      <c r="G139" s="67"/>
    </row>
    <row r="140" customFormat="false" ht="12.75" hidden="false" customHeight="true" outlineLevel="0" collapsed="false">
      <c r="A140" s="148" t="n">
        <f aca="false">A139+1</f>
        <v>135</v>
      </c>
      <c r="B140" s="148" t="n">
        <f aca="false">C139+B139</f>
        <v>1678</v>
      </c>
      <c r="C140" s="148" t="n">
        <v>13</v>
      </c>
      <c r="D140" s="149" t="s">
        <v>214</v>
      </c>
      <c r="E140" s="148" t="s">
        <v>1709</v>
      </c>
      <c r="F140" s="67"/>
      <c r="G140" s="67"/>
    </row>
    <row r="141" customFormat="false" ht="12.75" hidden="false" customHeight="true" outlineLevel="0" collapsed="false">
      <c r="A141" s="148" t="n">
        <f aca="false">A140+1</f>
        <v>136</v>
      </c>
      <c r="B141" s="148" t="n">
        <f aca="false">C140+B140</f>
        <v>1691</v>
      </c>
      <c r="C141" s="148" t="n">
        <v>13</v>
      </c>
      <c r="D141" s="149" t="s">
        <v>214</v>
      </c>
      <c r="E141" s="148" t="s">
        <v>1710</v>
      </c>
      <c r="F141" s="67"/>
      <c r="G141" s="67"/>
    </row>
    <row r="142" customFormat="false" ht="12.75" hidden="false" customHeight="true" outlineLevel="0" collapsed="false">
      <c r="A142" s="148" t="n">
        <f aca="false">A141+1</f>
        <v>137</v>
      </c>
      <c r="B142" s="148" t="n">
        <f aca="false">C141+B141</f>
        <v>1704</v>
      </c>
      <c r="C142" s="148" t="n">
        <v>13</v>
      </c>
      <c r="D142" s="149" t="s">
        <v>214</v>
      </c>
      <c r="E142" s="148" t="s">
        <v>1711</v>
      </c>
      <c r="F142" s="67"/>
      <c r="G142" s="67"/>
    </row>
    <row r="143" customFormat="false" ht="12.75" hidden="false" customHeight="true" outlineLevel="0" collapsed="false">
      <c r="A143" s="148" t="n">
        <f aca="false">A142+1</f>
        <v>138</v>
      </c>
      <c r="B143" s="148" t="n">
        <f aca="false">C142+B142</f>
        <v>1717</v>
      </c>
      <c r="C143" s="148" t="n">
        <v>13</v>
      </c>
      <c r="D143" s="149" t="s">
        <v>214</v>
      </c>
      <c r="E143" s="148" t="s">
        <v>1712</v>
      </c>
      <c r="F143" s="67"/>
      <c r="G143" s="67"/>
    </row>
    <row r="144" customFormat="false" ht="12.75" hidden="false" customHeight="true" outlineLevel="0" collapsed="false">
      <c r="A144" s="148" t="n">
        <f aca="false">A143+1</f>
        <v>139</v>
      </c>
      <c r="B144" s="148" t="n">
        <f aca="false">C143+B143</f>
        <v>1730</v>
      </c>
      <c r="C144" s="148" t="n">
        <v>13</v>
      </c>
      <c r="D144" s="149" t="s">
        <v>214</v>
      </c>
      <c r="E144" s="148" t="s">
        <v>1713</v>
      </c>
      <c r="F144" s="67"/>
      <c r="G144" s="67"/>
    </row>
    <row r="145" customFormat="false" ht="12.75" hidden="false" customHeight="true" outlineLevel="0" collapsed="false">
      <c r="A145" s="148" t="n">
        <f aca="false">A144+1</f>
        <v>140</v>
      </c>
      <c r="B145" s="148" t="n">
        <f aca="false">C144+B144</f>
        <v>1743</v>
      </c>
      <c r="C145" s="148" t="n">
        <v>13</v>
      </c>
      <c r="D145" s="149" t="s">
        <v>214</v>
      </c>
      <c r="E145" s="148" t="s">
        <v>1714</v>
      </c>
      <c r="F145" s="67"/>
      <c r="G145" s="67"/>
    </row>
    <row r="146" customFormat="false" ht="12.75" hidden="false" customHeight="true" outlineLevel="0" collapsed="false">
      <c r="A146" s="148" t="n">
        <f aca="false">A145+1</f>
        <v>141</v>
      </c>
      <c r="B146" s="148" t="n">
        <f aca="false">C145+B145</f>
        <v>1756</v>
      </c>
      <c r="C146" s="148" t="n">
        <v>13</v>
      </c>
      <c r="D146" s="149" t="s">
        <v>214</v>
      </c>
      <c r="E146" s="148" t="s">
        <v>1715</v>
      </c>
      <c r="F146" s="67"/>
      <c r="G146" s="67"/>
    </row>
    <row r="147" customFormat="false" ht="12.75" hidden="false" customHeight="true" outlineLevel="0" collapsed="false">
      <c r="A147" s="148" t="n">
        <f aca="false">A146+1</f>
        <v>142</v>
      </c>
      <c r="B147" s="148" t="n">
        <f aca="false">C146+B146</f>
        <v>1769</v>
      </c>
      <c r="C147" s="148" t="n">
        <v>13</v>
      </c>
      <c r="D147" s="149" t="s">
        <v>214</v>
      </c>
      <c r="E147" s="148" t="s">
        <v>1716</v>
      </c>
      <c r="F147" s="67"/>
      <c r="G147" s="67"/>
    </row>
    <row r="148" customFormat="false" ht="12.75" hidden="false" customHeight="true" outlineLevel="0" collapsed="false">
      <c r="A148" s="148" t="n">
        <f aca="false">A147+1</f>
        <v>143</v>
      </c>
      <c r="B148" s="148" t="n">
        <f aca="false">C147+B147</f>
        <v>1782</v>
      </c>
      <c r="C148" s="148" t="n">
        <v>13</v>
      </c>
      <c r="D148" s="149" t="s">
        <v>214</v>
      </c>
      <c r="E148" s="148" t="s">
        <v>1717</v>
      </c>
      <c r="F148" s="67"/>
      <c r="G148" s="67"/>
    </row>
    <row r="149" customFormat="false" ht="12.75" hidden="false" customHeight="true" outlineLevel="0" collapsed="false">
      <c r="A149" s="148" t="n">
        <f aca="false">A148+1</f>
        <v>144</v>
      </c>
      <c r="B149" s="148" t="n">
        <f aca="false">C148+B148</f>
        <v>1795</v>
      </c>
      <c r="C149" s="148" t="n">
        <v>13</v>
      </c>
      <c r="D149" s="149" t="s">
        <v>214</v>
      </c>
      <c r="E149" s="148" t="s">
        <v>1718</v>
      </c>
      <c r="F149" s="148"/>
      <c r="G149" s="148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106"/>
      <c r="BR149" s="106"/>
      <c r="BS149" s="106"/>
      <c r="BT149" s="106"/>
      <c r="BU149" s="106"/>
      <c r="BV149" s="106"/>
      <c r="BW149" s="106"/>
      <c r="BX149" s="106"/>
      <c r="BY149" s="106"/>
      <c r="BZ149" s="106"/>
      <c r="CA149" s="106"/>
      <c r="CB149" s="106"/>
      <c r="CC149" s="106"/>
      <c r="CD149" s="106"/>
      <c r="CE149" s="106"/>
      <c r="CF149" s="106"/>
      <c r="CG149" s="106"/>
      <c r="CH149" s="106"/>
      <c r="CI149" s="106"/>
      <c r="CJ149" s="106"/>
      <c r="CK149" s="106"/>
      <c r="CL149" s="106"/>
      <c r="CM149" s="106"/>
      <c r="CN149" s="106"/>
      <c r="CO149" s="106"/>
      <c r="CP149" s="106"/>
      <c r="CQ149" s="106"/>
      <c r="CR149" s="106"/>
      <c r="CS149" s="106"/>
      <c r="CT149" s="106"/>
      <c r="CU149" s="106"/>
      <c r="CV149" s="106"/>
      <c r="CW149" s="106"/>
      <c r="CX149" s="106"/>
      <c r="CY149" s="106"/>
      <c r="CZ149" s="106"/>
      <c r="DA149" s="106"/>
      <c r="DB149" s="106"/>
      <c r="DC149" s="106"/>
      <c r="DD149" s="106"/>
      <c r="DE149" s="106"/>
      <c r="DF149" s="106"/>
      <c r="DG149" s="106"/>
      <c r="DH149" s="106"/>
      <c r="DI149" s="106"/>
      <c r="DJ149" s="106"/>
      <c r="DK149" s="106"/>
      <c r="DL149" s="106"/>
      <c r="DM149" s="106"/>
      <c r="DN149" s="106"/>
      <c r="DO149" s="106"/>
      <c r="DP149" s="106"/>
      <c r="DQ149" s="106"/>
      <c r="DR149" s="106"/>
      <c r="DS149" s="106"/>
      <c r="DT149" s="106"/>
      <c r="DU149" s="106"/>
      <c r="DV149" s="106"/>
      <c r="DW149" s="106"/>
      <c r="DX149" s="106"/>
      <c r="DY149" s="106"/>
      <c r="DZ149" s="106"/>
      <c r="EA149" s="106"/>
      <c r="EB149" s="106"/>
      <c r="EC149" s="106"/>
      <c r="ED149" s="106"/>
      <c r="EE149" s="106"/>
      <c r="EF149" s="106"/>
      <c r="EG149" s="106"/>
      <c r="EH149" s="106"/>
      <c r="EI149" s="106"/>
      <c r="EJ149" s="106"/>
      <c r="EK149" s="106"/>
      <c r="EL149" s="106"/>
      <c r="EM149" s="106"/>
      <c r="EN149" s="106"/>
      <c r="EO149" s="106"/>
      <c r="EP149" s="106"/>
      <c r="EQ149" s="106"/>
      <c r="ER149" s="106"/>
      <c r="ES149" s="106"/>
      <c r="ET149" s="106"/>
      <c r="EU149" s="106"/>
      <c r="EV149" s="106"/>
      <c r="EW149" s="106"/>
      <c r="EX149" s="106"/>
      <c r="EY149" s="106"/>
      <c r="EZ149" s="106"/>
      <c r="FA149" s="106"/>
      <c r="FB149" s="106"/>
      <c r="FC149" s="106"/>
      <c r="FD149" s="106"/>
      <c r="FE149" s="106"/>
      <c r="FF149" s="106"/>
      <c r="FG149" s="106"/>
      <c r="FH149" s="106"/>
      <c r="FI149" s="106"/>
      <c r="FJ149" s="106"/>
      <c r="FK149" s="106"/>
      <c r="FL149" s="106"/>
      <c r="FM149" s="106"/>
      <c r="FN149" s="106"/>
      <c r="FO149" s="106"/>
      <c r="FP149" s="106"/>
      <c r="FQ149" s="106"/>
      <c r="FR149" s="106"/>
      <c r="FS149" s="106"/>
      <c r="FT149" s="106"/>
      <c r="FU149" s="106"/>
      <c r="FV149" s="106"/>
      <c r="FW149" s="106"/>
      <c r="FX149" s="106"/>
      <c r="FY149" s="106"/>
      <c r="FZ149" s="106"/>
      <c r="GA149" s="106"/>
      <c r="GB149" s="106"/>
      <c r="GC149" s="106"/>
      <c r="GD149" s="106"/>
      <c r="GE149" s="106"/>
      <c r="GF149" s="106"/>
      <c r="GG149" s="106"/>
      <c r="GH149" s="106"/>
      <c r="GI149" s="106"/>
      <c r="GJ149" s="106"/>
      <c r="GK149" s="106"/>
      <c r="GL149" s="106"/>
      <c r="GM149" s="106"/>
      <c r="GN149" s="106"/>
      <c r="GO149" s="106"/>
      <c r="GP149" s="106"/>
      <c r="GQ149" s="106"/>
      <c r="GR149" s="106"/>
      <c r="GS149" s="106"/>
      <c r="GT149" s="106"/>
      <c r="GU149" s="106"/>
      <c r="GV149" s="106"/>
      <c r="GW149" s="106"/>
      <c r="GX149" s="106"/>
      <c r="GY149" s="106"/>
      <c r="GZ149" s="106"/>
      <c r="HA149" s="106"/>
      <c r="HB149" s="106"/>
      <c r="HC149" s="106"/>
      <c r="HD149" s="106"/>
      <c r="HE149" s="106"/>
      <c r="HF149" s="106"/>
      <c r="HG149" s="106"/>
      <c r="HH149" s="106"/>
      <c r="HI149" s="106"/>
      <c r="HJ149" s="106"/>
      <c r="HK149" s="106"/>
      <c r="HL149" s="106"/>
      <c r="HM149" s="106"/>
      <c r="HN149" s="106"/>
      <c r="HO149" s="106"/>
      <c r="HP149" s="106"/>
      <c r="HQ149" s="106"/>
      <c r="HR149" s="106"/>
      <c r="HS149" s="106"/>
      <c r="HT149" s="106"/>
      <c r="HU149" s="106"/>
      <c r="HV149" s="106"/>
      <c r="HW149" s="106"/>
      <c r="HX149" s="106"/>
      <c r="HY149" s="106"/>
      <c r="HZ149" s="106"/>
      <c r="IA149" s="106"/>
      <c r="IB149" s="106"/>
      <c r="IC149" s="106"/>
      <c r="ID149" s="106"/>
      <c r="IE149" s="106"/>
      <c r="IF149" s="106"/>
      <c r="IG149" s="106"/>
      <c r="IH149" s="106"/>
      <c r="II149" s="106"/>
      <c r="IJ149" s="106"/>
      <c r="IK149" s="106"/>
      <c r="IL149" s="106"/>
      <c r="IM149" s="106"/>
      <c r="IN149" s="106"/>
      <c r="IO149" s="106"/>
      <c r="IP149" s="106"/>
      <c r="IQ149" s="106"/>
      <c r="IR149" s="106"/>
      <c r="IS149" s="106"/>
      <c r="IT149" s="106"/>
      <c r="IU149" s="106"/>
      <c r="IV149" s="106"/>
      <c r="IW149" s="106"/>
    </row>
    <row r="150" customFormat="false" ht="12.75" hidden="false" customHeight="true" outlineLevel="0" collapsed="false">
      <c r="A150" s="148" t="n">
        <f aca="false">A149+1</f>
        <v>145</v>
      </c>
      <c r="B150" s="148" t="n">
        <f aca="false">C149+B149</f>
        <v>1808</v>
      </c>
      <c r="C150" s="148" t="n">
        <v>13</v>
      </c>
      <c r="D150" s="149" t="s">
        <v>214</v>
      </c>
      <c r="E150" s="148" t="s">
        <v>1719</v>
      </c>
      <c r="F150" s="148"/>
      <c r="G150" s="148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106"/>
      <c r="BT150" s="106"/>
      <c r="BU150" s="106"/>
      <c r="BV150" s="106"/>
      <c r="BW150" s="106"/>
      <c r="BX150" s="106"/>
      <c r="BY150" s="106"/>
      <c r="BZ150" s="106"/>
      <c r="CA150" s="106"/>
      <c r="CB150" s="106"/>
      <c r="CC150" s="106"/>
      <c r="CD150" s="106"/>
      <c r="CE150" s="106"/>
      <c r="CF150" s="106"/>
      <c r="CG150" s="106"/>
      <c r="CH150" s="106"/>
      <c r="CI150" s="106"/>
      <c r="CJ150" s="106"/>
      <c r="CK150" s="106"/>
      <c r="CL150" s="106"/>
      <c r="CM150" s="106"/>
      <c r="CN150" s="106"/>
      <c r="CO150" s="106"/>
      <c r="CP150" s="106"/>
      <c r="CQ150" s="106"/>
      <c r="CR150" s="106"/>
      <c r="CS150" s="106"/>
      <c r="CT150" s="106"/>
      <c r="CU150" s="106"/>
      <c r="CV150" s="106"/>
      <c r="CW150" s="106"/>
      <c r="CX150" s="106"/>
      <c r="CY150" s="106"/>
      <c r="CZ150" s="106"/>
      <c r="DA150" s="106"/>
      <c r="DB150" s="106"/>
      <c r="DC150" s="106"/>
      <c r="DD150" s="106"/>
      <c r="DE150" s="106"/>
      <c r="DF150" s="106"/>
      <c r="DG150" s="106"/>
      <c r="DH150" s="106"/>
      <c r="DI150" s="106"/>
      <c r="DJ150" s="106"/>
      <c r="DK150" s="106"/>
      <c r="DL150" s="106"/>
      <c r="DM150" s="106"/>
      <c r="DN150" s="106"/>
      <c r="DO150" s="106"/>
      <c r="DP150" s="106"/>
      <c r="DQ150" s="106"/>
      <c r="DR150" s="106"/>
      <c r="DS150" s="106"/>
      <c r="DT150" s="106"/>
      <c r="DU150" s="106"/>
      <c r="DV150" s="106"/>
      <c r="DW150" s="106"/>
      <c r="DX150" s="106"/>
      <c r="DY150" s="106"/>
      <c r="DZ150" s="106"/>
      <c r="EA150" s="106"/>
      <c r="EB150" s="106"/>
      <c r="EC150" s="106"/>
      <c r="ED150" s="106"/>
      <c r="EE150" s="106"/>
      <c r="EF150" s="106"/>
      <c r="EG150" s="106"/>
      <c r="EH150" s="106"/>
      <c r="EI150" s="106"/>
      <c r="EJ150" s="106"/>
      <c r="EK150" s="106"/>
      <c r="EL150" s="106"/>
      <c r="EM150" s="106"/>
      <c r="EN150" s="106"/>
      <c r="EO150" s="106"/>
      <c r="EP150" s="106"/>
      <c r="EQ150" s="106"/>
      <c r="ER150" s="106"/>
      <c r="ES150" s="106"/>
      <c r="ET150" s="106"/>
      <c r="EU150" s="106"/>
      <c r="EV150" s="106"/>
      <c r="EW150" s="106"/>
      <c r="EX150" s="106"/>
      <c r="EY150" s="106"/>
      <c r="EZ150" s="106"/>
      <c r="FA150" s="106"/>
      <c r="FB150" s="106"/>
      <c r="FC150" s="106"/>
      <c r="FD150" s="106"/>
      <c r="FE150" s="106"/>
      <c r="FF150" s="106"/>
      <c r="FG150" s="106"/>
      <c r="FH150" s="106"/>
      <c r="FI150" s="106"/>
      <c r="FJ150" s="106"/>
      <c r="FK150" s="106"/>
      <c r="FL150" s="106"/>
      <c r="FM150" s="106"/>
      <c r="FN150" s="106"/>
      <c r="FO150" s="106"/>
      <c r="FP150" s="106"/>
      <c r="FQ150" s="106"/>
      <c r="FR150" s="106"/>
      <c r="FS150" s="106"/>
      <c r="FT150" s="106"/>
      <c r="FU150" s="106"/>
      <c r="FV150" s="106"/>
      <c r="FW150" s="106"/>
      <c r="FX150" s="106"/>
      <c r="FY150" s="106"/>
      <c r="FZ150" s="106"/>
      <c r="GA150" s="106"/>
      <c r="GB150" s="106"/>
      <c r="GC150" s="106"/>
      <c r="GD150" s="106"/>
      <c r="GE150" s="106"/>
      <c r="GF150" s="106"/>
      <c r="GG150" s="106"/>
      <c r="GH150" s="106"/>
      <c r="GI150" s="106"/>
      <c r="GJ150" s="106"/>
      <c r="GK150" s="106"/>
      <c r="GL150" s="106"/>
      <c r="GM150" s="106"/>
      <c r="GN150" s="106"/>
      <c r="GO150" s="106"/>
      <c r="GP150" s="106"/>
      <c r="GQ150" s="106"/>
      <c r="GR150" s="106"/>
      <c r="GS150" s="106"/>
      <c r="GT150" s="106"/>
      <c r="GU150" s="106"/>
      <c r="GV150" s="106"/>
      <c r="GW150" s="106"/>
      <c r="GX150" s="106"/>
      <c r="GY150" s="106"/>
      <c r="GZ150" s="106"/>
      <c r="HA150" s="106"/>
      <c r="HB150" s="106"/>
      <c r="HC150" s="106"/>
      <c r="HD150" s="106"/>
      <c r="HE150" s="106"/>
      <c r="HF150" s="106"/>
      <c r="HG150" s="106"/>
      <c r="HH150" s="106"/>
      <c r="HI150" s="106"/>
      <c r="HJ150" s="106"/>
      <c r="HK150" s="106"/>
      <c r="HL150" s="106"/>
      <c r="HM150" s="106"/>
      <c r="HN150" s="106"/>
      <c r="HO150" s="106"/>
      <c r="HP150" s="106"/>
      <c r="HQ150" s="106"/>
      <c r="HR150" s="106"/>
      <c r="HS150" s="106"/>
      <c r="HT150" s="106"/>
      <c r="HU150" s="106"/>
      <c r="HV150" s="106"/>
      <c r="HW150" s="106"/>
      <c r="HX150" s="106"/>
      <c r="HY150" s="106"/>
      <c r="HZ150" s="106"/>
      <c r="IA150" s="106"/>
      <c r="IB150" s="106"/>
      <c r="IC150" s="106"/>
      <c r="ID150" s="106"/>
      <c r="IE150" s="106"/>
      <c r="IF150" s="106"/>
      <c r="IG150" s="106"/>
      <c r="IH150" s="106"/>
      <c r="II150" s="106"/>
      <c r="IJ150" s="106"/>
      <c r="IK150" s="106"/>
      <c r="IL150" s="106"/>
      <c r="IM150" s="106"/>
      <c r="IN150" s="106"/>
      <c r="IO150" s="106"/>
      <c r="IP150" s="106"/>
      <c r="IQ150" s="106"/>
      <c r="IR150" s="106"/>
      <c r="IS150" s="106"/>
      <c r="IT150" s="106"/>
      <c r="IU150" s="106"/>
      <c r="IV150" s="106"/>
      <c r="IW150" s="106"/>
    </row>
    <row r="151" customFormat="false" ht="12.75" hidden="false" customHeight="true" outlineLevel="0" collapsed="false">
      <c r="A151" s="148" t="n">
        <f aca="false">A150+1</f>
        <v>146</v>
      </c>
      <c r="B151" s="148" t="n">
        <f aca="false">C150+B150</f>
        <v>1821</v>
      </c>
      <c r="C151" s="148" t="n">
        <v>13</v>
      </c>
      <c r="D151" s="149" t="s">
        <v>214</v>
      </c>
      <c r="E151" s="148" t="s">
        <v>1720</v>
      </c>
      <c r="F151" s="148"/>
      <c r="G151" s="148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6"/>
      <c r="BR151" s="106"/>
      <c r="BS151" s="106"/>
      <c r="BT151" s="106"/>
      <c r="BU151" s="106"/>
      <c r="BV151" s="106"/>
      <c r="BW151" s="106"/>
      <c r="BX151" s="106"/>
      <c r="BY151" s="106"/>
      <c r="BZ151" s="106"/>
      <c r="CA151" s="106"/>
      <c r="CB151" s="106"/>
      <c r="CC151" s="106"/>
      <c r="CD151" s="106"/>
      <c r="CE151" s="106"/>
      <c r="CF151" s="106"/>
      <c r="CG151" s="106"/>
      <c r="CH151" s="106"/>
      <c r="CI151" s="106"/>
      <c r="CJ151" s="106"/>
      <c r="CK151" s="106"/>
      <c r="CL151" s="106"/>
      <c r="CM151" s="106"/>
      <c r="CN151" s="106"/>
      <c r="CO151" s="106"/>
      <c r="CP151" s="106"/>
      <c r="CQ151" s="106"/>
      <c r="CR151" s="106"/>
      <c r="CS151" s="106"/>
      <c r="CT151" s="106"/>
      <c r="CU151" s="106"/>
      <c r="CV151" s="106"/>
      <c r="CW151" s="106"/>
      <c r="CX151" s="106"/>
      <c r="CY151" s="106"/>
      <c r="CZ151" s="106"/>
      <c r="DA151" s="106"/>
      <c r="DB151" s="106"/>
      <c r="DC151" s="106"/>
      <c r="DD151" s="106"/>
      <c r="DE151" s="106"/>
      <c r="DF151" s="106"/>
      <c r="DG151" s="106"/>
      <c r="DH151" s="106"/>
      <c r="DI151" s="106"/>
      <c r="DJ151" s="106"/>
      <c r="DK151" s="106"/>
      <c r="DL151" s="106"/>
      <c r="DM151" s="106"/>
      <c r="DN151" s="106"/>
      <c r="DO151" s="106"/>
      <c r="DP151" s="106"/>
      <c r="DQ151" s="106"/>
      <c r="DR151" s="106"/>
      <c r="DS151" s="106"/>
      <c r="DT151" s="106"/>
      <c r="DU151" s="106"/>
      <c r="DV151" s="106"/>
      <c r="DW151" s="106"/>
      <c r="DX151" s="106"/>
      <c r="DY151" s="106"/>
      <c r="DZ151" s="106"/>
      <c r="EA151" s="106"/>
      <c r="EB151" s="106"/>
      <c r="EC151" s="106"/>
      <c r="ED151" s="106"/>
      <c r="EE151" s="106"/>
      <c r="EF151" s="106"/>
      <c r="EG151" s="106"/>
      <c r="EH151" s="106"/>
      <c r="EI151" s="106"/>
      <c r="EJ151" s="106"/>
      <c r="EK151" s="106"/>
      <c r="EL151" s="106"/>
      <c r="EM151" s="106"/>
      <c r="EN151" s="106"/>
      <c r="EO151" s="106"/>
      <c r="EP151" s="106"/>
      <c r="EQ151" s="106"/>
      <c r="ER151" s="106"/>
      <c r="ES151" s="106"/>
      <c r="ET151" s="106"/>
      <c r="EU151" s="106"/>
      <c r="EV151" s="106"/>
      <c r="EW151" s="106"/>
      <c r="EX151" s="106"/>
      <c r="EY151" s="106"/>
      <c r="EZ151" s="106"/>
      <c r="FA151" s="106"/>
      <c r="FB151" s="106"/>
      <c r="FC151" s="106"/>
      <c r="FD151" s="106"/>
      <c r="FE151" s="106"/>
      <c r="FF151" s="106"/>
      <c r="FG151" s="106"/>
      <c r="FH151" s="106"/>
      <c r="FI151" s="106"/>
      <c r="FJ151" s="106"/>
      <c r="FK151" s="106"/>
      <c r="FL151" s="106"/>
      <c r="FM151" s="106"/>
      <c r="FN151" s="106"/>
      <c r="FO151" s="106"/>
      <c r="FP151" s="106"/>
      <c r="FQ151" s="106"/>
      <c r="FR151" s="106"/>
      <c r="FS151" s="106"/>
      <c r="FT151" s="106"/>
      <c r="FU151" s="106"/>
      <c r="FV151" s="106"/>
      <c r="FW151" s="106"/>
      <c r="FX151" s="106"/>
      <c r="FY151" s="106"/>
      <c r="FZ151" s="106"/>
      <c r="GA151" s="106"/>
      <c r="GB151" s="106"/>
      <c r="GC151" s="106"/>
      <c r="GD151" s="106"/>
      <c r="GE151" s="106"/>
      <c r="GF151" s="106"/>
      <c r="GG151" s="106"/>
      <c r="GH151" s="106"/>
      <c r="GI151" s="106"/>
      <c r="GJ151" s="106"/>
      <c r="GK151" s="106"/>
      <c r="GL151" s="106"/>
      <c r="GM151" s="106"/>
      <c r="GN151" s="106"/>
      <c r="GO151" s="106"/>
      <c r="GP151" s="106"/>
      <c r="GQ151" s="106"/>
      <c r="GR151" s="106"/>
      <c r="GS151" s="106"/>
      <c r="GT151" s="106"/>
      <c r="GU151" s="106"/>
      <c r="GV151" s="106"/>
      <c r="GW151" s="106"/>
      <c r="GX151" s="106"/>
      <c r="GY151" s="106"/>
      <c r="GZ151" s="106"/>
      <c r="HA151" s="106"/>
      <c r="HB151" s="106"/>
      <c r="HC151" s="106"/>
      <c r="HD151" s="106"/>
      <c r="HE151" s="106"/>
      <c r="HF151" s="106"/>
      <c r="HG151" s="106"/>
      <c r="HH151" s="106"/>
      <c r="HI151" s="106"/>
      <c r="HJ151" s="106"/>
      <c r="HK151" s="106"/>
      <c r="HL151" s="106"/>
      <c r="HM151" s="106"/>
      <c r="HN151" s="106"/>
      <c r="HO151" s="106"/>
      <c r="HP151" s="106"/>
      <c r="HQ151" s="106"/>
      <c r="HR151" s="106"/>
      <c r="HS151" s="106"/>
      <c r="HT151" s="106"/>
      <c r="HU151" s="106"/>
      <c r="HV151" s="106"/>
      <c r="HW151" s="106"/>
      <c r="HX151" s="106"/>
      <c r="HY151" s="106"/>
      <c r="HZ151" s="106"/>
      <c r="IA151" s="106"/>
      <c r="IB151" s="106"/>
      <c r="IC151" s="106"/>
      <c r="ID151" s="106"/>
      <c r="IE151" s="106"/>
      <c r="IF151" s="106"/>
      <c r="IG151" s="106"/>
      <c r="IH151" s="106"/>
      <c r="II151" s="106"/>
      <c r="IJ151" s="106"/>
      <c r="IK151" s="106"/>
      <c r="IL151" s="106"/>
      <c r="IM151" s="106"/>
      <c r="IN151" s="106"/>
      <c r="IO151" s="106"/>
      <c r="IP151" s="106"/>
      <c r="IQ151" s="106"/>
      <c r="IR151" s="106"/>
      <c r="IS151" s="106"/>
      <c r="IT151" s="106"/>
      <c r="IU151" s="106"/>
      <c r="IV151" s="106"/>
      <c r="IW151" s="106"/>
    </row>
    <row r="152" customFormat="false" ht="12.75" hidden="false" customHeight="true" outlineLevel="0" collapsed="false">
      <c r="A152" s="148" t="n">
        <f aca="false">A151+1</f>
        <v>147</v>
      </c>
      <c r="B152" s="148" t="n">
        <f aca="false">C151+B151</f>
        <v>1834</v>
      </c>
      <c r="C152" s="148" t="n">
        <v>13</v>
      </c>
      <c r="D152" s="149" t="s">
        <v>214</v>
      </c>
      <c r="E152" s="148" t="s">
        <v>1721</v>
      </c>
      <c r="F152" s="148"/>
      <c r="G152" s="148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6"/>
      <c r="CC152" s="106"/>
      <c r="CD152" s="106"/>
      <c r="CE152" s="106"/>
      <c r="CF152" s="106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6"/>
      <c r="CU152" s="106"/>
      <c r="CV152" s="106"/>
      <c r="CW152" s="106"/>
      <c r="CX152" s="106"/>
      <c r="CY152" s="106"/>
      <c r="CZ152" s="106"/>
      <c r="DA152" s="106"/>
      <c r="DB152" s="106"/>
      <c r="DC152" s="106"/>
      <c r="DD152" s="106"/>
      <c r="DE152" s="106"/>
      <c r="DF152" s="106"/>
      <c r="DG152" s="106"/>
      <c r="DH152" s="106"/>
      <c r="DI152" s="106"/>
      <c r="DJ152" s="106"/>
      <c r="DK152" s="106"/>
      <c r="DL152" s="106"/>
      <c r="DM152" s="106"/>
      <c r="DN152" s="106"/>
      <c r="DO152" s="106"/>
      <c r="DP152" s="106"/>
      <c r="DQ152" s="106"/>
      <c r="DR152" s="106"/>
      <c r="DS152" s="106"/>
      <c r="DT152" s="106"/>
      <c r="DU152" s="106"/>
      <c r="DV152" s="106"/>
      <c r="DW152" s="106"/>
      <c r="DX152" s="106"/>
      <c r="DY152" s="106"/>
      <c r="DZ152" s="106"/>
      <c r="EA152" s="106"/>
      <c r="EB152" s="106"/>
      <c r="EC152" s="106"/>
      <c r="ED152" s="106"/>
      <c r="EE152" s="106"/>
      <c r="EF152" s="106"/>
      <c r="EG152" s="106"/>
      <c r="EH152" s="106"/>
      <c r="EI152" s="106"/>
      <c r="EJ152" s="106"/>
      <c r="EK152" s="106"/>
      <c r="EL152" s="106"/>
      <c r="EM152" s="106"/>
      <c r="EN152" s="106"/>
      <c r="EO152" s="106"/>
      <c r="EP152" s="106"/>
      <c r="EQ152" s="106"/>
      <c r="ER152" s="106"/>
      <c r="ES152" s="106"/>
      <c r="ET152" s="106"/>
      <c r="EU152" s="106"/>
      <c r="EV152" s="106"/>
      <c r="EW152" s="106"/>
      <c r="EX152" s="106"/>
      <c r="EY152" s="106"/>
      <c r="EZ152" s="106"/>
      <c r="FA152" s="106"/>
      <c r="FB152" s="106"/>
      <c r="FC152" s="106"/>
      <c r="FD152" s="106"/>
      <c r="FE152" s="106"/>
      <c r="FF152" s="106"/>
      <c r="FG152" s="106"/>
      <c r="FH152" s="106"/>
      <c r="FI152" s="106"/>
      <c r="FJ152" s="106"/>
      <c r="FK152" s="106"/>
      <c r="FL152" s="106"/>
      <c r="FM152" s="106"/>
      <c r="FN152" s="106"/>
      <c r="FO152" s="106"/>
      <c r="FP152" s="106"/>
      <c r="FQ152" s="106"/>
      <c r="FR152" s="106"/>
      <c r="FS152" s="106"/>
      <c r="FT152" s="106"/>
      <c r="FU152" s="106"/>
      <c r="FV152" s="106"/>
      <c r="FW152" s="106"/>
      <c r="FX152" s="106"/>
      <c r="FY152" s="106"/>
      <c r="FZ152" s="106"/>
      <c r="GA152" s="106"/>
      <c r="GB152" s="106"/>
      <c r="GC152" s="106"/>
      <c r="GD152" s="106"/>
      <c r="GE152" s="106"/>
      <c r="GF152" s="106"/>
      <c r="GG152" s="106"/>
      <c r="GH152" s="106"/>
      <c r="GI152" s="106"/>
      <c r="GJ152" s="106"/>
      <c r="GK152" s="106"/>
      <c r="GL152" s="106"/>
      <c r="GM152" s="106"/>
      <c r="GN152" s="106"/>
      <c r="GO152" s="106"/>
      <c r="GP152" s="106"/>
      <c r="GQ152" s="106"/>
      <c r="GR152" s="106"/>
      <c r="GS152" s="106"/>
      <c r="GT152" s="106"/>
      <c r="GU152" s="106"/>
      <c r="GV152" s="106"/>
      <c r="GW152" s="106"/>
      <c r="GX152" s="106"/>
      <c r="GY152" s="106"/>
      <c r="GZ152" s="106"/>
      <c r="HA152" s="106"/>
      <c r="HB152" s="106"/>
      <c r="HC152" s="106"/>
      <c r="HD152" s="106"/>
      <c r="HE152" s="106"/>
      <c r="HF152" s="106"/>
      <c r="HG152" s="106"/>
      <c r="HH152" s="106"/>
      <c r="HI152" s="106"/>
      <c r="HJ152" s="106"/>
      <c r="HK152" s="106"/>
      <c r="HL152" s="106"/>
      <c r="HM152" s="106"/>
      <c r="HN152" s="106"/>
      <c r="HO152" s="106"/>
      <c r="HP152" s="106"/>
      <c r="HQ152" s="106"/>
      <c r="HR152" s="106"/>
      <c r="HS152" s="106"/>
      <c r="HT152" s="106"/>
      <c r="HU152" s="106"/>
      <c r="HV152" s="106"/>
      <c r="HW152" s="106"/>
      <c r="HX152" s="106"/>
      <c r="HY152" s="106"/>
      <c r="HZ152" s="106"/>
      <c r="IA152" s="106"/>
      <c r="IB152" s="106"/>
      <c r="IC152" s="106"/>
      <c r="ID152" s="106"/>
      <c r="IE152" s="106"/>
      <c r="IF152" s="106"/>
      <c r="IG152" s="106"/>
      <c r="IH152" s="106"/>
      <c r="II152" s="106"/>
      <c r="IJ152" s="106"/>
      <c r="IK152" s="106"/>
      <c r="IL152" s="106"/>
      <c r="IM152" s="106"/>
      <c r="IN152" s="106"/>
      <c r="IO152" s="106"/>
      <c r="IP152" s="106"/>
      <c r="IQ152" s="106"/>
      <c r="IR152" s="106"/>
      <c r="IS152" s="106"/>
      <c r="IT152" s="106"/>
      <c r="IU152" s="106"/>
      <c r="IV152" s="106"/>
      <c r="IW152" s="106"/>
    </row>
    <row r="153" customFormat="false" ht="12.75" hidden="false" customHeight="true" outlineLevel="0" collapsed="false">
      <c r="A153" s="148" t="n">
        <f aca="false">A152+1</f>
        <v>148</v>
      </c>
      <c r="B153" s="148" t="n">
        <f aca="false">C152+B152</f>
        <v>1847</v>
      </c>
      <c r="C153" s="67" t="n">
        <v>9</v>
      </c>
      <c r="D153" s="131" t="s">
        <v>12</v>
      </c>
      <c r="E153" s="67" t="s">
        <v>222</v>
      </c>
      <c r="F153" s="67" t="s">
        <v>68</v>
      </c>
      <c r="G153" s="67" t="s">
        <v>1722</v>
      </c>
    </row>
    <row r="154" customFormat="false" ht="12.75" hidden="false" customHeight="true" outlineLevel="0" collapsed="false">
      <c r="A154" s="148" t="n">
        <f aca="false">A153+1</f>
        <v>149</v>
      </c>
      <c r="B154" s="148" t="n">
        <f aca="false">C153+B153</f>
        <v>1856</v>
      </c>
      <c r="C154" s="67" t="n">
        <v>2</v>
      </c>
      <c r="D154" s="131" t="s">
        <v>12</v>
      </c>
      <c r="E154" s="67" t="s">
        <v>29</v>
      </c>
      <c r="F154" s="67"/>
      <c r="G154" s="67"/>
    </row>
    <row r="155" customFormat="false" ht="12.75" hidden="false" customHeight="true" outlineLevel="0" collapsed="false">
      <c r="A155" s="45" t="s">
        <v>404</v>
      </c>
      <c r="B155" s="169"/>
      <c r="C155" s="150" t="n">
        <f aca="false">SUM(C6:C154)</f>
        <v>1857</v>
      </c>
      <c r="D155" s="151"/>
      <c r="E155" s="45"/>
      <c r="F155" s="67"/>
      <c r="G155" s="67"/>
    </row>
    <row r="156" customFormat="false" ht="12.75" hidden="false" customHeight="true" outlineLevel="0" collapsed="false">
      <c r="A156" s="1"/>
      <c r="B156" s="1"/>
      <c r="F156" s="1"/>
      <c r="G156" s="1"/>
    </row>
    <row r="157" customFormat="false" ht="12.75" hidden="false" customHeight="true" outlineLevel="0" collapsed="false">
      <c r="A157" s="31"/>
      <c r="B157" s="31"/>
      <c r="C157" s="31"/>
      <c r="D157" s="32"/>
      <c r="E157" s="31"/>
      <c r="F157" s="1"/>
      <c r="G157" s="1"/>
    </row>
    <row r="158" customFormat="false" ht="12.75" hidden="false" customHeight="true" outlineLevel="0" collapsed="false">
      <c r="A158" s="1"/>
      <c r="B158" s="1"/>
      <c r="F158" s="1"/>
      <c r="G158" s="1"/>
    </row>
    <row r="159" customFormat="false" ht="12.75" hidden="false" customHeight="true" outlineLevel="0" collapsed="false">
      <c r="A159" s="1"/>
      <c r="B159" s="1"/>
      <c r="F159" s="1"/>
      <c r="G159" s="1"/>
    </row>
    <row r="160" customFormat="false" ht="12.75" hidden="false" customHeight="true" outlineLevel="0" collapsed="false">
      <c r="A160" s="1"/>
      <c r="B160" s="1"/>
      <c r="F160" s="1"/>
      <c r="G160" s="1"/>
    </row>
    <row r="161" customFormat="false" ht="12.75" hidden="false" customHeight="true" outlineLevel="0" collapsed="false">
      <c r="A161" s="1"/>
      <c r="B161" s="1"/>
      <c r="F161" s="1"/>
      <c r="G161" s="1"/>
    </row>
    <row r="162" customFormat="false" ht="12.75" hidden="false" customHeight="true" outlineLevel="0" collapsed="false">
      <c r="A162" s="1"/>
      <c r="B162" s="1"/>
      <c r="F162" s="1"/>
      <c r="G162" s="1"/>
    </row>
    <row r="163" customFormat="false" ht="12.75" hidden="false" customHeight="true" outlineLevel="0" collapsed="false">
      <c r="A163" s="1"/>
      <c r="B163" s="1"/>
      <c r="F163" s="1"/>
      <c r="G163" s="1"/>
    </row>
    <row r="164" customFormat="false" ht="12.75" hidden="false" customHeight="true" outlineLevel="0" collapsed="false">
      <c r="A164" s="1"/>
      <c r="B164" s="1"/>
      <c r="F164" s="1"/>
      <c r="G164" s="1"/>
    </row>
    <row r="165" customFormat="false" ht="12.75" hidden="false" customHeight="true" outlineLevel="0" collapsed="false">
      <c r="A165" s="1"/>
      <c r="B165" s="1"/>
      <c r="F165" s="1"/>
      <c r="G165" s="1"/>
    </row>
    <row r="166" customFormat="false" ht="12.75" hidden="false" customHeight="true" outlineLevel="0" collapsed="false">
      <c r="A166" s="1"/>
      <c r="B166" s="1"/>
      <c r="F166" s="1"/>
      <c r="G166" s="1"/>
    </row>
    <row r="167" customFormat="false" ht="12.75" hidden="false" customHeight="true" outlineLevel="0" collapsed="false">
      <c r="A167" s="1"/>
      <c r="B167" s="1"/>
      <c r="F167" s="1"/>
      <c r="G167" s="1"/>
    </row>
    <row r="168" customFormat="false" ht="12.75" hidden="false" customHeight="true" outlineLevel="0" collapsed="false">
      <c r="A168" s="1"/>
      <c r="B168" s="1"/>
      <c r="F168" s="1"/>
      <c r="G168" s="1"/>
    </row>
    <row r="169" customFormat="false" ht="12.75" hidden="false" customHeight="true" outlineLevel="0" collapsed="false">
      <c r="A169" s="1"/>
      <c r="B169" s="1"/>
      <c r="F169" s="1"/>
      <c r="G169" s="1"/>
    </row>
    <row r="170" customFormat="false" ht="12.75" hidden="false" customHeight="true" outlineLevel="0" collapsed="false">
      <c r="A170" s="1"/>
      <c r="B170" s="1"/>
      <c r="F170" s="1"/>
      <c r="G170" s="1"/>
    </row>
    <row r="171" customFormat="false" ht="12.75" hidden="false" customHeight="true" outlineLevel="0" collapsed="false">
      <c r="A171" s="1"/>
      <c r="B171" s="1"/>
      <c r="F171" s="1"/>
      <c r="G171" s="1"/>
    </row>
    <row r="172" customFormat="false" ht="12.75" hidden="false" customHeight="true" outlineLevel="0" collapsed="false">
      <c r="A172" s="1"/>
      <c r="B172" s="1"/>
      <c r="F172" s="1"/>
      <c r="G172" s="1"/>
    </row>
    <row r="173" customFormat="false" ht="12.75" hidden="false" customHeight="true" outlineLevel="0" collapsed="false">
      <c r="A173" s="1"/>
      <c r="B173" s="1"/>
      <c r="F173" s="1"/>
      <c r="G173" s="1"/>
    </row>
    <row r="174" customFormat="false" ht="12.75" hidden="false" customHeight="true" outlineLevel="0" collapsed="false">
      <c r="A174" s="1"/>
      <c r="B174" s="1"/>
      <c r="F174" s="1"/>
      <c r="G174" s="1"/>
    </row>
    <row r="175" customFormat="false" ht="12.75" hidden="false" customHeight="true" outlineLevel="0" collapsed="false">
      <c r="A175" s="1"/>
      <c r="B175" s="1"/>
      <c r="F175" s="1"/>
      <c r="G175" s="1"/>
    </row>
    <row r="176" customFormat="false" ht="12.75" hidden="false" customHeight="true" outlineLevel="0" collapsed="false">
      <c r="A176" s="1"/>
      <c r="B176" s="1"/>
      <c r="F176" s="1"/>
      <c r="G176" s="1"/>
    </row>
    <row r="177" customFormat="false" ht="12.75" hidden="false" customHeight="true" outlineLevel="0" collapsed="false">
      <c r="A177" s="1"/>
      <c r="B177" s="1"/>
      <c r="F177" s="1"/>
      <c r="G177" s="1"/>
    </row>
    <row r="178" customFormat="false" ht="12.75" hidden="false" customHeight="true" outlineLevel="0" collapsed="false">
      <c r="A178" s="1"/>
      <c r="B178" s="1"/>
      <c r="F178" s="1"/>
      <c r="G178" s="1"/>
    </row>
    <row r="179" customFormat="false" ht="12.75" hidden="false" customHeight="true" outlineLevel="0" collapsed="false">
      <c r="A179" s="1"/>
      <c r="B179" s="1"/>
      <c r="F179" s="1"/>
      <c r="G179" s="1"/>
    </row>
    <row r="180" customFormat="false" ht="12.75" hidden="false" customHeight="true" outlineLevel="0" collapsed="false">
      <c r="A180" s="1"/>
      <c r="B180" s="1"/>
      <c r="F180" s="1"/>
      <c r="G180" s="1"/>
    </row>
    <row r="181" customFormat="false" ht="12.75" hidden="false" customHeight="true" outlineLevel="0" collapsed="false">
      <c r="A181" s="1"/>
      <c r="B181" s="1"/>
      <c r="F181" s="1"/>
      <c r="G181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25" right="0.25" top="0.75" bottom="0.75" header="0.3" footer="0.511811023622047"/>
  <pageSetup paperSize="9" scale="6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rowBreaks count="3" manualBreakCount="3">
    <brk id="40" man="true" max="16383" min="0"/>
    <brk id="88" man="true" max="16383" min="0"/>
    <brk id="131" man="true" max="16383" min="0"/>
  </row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51" activePane="bottomLeft" state="frozen"/>
      <selection pane="topLeft" activeCell="A1" activeCellId="0" sqref="A1"/>
      <selection pane="bottomLeft" activeCell="E8" activeCellId="0" sqref="E8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27.28"/>
    <col collapsed="false" customWidth="true" hidden="false" outlineLevel="0" max="6" min="6" style="1" width="13.28"/>
    <col collapsed="false" customWidth="true" hidden="false" outlineLevel="0" max="7" min="7" style="1" width="18.85"/>
    <col collapsed="false" customWidth="false" hidden="false" outlineLevel="0" max="257" min="8" style="1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5"/>
      <c r="E3" s="155"/>
      <c r="F3" s="154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8"/>
      <c r="E4" s="158"/>
      <c r="F4" s="157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1723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1724</v>
      </c>
      <c r="F10" s="67"/>
      <c r="G10" s="67"/>
    </row>
    <row r="11" customFormat="false" ht="12.75" hidden="false" customHeight="true" outlineLevel="0" collapsed="false">
      <c r="A11" s="67" t="n">
        <f aca="false">A10+1</f>
        <v>6</v>
      </c>
      <c r="B11" s="67" t="n">
        <f aca="false">C10+B10</f>
        <v>10</v>
      </c>
      <c r="C11" s="67" t="n">
        <v>13</v>
      </c>
      <c r="D11" s="131" t="s">
        <v>214</v>
      </c>
      <c r="E11" s="67" t="s">
        <v>1725</v>
      </c>
      <c r="F11" s="67"/>
      <c r="G11" s="67"/>
    </row>
    <row r="12" customFormat="false" ht="12.75" hidden="false" customHeight="true" outlineLevel="0" collapsed="false">
      <c r="A12" s="67" t="n">
        <f aca="false">A11+1</f>
        <v>7</v>
      </c>
      <c r="B12" s="67" t="n">
        <f aca="false">C11+B11</f>
        <v>23</v>
      </c>
      <c r="C12" s="67" t="n">
        <v>13</v>
      </c>
      <c r="D12" s="131" t="s">
        <v>214</v>
      </c>
      <c r="E12" s="67" t="s">
        <v>1726</v>
      </c>
      <c r="F12" s="67"/>
      <c r="G12" s="67"/>
    </row>
    <row r="13" customFormat="false" ht="12.75" hidden="false" customHeight="true" outlineLevel="0" collapsed="false">
      <c r="A13" s="67" t="n">
        <f aca="false">A12+1</f>
        <v>8</v>
      </c>
      <c r="B13" s="67" t="n">
        <f aca="false">C12+B12</f>
        <v>36</v>
      </c>
      <c r="C13" s="67" t="n">
        <v>13</v>
      </c>
      <c r="D13" s="131" t="s">
        <v>214</v>
      </c>
      <c r="E13" s="67" t="s">
        <v>1727</v>
      </c>
      <c r="F13" s="67"/>
      <c r="G13" s="67"/>
    </row>
    <row r="14" customFormat="false" ht="12.75" hidden="false" customHeight="true" outlineLevel="0" collapsed="false">
      <c r="A14" s="67" t="n">
        <f aca="false">A13+1</f>
        <v>9</v>
      </c>
      <c r="B14" s="67" t="n">
        <f aca="false">C13+B13</f>
        <v>49</v>
      </c>
      <c r="C14" s="67" t="n">
        <v>9</v>
      </c>
      <c r="D14" s="131" t="s">
        <v>12</v>
      </c>
      <c r="E14" s="67" t="s">
        <v>1728</v>
      </c>
      <c r="F14" s="67"/>
      <c r="G14" s="67"/>
    </row>
    <row r="15" customFormat="false" ht="12.75" hidden="false" customHeight="true" outlineLevel="0" collapsed="false">
      <c r="A15" s="67" t="n">
        <f aca="false">A14+1</f>
        <v>10</v>
      </c>
      <c r="B15" s="67" t="n">
        <f aca="false">C14+B14</f>
        <v>58</v>
      </c>
      <c r="C15" s="67" t="n">
        <v>13</v>
      </c>
      <c r="D15" s="131" t="s">
        <v>214</v>
      </c>
      <c r="E15" s="67" t="s">
        <v>1729</v>
      </c>
      <c r="F15" s="67"/>
      <c r="G15" s="67"/>
    </row>
    <row r="16" customFormat="false" ht="12.75" hidden="false" customHeight="true" outlineLevel="0" collapsed="false">
      <c r="A16" s="67" t="n">
        <f aca="false">A15+1</f>
        <v>11</v>
      </c>
      <c r="B16" s="67" t="n">
        <f aca="false">C15+B15</f>
        <v>71</v>
      </c>
      <c r="C16" s="67" t="n">
        <v>20</v>
      </c>
      <c r="D16" s="131" t="s">
        <v>12</v>
      </c>
      <c r="E16" s="67" t="s">
        <v>1730</v>
      </c>
      <c r="F16" s="67"/>
      <c r="G16" s="67"/>
    </row>
    <row r="17" customFormat="false" ht="12.75" hidden="false" customHeight="true" outlineLevel="0" collapsed="false">
      <c r="A17" s="67" t="n">
        <f aca="false">A16+1</f>
        <v>12</v>
      </c>
      <c r="B17" s="67" t="n">
        <f aca="false">C16+B16</f>
        <v>91</v>
      </c>
      <c r="C17" s="67" t="n">
        <v>13</v>
      </c>
      <c r="D17" s="131" t="s">
        <v>214</v>
      </c>
      <c r="E17" s="67" t="s">
        <v>1731</v>
      </c>
      <c r="F17" s="67"/>
      <c r="G17" s="67"/>
    </row>
    <row r="18" customFormat="false" ht="12.75" hidden="false" customHeight="true" outlineLevel="0" collapsed="false">
      <c r="A18" s="67" t="n">
        <f aca="false">A17+1</f>
        <v>13</v>
      </c>
      <c r="B18" s="67" t="n">
        <f aca="false">C17+B17</f>
        <v>104</v>
      </c>
      <c r="C18" s="67" t="n">
        <v>13</v>
      </c>
      <c r="D18" s="131" t="s">
        <v>214</v>
      </c>
      <c r="E18" s="67" t="s">
        <v>1732</v>
      </c>
      <c r="F18" s="67"/>
      <c r="G18" s="67"/>
    </row>
    <row r="19" customFormat="false" ht="12.75" hidden="false" customHeight="true" outlineLevel="0" collapsed="false">
      <c r="A19" s="67" t="n">
        <f aca="false">A18+1</f>
        <v>14</v>
      </c>
      <c r="B19" s="67" t="n">
        <f aca="false">C18+B18</f>
        <v>117</v>
      </c>
      <c r="C19" s="67" t="n">
        <v>13</v>
      </c>
      <c r="D19" s="131" t="s">
        <v>214</v>
      </c>
      <c r="E19" s="67" t="s">
        <v>1733</v>
      </c>
      <c r="F19" s="67"/>
      <c r="G19" s="67"/>
    </row>
    <row r="20" customFormat="false" ht="12.75" hidden="false" customHeight="true" outlineLevel="0" collapsed="false">
      <c r="A20" s="67" t="n">
        <f aca="false">A19+1</f>
        <v>15</v>
      </c>
      <c r="B20" s="67" t="n">
        <f aca="false">C19+B19</f>
        <v>130</v>
      </c>
      <c r="C20" s="67" t="n">
        <v>13</v>
      </c>
      <c r="D20" s="131" t="s">
        <v>214</v>
      </c>
      <c r="E20" s="67" t="s">
        <v>1734</v>
      </c>
      <c r="F20" s="67"/>
      <c r="G20" s="67"/>
    </row>
    <row r="21" customFormat="false" ht="12.75" hidden="false" customHeight="true" outlineLevel="0" collapsed="false">
      <c r="A21" s="67" t="n">
        <f aca="false">A20+1</f>
        <v>16</v>
      </c>
      <c r="B21" s="67" t="n">
        <f aca="false">C20+B20</f>
        <v>143</v>
      </c>
      <c r="C21" s="67" t="n">
        <v>13</v>
      </c>
      <c r="D21" s="131" t="s">
        <v>214</v>
      </c>
      <c r="E21" s="67" t="s">
        <v>1735</v>
      </c>
      <c r="F21" s="67"/>
      <c r="G21" s="67"/>
    </row>
    <row r="22" customFormat="false" ht="12.75" hidden="false" customHeight="true" outlineLevel="0" collapsed="false">
      <c r="A22" s="67" t="n">
        <f aca="false">A21+1</f>
        <v>17</v>
      </c>
      <c r="B22" s="67" t="n">
        <f aca="false">C21+B21</f>
        <v>156</v>
      </c>
      <c r="C22" s="67" t="n">
        <v>11</v>
      </c>
      <c r="D22" s="131" t="s">
        <v>12</v>
      </c>
      <c r="E22" s="67" t="s">
        <v>1736</v>
      </c>
      <c r="F22" s="67"/>
      <c r="G22" s="67"/>
    </row>
    <row r="23" customFormat="false" ht="12.75" hidden="false" customHeight="true" outlineLevel="0" collapsed="false">
      <c r="A23" s="67" t="n">
        <f aca="false">A22+1</f>
        <v>18</v>
      </c>
      <c r="B23" s="67" t="n">
        <f aca="false">C22+B22</f>
        <v>167</v>
      </c>
      <c r="C23" s="67" t="n">
        <v>13</v>
      </c>
      <c r="D23" s="131" t="s">
        <v>214</v>
      </c>
      <c r="E23" s="67" t="s">
        <v>1737</v>
      </c>
      <c r="F23" s="67"/>
      <c r="G23" s="67"/>
    </row>
    <row r="24" customFormat="false" ht="12.75" hidden="false" customHeight="true" outlineLevel="0" collapsed="false">
      <c r="A24" s="67" t="n">
        <f aca="false">A23+1</f>
        <v>19</v>
      </c>
      <c r="B24" s="67" t="n">
        <f aca="false">C23+B23</f>
        <v>180</v>
      </c>
      <c r="C24" s="67" t="n">
        <v>11</v>
      </c>
      <c r="D24" s="131" t="s">
        <v>12</v>
      </c>
      <c r="E24" s="67" t="s">
        <v>1738</v>
      </c>
      <c r="F24" s="67"/>
      <c r="G24" s="67"/>
    </row>
    <row r="25" customFormat="false" ht="12.75" hidden="false" customHeight="true" outlineLevel="0" collapsed="false">
      <c r="A25" s="67" t="n">
        <f aca="false">A24+1</f>
        <v>20</v>
      </c>
      <c r="B25" s="67" t="n">
        <f aca="false">C24+B24</f>
        <v>191</v>
      </c>
      <c r="C25" s="67" t="n">
        <v>13</v>
      </c>
      <c r="D25" s="131" t="s">
        <v>214</v>
      </c>
      <c r="E25" s="67" t="s">
        <v>1739</v>
      </c>
      <c r="F25" s="67"/>
      <c r="G25" s="67"/>
    </row>
    <row r="26" customFormat="false" ht="12.75" hidden="false" customHeight="true" outlineLevel="0" collapsed="false">
      <c r="A26" s="67" t="n">
        <f aca="false">A25+1</f>
        <v>21</v>
      </c>
      <c r="B26" s="67" t="n">
        <f aca="false">C25+B25</f>
        <v>204</v>
      </c>
      <c r="C26" s="67" t="n">
        <v>13</v>
      </c>
      <c r="D26" s="131" t="s">
        <v>214</v>
      </c>
      <c r="E26" s="67" t="s">
        <v>1740</v>
      </c>
      <c r="F26" s="67"/>
      <c r="G26" s="67"/>
    </row>
    <row r="27" customFormat="false" ht="12.75" hidden="false" customHeight="true" outlineLevel="0" collapsed="false">
      <c r="A27" s="67" t="n">
        <f aca="false">A26+1</f>
        <v>22</v>
      </c>
      <c r="B27" s="67" t="n">
        <f aca="false">C26+B26</f>
        <v>217</v>
      </c>
      <c r="C27" s="67" t="n">
        <v>13</v>
      </c>
      <c r="D27" s="131" t="s">
        <v>214</v>
      </c>
      <c r="E27" s="67" t="s">
        <v>1741</v>
      </c>
      <c r="F27" s="67"/>
      <c r="G27" s="67"/>
    </row>
    <row r="28" customFormat="false" ht="12.75" hidden="false" customHeight="true" outlineLevel="0" collapsed="false">
      <c r="A28" s="67" t="n">
        <f aca="false">A27+1</f>
        <v>23</v>
      </c>
      <c r="B28" s="67" t="n">
        <f aca="false">C27+B27</f>
        <v>230</v>
      </c>
      <c r="C28" s="67" t="n">
        <v>13</v>
      </c>
      <c r="D28" s="131" t="s">
        <v>214</v>
      </c>
      <c r="E28" s="67" t="s">
        <v>1742</v>
      </c>
      <c r="F28" s="67"/>
      <c r="G28" s="67"/>
    </row>
    <row r="29" customFormat="false" ht="12.75" hidden="false" customHeight="true" outlineLevel="0" collapsed="false">
      <c r="A29" s="67" t="n">
        <f aca="false">A28+1</f>
        <v>24</v>
      </c>
      <c r="B29" s="67" t="n">
        <f aca="false">C28+B28</f>
        <v>243</v>
      </c>
      <c r="C29" s="67" t="n">
        <v>13</v>
      </c>
      <c r="D29" s="131" t="s">
        <v>214</v>
      </c>
      <c r="E29" s="67" t="s">
        <v>1743</v>
      </c>
      <c r="F29" s="67"/>
      <c r="G29" s="67"/>
    </row>
    <row r="30" customFormat="false" ht="12.75" hidden="false" customHeight="true" outlineLevel="0" collapsed="false">
      <c r="A30" s="67" t="n">
        <f aca="false">A29+1</f>
        <v>25</v>
      </c>
      <c r="B30" s="67" t="n">
        <f aca="false">C29+B29</f>
        <v>256</v>
      </c>
      <c r="C30" s="67" t="n">
        <v>13</v>
      </c>
      <c r="D30" s="131" t="s">
        <v>214</v>
      </c>
      <c r="E30" s="67" t="s">
        <v>1744</v>
      </c>
      <c r="F30" s="67"/>
      <c r="G30" s="67"/>
    </row>
    <row r="31" customFormat="false" ht="12.75" hidden="false" customHeight="true" outlineLevel="0" collapsed="false">
      <c r="A31" s="67" t="n">
        <f aca="false">A30+1</f>
        <v>26</v>
      </c>
      <c r="B31" s="67" t="n">
        <f aca="false">C30+B30</f>
        <v>269</v>
      </c>
      <c r="C31" s="67" t="n">
        <v>13</v>
      </c>
      <c r="D31" s="131" t="s">
        <v>214</v>
      </c>
      <c r="E31" s="67" t="s">
        <v>1745</v>
      </c>
      <c r="F31" s="67"/>
      <c r="G31" s="67"/>
    </row>
    <row r="32" customFormat="false" ht="12.75" hidden="false" customHeight="true" outlineLevel="0" collapsed="false">
      <c r="A32" s="148" t="n">
        <f aca="false">A31+1</f>
        <v>27</v>
      </c>
      <c r="B32" s="148" t="n">
        <f aca="false">C31+B31</f>
        <v>282</v>
      </c>
      <c r="C32" s="148" t="n">
        <v>13</v>
      </c>
      <c r="D32" s="149" t="s">
        <v>214</v>
      </c>
      <c r="E32" s="148" t="s">
        <v>1746</v>
      </c>
      <c r="F32" s="67"/>
      <c r="G32" s="67"/>
    </row>
    <row r="33" customFormat="false" ht="12.75" hidden="false" customHeight="true" outlineLevel="0" collapsed="false">
      <c r="A33" s="67" t="n">
        <f aca="false">A32+1</f>
        <v>28</v>
      </c>
      <c r="B33" s="67" t="n">
        <f aca="false">C32+B32</f>
        <v>295</v>
      </c>
      <c r="C33" s="67" t="n">
        <v>13</v>
      </c>
      <c r="D33" s="131" t="s">
        <v>214</v>
      </c>
      <c r="E33" s="67" t="s">
        <v>1747</v>
      </c>
      <c r="F33" s="67"/>
      <c r="G33" s="67"/>
    </row>
    <row r="34" customFormat="false" ht="12.75" hidden="false" customHeight="true" outlineLevel="0" collapsed="false">
      <c r="A34" s="67" t="n">
        <f aca="false">A33+1</f>
        <v>29</v>
      </c>
      <c r="B34" s="67" t="n">
        <f aca="false">C33+B33</f>
        <v>308</v>
      </c>
      <c r="C34" s="67" t="n">
        <v>13</v>
      </c>
      <c r="D34" s="131" t="s">
        <v>214</v>
      </c>
      <c r="E34" s="67" t="s">
        <v>1748</v>
      </c>
      <c r="F34" s="67"/>
      <c r="G34" s="67"/>
    </row>
    <row r="35" customFormat="false" ht="12.75" hidden="false" customHeight="true" outlineLevel="0" collapsed="false">
      <c r="A35" s="67" t="n">
        <f aca="false">A34+1</f>
        <v>30</v>
      </c>
      <c r="B35" s="67" t="n">
        <f aca="false">C34+B34</f>
        <v>321</v>
      </c>
      <c r="C35" s="67" t="n">
        <v>13</v>
      </c>
      <c r="D35" s="131" t="s">
        <v>214</v>
      </c>
      <c r="E35" s="67" t="s">
        <v>1749</v>
      </c>
      <c r="F35" s="67"/>
      <c r="G35" s="67"/>
    </row>
    <row r="36" customFormat="false" ht="12.75" hidden="false" customHeight="true" outlineLevel="0" collapsed="false">
      <c r="A36" s="67" t="n">
        <f aca="false">A35+1</f>
        <v>31</v>
      </c>
      <c r="B36" s="67" t="n">
        <f aca="false">C35+B35</f>
        <v>334</v>
      </c>
      <c r="C36" s="67" t="n">
        <v>13</v>
      </c>
      <c r="D36" s="131" t="s">
        <v>214</v>
      </c>
      <c r="E36" s="67" t="s">
        <v>1750</v>
      </c>
      <c r="F36" s="67"/>
      <c r="G36" s="67"/>
    </row>
    <row r="37" customFormat="false" ht="12.75" hidden="false" customHeight="true" outlineLevel="0" collapsed="false">
      <c r="A37" s="67" t="n">
        <f aca="false">A36+1</f>
        <v>32</v>
      </c>
      <c r="B37" s="67" t="n">
        <f aca="false">C36+B36</f>
        <v>347</v>
      </c>
      <c r="C37" s="67" t="n">
        <v>13</v>
      </c>
      <c r="D37" s="131" t="s">
        <v>214</v>
      </c>
      <c r="E37" s="67" t="s">
        <v>1751</v>
      </c>
      <c r="F37" s="67"/>
      <c r="G37" s="67"/>
    </row>
    <row r="38" customFormat="false" ht="12.75" hidden="false" customHeight="true" outlineLevel="0" collapsed="false">
      <c r="A38" s="67" t="n">
        <f aca="false">A37+1</f>
        <v>33</v>
      </c>
      <c r="B38" s="67" t="n">
        <f aca="false">C37+B37</f>
        <v>360</v>
      </c>
      <c r="C38" s="67" t="n">
        <v>13</v>
      </c>
      <c r="D38" s="131" t="s">
        <v>214</v>
      </c>
      <c r="E38" s="67" t="s">
        <v>1752</v>
      </c>
      <c r="F38" s="67"/>
      <c r="G38" s="67"/>
    </row>
    <row r="39" customFormat="false" ht="12.75" hidden="false" customHeight="true" outlineLevel="0" collapsed="false">
      <c r="A39" s="67" t="n">
        <f aca="false">A38+1</f>
        <v>34</v>
      </c>
      <c r="B39" s="67" t="n">
        <f aca="false">C38+B38</f>
        <v>373</v>
      </c>
      <c r="C39" s="67" t="n">
        <v>13</v>
      </c>
      <c r="D39" s="131" t="s">
        <v>214</v>
      </c>
      <c r="E39" s="67" t="s">
        <v>1753</v>
      </c>
      <c r="F39" s="67"/>
      <c r="G39" s="67"/>
    </row>
    <row r="40" customFormat="false" ht="12.75" hidden="false" customHeight="true" outlineLevel="0" collapsed="false">
      <c r="A40" s="67" t="n">
        <f aca="false">A39+1</f>
        <v>35</v>
      </c>
      <c r="B40" s="67" t="n">
        <f aca="false">C39+B39</f>
        <v>386</v>
      </c>
      <c r="C40" s="67" t="n">
        <v>13</v>
      </c>
      <c r="D40" s="131" t="s">
        <v>214</v>
      </c>
      <c r="E40" s="67" t="s">
        <v>1754</v>
      </c>
      <c r="F40" s="67"/>
      <c r="G40" s="67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  <c r="EB40" s="106"/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6"/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6"/>
      <c r="FF40" s="106"/>
      <c r="FG40" s="106"/>
      <c r="FH40" s="106"/>
      <c r="FI40" s="106"/>
      <c r="FJ40" s="106"/>
      <c r="FK40" s="106"/>
      <c r="FL40" s="106"/>
      <c r="FM40" s="106"/>
      <c r="FN40" s="106"/>
      <c r="FO40" s="106"/>
      <c r="FP40" s="106"/>
      <c r="FQ40" s="106"/>
      <c r="FR40" s="106"/>
      <c r="FS40" s="106"/>
      <c r="FT40" s="106"/>
      <c r="FU40" s="106"/>
      <c r="FV40" s="106"/>
      <c r="FW40" s="106"/>
      <c r="FX40" s="106"/>
      <c r="FY40" s="106"/>
      <c r="FZ40" s="106"/>
      <c r="GA40" s="106"/>
      <c r="GB40" s="106"/>
      <c r="GC40" s="106"/>
      <c r="GD40" s="106"/>
      <c r="GE40" s="106"/>
      <c r="GF40" s="106"/>
      <c r="GG40" s="106"/>
      <c r="GH40" s="106"/>
      <c r="GI40" s="106"/>
      <c r="GJ40" s="106"/>
      <c r="GK40" s="106"/>
      <c r="GL40" s="106"/>
      <c r="GM40" s="106"/>
      <c r="GN40" s="106"/>
      <c r="GO40" s="106"/>
      <c r="GP40" s="106"/>
      <c r="GQ40" s="106"/>
      <c r="GR40" s="106"/>
      <c r="GS40" s="106"/>
      <c r="GT40" s="106"/>
      <c r="GU40" s="106"/>
      <c r="GV40" s="106"/>
      <c r="GW40" s="106"/>
      <c r="GX40" s="106"/>
      <c r="GY40" s="106"/>
      <c r="GZ40" s="106"/>
      <c r="HA40" s="106"/>
      <c r="HB40" s="106"/>
      <c r="HC40" s="106"/>
      <c r="HD40" s="106"/>
      <c r="HE40" s="106"/>
      <c r="HF40" s="106"/>
      <c r="HG40" s="106"/>
      <c r="HH40" s="106"/>
      <c r="HI40" s="106"/>
      <c r="HJ40" s="106"/>
      <c r="HK40" s="106"/>
      <c r="HL40" s="106"/>
      <c r="HM40" s="106"/>
      <c r="HN40" s="106"/>
      <c r="HO40" s="106"/>
      <c r="HP40" s="106"/>
      <c r="HQ40" s="106"/>
      <c r="HR40" s="106"/>
      <c r="HS40" s="106"/>
      <c r="HT40" s="106"/>
      <c r="HU40" s="106"/>
      <c r="HV40" s="106"/>
      <c r="HW40" s="106"/>
      <c r="HX40" s="106"/>
      <c r="HY40" s="106"/>
      <c r="HZ40" s="106"/>
      <c r="IA40" s="106"/>
      <c r="IB40" s="106"/>
      <c r="IC40" s="106"/>
      <c r="ID40" s="106"/>
      <c r="IE40" s="106"/>
      <c r="IF40" s="106"/>
      <c r="IG40" s="106"/>
      <c r="IH40" s="106"/>
      <c r="II40" s="106"/>
      <c r="IJ40" s="106"/>
      <c r="IK40" s="106"/>
      <c r="IL40" s="106"/>
      <c r="IM40" s="106"/>
      <c r="IN40" s="106"/>
      <c r="IO40" s="106"/>
      <c r="IP40" s="106"/>
      <c r="IQ40" s="106"/>
      <c r="IR40" s="106"/>
      <c r="IS40" s="106"/>
      <c r="IT40" s="106"/>
      <c r="IU40" s="106"/>
      <c r="IV40" s="106"/>
      <c r="IW40" s="106"/>
    </row>
    <row r="41" customFormat="false" ht="12.75" hidden="false" customHeight="true" outlineLevel="0" collapsed="false">
      <c r="A41" s="67" t="n">
        <f aca="false">A40+1</f>
        <v>36</v>
      </c>
      <c r="B41" s="67" t="n">
        <f aca="false">C40+B40</f>
        <v>399</v>
      </c>
      <c r="C41" s="170" t="n">
        <v>13</v>
      </c>
      <c r="D41" s="171" t="s">
        <v>214</v>
      </c>
      <c r="E41" s="67" t="s">
        <v>1755</v>
      </c>
      <c r="F41" s="67"/>
      <c r="G41" s="67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  <c r="FY41" s="106"/>
      <c r="FZ41" s="106"/>
      <c r="GA41" s="106"/>
      <c r="GB41" s="106"/>
      <c r="GC41" s="106"/>
      <c r="GD41" s="106"/>
      <c r="GE41" s="106"/>
      <c r="GF41" s="106"/>
      <c r="GG41" s="106"/>
      <c r="GH41" s="106"/>
      <c r="GI41" s="106"/>
      <c r="GJ41" s="106"/>
      <c r="GK41" s="106"/>
      <c r="GL41" s="106"/>
      <c r="GM41" s="106"/>
      <c r="GN41" s="106"/>
      <c r="GO41" s="106"/>
      <c r="GP41" s="106"/>
      <c r="GQ41" s="106"/>
      <c r="GR41" s="106"/>
      <c r="GS41" s="106"/>
      <c r="GT41" s="106"/>
      <c r="GU41" s="106"/>
      <c r="GV41" s="106"/>
      <c r="GW41" s="106"/>
      <c r="GX41" s="106"/>
      <c r="GY41" s="106"/>
      <c r="GZ41" s="106"/>
      <c r="HA41" s="106"/>
      <c r="HB41" s="106"/>
      <c r="HC41" s="106"/>
      <c r="HD41" s="106"/>
      <c r="HE41" s="106"/>
      <c r="HF41" s="106"/>
      <c r="HG41" s="106"/>
      <c r="HH41" s="106"/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  <c r="HT41" s="106"/>
      <c r="HU41" s="106"/>
      <c r="HV41" s="106"/>
      <c r="HW41" s="106"/>
      <c r="HX41" s="106"/>
      <c r="HY41" s="106"/>
      <c r="HZ41" s="106"/>
      <c r="IA41" s="106"/>
      <c r="IB41" s="106"/>
      <c r="IC41" s="106"/>
      <c r="ID41" s="106"/>
      <c r="IE41" s="106"/>
      <c r="IF41" s="106"/>
      <c r="IG41" s="106"/>
      <c r="IH41" s="106"/>
      <c r="II41" s="106"/>
      <c r="IJ41" s="106"/>
      <c r="IK41" s="106"/>
      <c r="IL41" s="106"/>
      <c r="IM41" s="106"/>
      <c r="IN41" s="106"/>
      <c r="IO41" s="106"/>
      <c r="IP41" s="106"/>
      <c r="IQ41" s="106"/>
      <c r="IR41" s="106"/>
      <c r="IS41" s="106"/>
      <c r="IT41" s="106"/>
      <c r="IU41" s="106"/>
      <c r="IV41" s="106"/>
      <c r="IW41" s="106"/>
    </row>
    <row r="42" customFormat="false" ht="12.75" hidden="false" customHeight="true" outlineLevel="0" collapsed="false">
      <c r="A42" s="67" t="n">
        <f aca="false">A41+1</f>
        <v>37</v>
      </c>
      <c r="B42" s="67" t="n">
        <f aca="false">C41+B41</f>
        <v>412</v>
      </c>
      <c r="C42" s="170" t="n">
        <v>9</v>
      </c>
      <c r="D42" s="171" t="s">
        <v>12</v>
      </c>
      <c r="E42" s="67" t="s">
        <v>1756</v>
      </c>
      <c r="F42" s="67"/>
      <c r="G42" s="67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6"/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106"/>
      <c r="FG42" s="106"/>
      <c r="FH42" s="106"/>
      <c r="FI42" s="106"/>
      <c r="FJ42" s="106"/>
      <c r="FK42" s="106"/>
      <c r="FL42" s="106"/>
      <c r="FM42" s="106"/>
      <c r="FN42" s="106"/>
      <c r="FO42" s="106"/>
      <c r="FP42" s="106"/>
      <c r="FQ42" s="106"/>
      <c r="FR42" s="106"/>
      <c r="FS42" s="106"/>
      <c r="FT42" s="106"/>
      <c r="FU42" s="106"/>
      <c r="FV42" s="106"/>
      <c r="FW42" s="106"/>
      <c r="FX42" s="106"/>
      <c r="FY42" s="106"/>
      <c r="FZ42" s="106"/>
      <c r="GA42" s="106"/>
      <c r="GB42" s="106"/>
      <c r="GC42" s="106"/>
      <c r="GD42" s="106"/>
      <c r="GE42" s="106"/>
      <c r="GF42" s="106"/>
      <c r="GG42" s="106"/>
      <c r="GH42" s="106"/>
      <c r="GI42" s="106"/>
      <c r="GJ42" s="106"/>
      <c r="GK42" s="106"/>
      <c r="GL42" s="106"/>
      <c r="GM42" s="106"/>
      <c r="GN42" s="106"/>
      <c r="GO42" s="106"/>
      <c r="GP42" s="106"/>
      <c r="GQ42" s="106"/>
      <c r="GR42" s="106"/>
      <c r="GS42" s="106"/>
      <c r="GT42" s="106"/>
      <c r="GU42" s="106"/>
      <c r="GV42" s="106"/>
      <c r="GW42" s="106"/>
      <c r="GX42" s="106"/>
      <c r="GY42" s="106"/>
      <c r="GZ42" s="106"/>
      <c r="HA42" s="106"/>
      <c r="HB42" s="106"/>
      <c r="HC42" s="106"/>
      <c r="HD42" s="106"/>
      <c r="HE42" s="106"/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  <c r="HT42" s="106"/>
      <c r="HU42" s="106"/>
      <c r="HV42" s="106"/>
      <c r="HW42" s="106"/>
      <c r="HX42" s="106"/>
      <c r="HY42" s="106"/>
      <c r="HZ42" s="106"/>
      <c r="IA42" s="106"/>
      <c r="IB42" s="106"/>
      <c r="IC42" s="106"/>
      <c r="ID42" s="106"/>
      <c r="IE42" s="106"/>
      <c r="IF42" s="106"/>
      <c r="IG42" s="106"/>
      <c r="IH42" s="106"/>
      <c r="II42" s="106"/>
      <c r="IJ42" s="106"/>
      <c r="IK42" s="106"/>
      <c r="IL42" s="106"/>
      <c r="IM42" s="106"/>
      <c r="IN42" s="106"/>
      <c r="IO42" s="106"/>
      <c r="IP42" s="106"/>
      <c r="IQ42" s="106"/>
      <c r="IR42" s="106"/>
      <c r="IS42" s="106"/>
      <c r="IT42" s="106"/>
      <c r="IU42" s="106"/>
      <c r="IV42" s="106"/>
      <c r="IW42" s="106"/>
    </row>
    <row r="43" customFormat="false" ht="12.75" hidden="false" customHeight="true" outlineLevel="0" collapsed="false">
      <c r="A43" s="67" t="n">
        <f aca="false">A42+1</f>
        <v>38</v>
      </c>
      <c r="B43" s="67" t="n">
        <f aca="false">C42+B42</f>
        <v>421</v>
      </c>
      <c r="C43" s="67" t="n">
        <v>20</v>
      </c>
      <c r="D43" s="131" t="s">
        <v>12</v>
      </c>
      <c r="E43" s="67" t="s">
        <v>1757</v>
      </c>
      <c r="F43" s="67"/>
      <c r="G43" s="67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06"/>
      <c r="FG43" s="10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6"/>
      <c r="GC43" s="106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  <c r="HT43" s="106"/>
      <c r="HU43" s="106"/>
      <c r="HV43" s="106"/>
      <c r="HW43" s="106"/>
      <c r="HX43" s="106"/>
      <c r="HY43" s="106"/>
      <c r="HZ43" s="106"/>
      <c r="IA43" s="106"/>
      <c r="IB43" s="106"/>
      <c r="IC43" s="106"/>
      <c r="ID43" s="106"/>
      <c r="IE43" s="106"/>
      <c r="IF43" s="106"/>
      <c r="IG43" s="106"/>
      <c r="IH43" s="106"/>
      <c r="II43" s="106"/>
      <c r="IJ43" s="106"/>
      <c r="IK43" s="106"/>
      <c r="IL43" s="106"/>
      <c r="IM43" s="106"/>
      <c r="IN43" s="106"/>
      <c r="IO43" s="106"/>
      <c r="IP43" s="106"/>
      <c r="IQ43" s="106"/>
      <c r="IR43" s="106"/>
      <c r="IS43" s="106"/>
      <c r="IT43" s="106"/>
      <c r="IU43" s="106"/>
      <c r="IV43" s="106"/>
      <c r="IW43" s="106"/>
    </row>
    <row r="44" customFormat="false" ht="12.75" hidden="false" customHeight="true" outlineLevel="0" collapsed="false">
      <c r="A44" s="67" t="n">
        <f aca="false">A43+1</f>
        <v>39</v>
      </c>
      <c r="B44" s="67" t="n">
        <f aca="false">C43+B43</f>
        <v>441</v>
      </c>
      <c r="C44" s="67" t="n">
        <v>13</v>
      </c>
      <c r="D44" s="131" t="s">
        <v>214</v>
      </c>
      <c r="E44" s="67" t="s">
        <v>1758</v>
      </c>
      <c r="F44" s="67"/>
      <c r="G44" s="67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6"/>
      <c r="GC44" s="106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  <c r="HT44" s="106"/>
      <c r="HU44" s="106"/>
      <c r="HV44" s="106"/>
      <c r="HW44" s="106"/>
      <c r="HX44" s="106"/>
      <c r="HY44" s="106"/>
      <c r="HZ44" s="106"/>
      <c r="IA44" s="106"/>
      <c r="IB44" s="106"/>
      <c r="IC44" s="106"/>
      <c r="ID44" s="106"/>
      <c r="IE44" s="106"/>
      <c r="IF44" s="106"/>
      <c r="IG44" s="106"/>
      <c r="IH44" s="106"/>
      <c r="II44" s="106"/>
      <c r="IJ44" s="106"/>
      <c r="IK44" s="106"/>
      <c r="IL44" s="106"/>
      <c r="IM44" s="106"/>
      <c r="IN44" s="106"/>
      <c r="IO44" s="106"/>
      <c r="IP44" s="106"/>
      <c r="IQ44" s="106"/>
      <c r="IR44" s="106"/>
      <c r="IS44" s="106"/>
      <c r="IT44" s="106"/>
      <c r="IU44" s="106"/>
      <c r="IV44" s="106"/>
      <c r="IW44" s="106"/>
    </row>
    <row r="45" customFormat="false" ht="12.75" hidden="false" customHeight="true" outlineLevel="0" collapsed="false">
      <c r="A45" s="67" t="n">
        <f aca="false">A44+1</f>
        <v>40</v>
      </c>
      <c r="B45" s="67" t="n">
        <f aca="false">C44+B44</f>
        <v>454</v>
      </c>
      <c r="C45" s="67" t="n">
        <v>13</v>
      </c>
      <c r="D45" s="131" t="s">
        <v>214</v>
      </c>
      <c r="E45" s="67" t="s">
        <v>1759</v>
      </c>
      <c r="F45" s="67"/>
      <c r="G45" s="67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06"/>
      <c r="FG45" s="10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6"/>
      <c r="HX45" s="106"/>
      <c r="HY45" s="106"/>
      <c r="HZ45" s="106"/>
      <c r="IA45" s="106"/>
      <c r="IB45" s="106"/>
      <c r="IC45" s="106"/>
      <c r="ID45" s="106"/>
      <c r="IE45" s="106"/>
      <c r="IF45" s="106"/>
      <c r="IG45" s="106"/>
      <c r="IH45" s="106"/>
      <c r="II45" s="106"/>
      <c r="IJ45" s="106"/>
      <c r="IK45" s="106"/>
      <c r="IL45" s="106"/>
      <c r="IM45" s="106"/>
      <c r="IN45" s="106"/>
      <c r="IO45" s="106"/>
      <c r="IP45" s="106"/>
      <c r="IQ45" s="106"/>
      <c r="IR45" s="106"/>
      <c r="IS45" s="106"/>
      <c r="IT45" s="106"/>
      <c r="IU45" s="106"/>
      <c r="IV45" s="106"/>
      <c r="IW45" s="106"/>
    </row>
    <row r="46" customFormat="false" ht="12.75" hidden="false" customHeight="true" outlineLevel="0" collapsed="false">
      <c r="A46" s="67" t="n">
        <f aca="false">A45+1</f>
        <v>41</v>
      </c>
      <c r="B46" s="67" t="n">
        <f aca="false">C45+B45</f>
        <v>467</v>
      </c>
      <c r="C46" s="67" t="n">
        <v>13</v>
      </c>
      <c r="D46" s="131" t="s">
        <v>214</v>
      </c>
      <c r="E46" s="67" t="s">
        <v>1760</v>
      </c>
      <c r="F46" s="67"/>
      <c r="G46" s="67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06"/>
      <c r="EC46" s="106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6"/>
      <c r="HX46" s="106"/>
      <c r="HY46" s="106"/>
      <c r="HZ46" s="106"/>
      <c r="IA46" s="106"/>
      <c r="IB46" s="106"/>
      <c r="IC46" s="106"/>
      <c r="ID46" s="106"/>
      <c r="IE46" s="106"/>
      <c r="IF46" s="106"/>
      <c r="IG46" s="106"/>
      <c r="IH46" s="106"/>
      <c r="II46" s="106"/>
      <c r="IJ46" s="106"/>
      <c r="IK46" s="106"/>
      <c r="IL46" s="106"/>
      <c r="IM46" s="106"/>
      <c r="IN46" s="106"/>
      <c r="IO46" s="106"/>
      <c r="IP46" s="106"/>
      <c r="IQ46" s="106"/>
      <c r="IR46" s="106"/>
      <c r="IS46" s="106"/>
      <c r="IT46" s="106"/>
      <c r="IU46" s="106"/>
      <c r="IV46" s="106"/>
      <c r="IW46" s="106"/>
    </row>
    <row r="47" customFormat="false" ht="12.75" hidden="false" customHeight="true" outlineLevel="0" collapsed="false">
      <c r="A47" s="67" t="n">
        <f aca="false">A46+1</f>
        <v>42</v>
      </c>
      <c r="B47" s="67" t="n">
        <f aca="false">C46+B46</f>
        <v>480</v>
      </c>
      <c r="C47" s="67" t="n">
        <v>13</v>
      </c>
      <c r="D47" s="131" t="s">
        <v>214</v>
      </c>
      <c r="E47" s="67" t="s">
        <v>1761</v>
      </c>
      <c r="F47" s="67"/>
      <c r="G47" s="67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  <c r="FY47" s="106"/>
      <c r="FZ47" s="106"/>
      <c r="GA47" s="106"/>
      <c r="GB47" s="106"/>
      <c r="GC47" s="106"/>
      <c r="GD47" s="106"/>
      <c r="GE47" s="106"/>
      <c r="GF47" s="106"/>
      <c r="GG47" s="106"/>
      <c r="GH47" s="106"/>
      <c r="GI47" s="106"/>
      <c r="GJ47" s="106"/>
      <c r="GK47" s="106"/>
      <c r="GL47" s="106"/>
      <c r="GM47" s="106"/>
      <c r="GN47" s="106"/>
      <c r="GO47" s="106"/>
      <c r="GP47" s="106"/>
      <c r="GQ47" s="106"/>
      <c r="GR47" s="106"/>
      <c r="GS47" s="106"/>
      <c r="GT47" s="106"/>
      <c r="GU47" s="106"/>
      <c r="GV47" s="106"/>
      <c r="GW47" s="106"/>
      <c r="GX47" s="106"/>
      <c r="GY47" s="106"/>
      <c r="GZ47" s="106"/>
      <c r="HA47" s="106"/>
      <c r="HB47" s="106"/>
      <c r="HC47" s="106"/>
      <c r="HD47" s="106"/>
      <c r="HE47" s="106"/>
      <c r="HF47" s="106"/>
      <c r="HG47" s="106"/>
      <c r="HH47" s="106"/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  <c r="HT47" s="106"/>
      <c r="HU47" s="106"/>
      <c r="HV47" s="106"/>
      <c r="HW47" s="106"/>
      <c r="HX47" s="106"/>
      <c r="HY47" s="106"/>
      <c r="HZ47" s="106"/>
      <c r="IA47" s="106"/>
      <c r="IB47" s="106"/>
      <c r="IC47" s="106"/>
      <c r="ID47" s="106"/>
      <c r="IE47" s="106"/>
      <c r="IF47" s="106"/>
      <c r="IG47" s="106"/>
      <c r="IH47" s="106"/>
      <c r="II47" s="106"/>
      <c r="IJ47" s="106"/>
      <c r="IK47" s="106"/>
      <c r="IL47" s="106"/>
      <c r="IM47" s="106"/>
      <c r="IN47" s="106"/>
      <c r="IO47" s="106"/>
      <c r="IP47" s="106"/>
      <c r="IQ47" s="106"/>
      <c r="IR47" s="106"/>
      <c r="IS47" s="106"/>
      <c r="IT47" s="106"/>
      <c r="IU47" s="106"/>
      <c r="IV47" s="106"/>
      <c r="IW47" s="106"/>
    </row>
    <row r="48" customFormat="false" ht="12.75" hidden="false" customHeight="true" outlineLevel="0" collapsed="false">
      <c r="A48" s="148" t="n">
        <f aca="false">A47+1</f>
        <v>43</v>
      </c>
      <c r="B48" s="148" t="n">
        <f aca="false">C47+B47</f>
        <v>493</v>
      </c>
      <c r="C48" s="148" t="n">
        <v>13</v>
      </c>
      <c r="D48" s="149" t="s">
        <v>214</v>
      </c>
      <c r="E48" s="148" t="s">
        <v>1762</v>
      </c>
      <c r="F48" s="67"/>
      <c r="G48" s="67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  <c r="EB48" s="106"/>
      <c r="EC48" s="106"/>
      <c r="ED48" s="106"/>
      <c r="EE48" s="106"/>
      <c r="EF48" s="106"/>
      <c r="EG48" s="106"/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6"/>
      <c r="EZ48" s="106"/>
      <c r="FA48" s="106"/>
      <c r="FB48" s="106"/>
      <c r="FC48" s="106"/>
      <c r="FD48" s="106"/>
      <c r="FE48" s="106"/>
      <c r="FF48" s="106"/>
      <c r="FG48" s="106"/>
      <c r="FH48" s="106"/>
      <c r="FI48" s="106"/>
      <c r="FJ48" s="106"/>
      <c r="FK48" s="106"/>
      <c r="FL48" s="106"/>
      <c r="FM48" s="106"/>
      <c r="FN48" s="106"/>
      <c r="FO48" s="106"/>
      <c r="FP48" s="106"/>
      <c r="FQ48" s="106"/>
      <c r="FR48" s="106"/>
      <c r="FS48" s="106"/>
      <c r="FT48" s="106"/>
      <c r="FU48" s="106"/>
      <c r="FV48" s="106"/>
      <c r="FW48" s="106"/>
      <c r="FX48" s="106"/>
      <c r="FY48" s="106"/>
      <c r="FZ48" s="106"/>
      <c r="GA48" s="106"/>
      <c r="GB48" s="106"/>
      <c r="GC48" s="106"/>
      <c r="GD48" s="106"/>
      <c r="GE48" s="106"/>
      <c r="GF48" s="106"/>
      <c r="GG48" s="106"/>
      <c r="GH48" s="106"/>
      <c r="GI48" s="106"/>
      <c r="GJ48" s="106"/>
      <c r="GK48" s="106"/>
      <c r="GL48" s="106"/>
      <c r="GM48" s="106"/>
      <c r="GN48" s="106"/>
      <c r="GO48" s="106"/>
      <c r="GP48" s="106"/>
      <c r="GQ48" s="106"/>
      <c r="GR48" s="106"/>
      <c r="GS48" s="106"/>
      <c r="GT48" s="106"/>
      <c r="GU48" s="106"/>
      <c r="GV48" s="106"/>
      <c r="GW48" s="106"/>
      <c r="GX48" s="106"/>
      <c r="GY48" s="106"/>
      <c r="GZ48" s="106"/>
      <c r="HA48" s="106"/>
      <c r="HB48" s="106"/>
      <c r="HC48" s="106"/>
      <c r="HD48" s="106"/>
      <c r="HE48" s="106"/>
      <c r="HF48" s="106"/>
      <c r="HG48" s="106"/>
      <c r="HH48" s="106"/>
      <c r="HI48" s="106"/>
      <c r="HJ48" s="106"/>
      <c r="HK48" s="106"/>
      <c r="HL48" s="106"/>
      <c r="HM48" s="106"/>
      <c r="HN48" s="106"/>
      <c r="HO48" s="106"/>
      <c r="HP48" s="106"/>
      <c r="HQ48" s="106"/>
      <c r="HR48" s="106"/>
      <c r="HS48" s="106"/>
      <c r="HT48" s="106"/>
      <c r="HU48" s="106"/>
      <c r="HV48" s="106"/>
      <c r="HW48" s="106"/>
      <c r="HX48" s="106"/>
      <c r="HY48" s="106"/>
      <c r="HZ48" s="106"/>
      <c r="IA48" s="106"/>
      <c r="IB48" s="106"/>
      <c r="IC48" s="106"/>
      <c r="ID48" s="106"/>
      <c r="IE48" s="106"/>
      <c r="IF48" s="106"/>
      <c r="IG48" s="106"/>
      <c r="IH48" s="106"/>
      <c r="II48" s="106"/>
      <c r="IJ48" s="106"/>
      <c r="IK48" s="106"/>
      <c r="IL48" s="106"/>
      <c r="IM48" s="106"/>
      <c r="IN48" s="106"/>
      <c r="IO48" s="106"/>
      <c r="IP48" s="106"/>
      <c r="IQ48" s="106"/>
      <c r="IR48" s="106"/>
      <c r="IS48" s="106"/>
      <c r="IT48" s="106"/>
      <c r="IU48" s="106"/>
      <c r="IV48" s="106"/>
      <c r="IW48" s="106"/>
    </row>
    <row r="49" customFormat="false" ht="12.75" hidden="false" customHeight="true" outlineLevel="0" collapsed="false">
      <c r="A49" s="148" t="n">
        <f aca="false">A48+1</f>
        <v>44</v>
      </c>
      <c r="B49" s="148" t="n">
        <f aca="false">C48+B48</f>
        <v>506</v>
      </c>
      <c r="C49" s="148" t="n">
        <v>13</v>
      </c>
      <c r="D49" s="149" t="s">
        <v>214</v>
      </c>
      <c r="E49" s="148" t="s">
        <v>1763</v>
      </c>
      <c r="F49" s="67"/>
      <c r="G49" s="67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6"/>
      <c r="EC49" s="106"/>
      <c r="ED49" s="106"/>
      <c r="EE49" s="106"/>
      <c r="EF49" s="106"/>
      <c r="EG49" s="106"/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106"/>
      <c r="FE49" s="106"/>
      <c r="FF49" s="106"/>
      <c r="FG49" s="10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06"/>
      <c r="GN49" s="106"/>
      <c r="GO49" s="106"/>
      <c r="GP49" s="106"/>
      <c r="GQ49" s="106"/>
      <c r="GR49" s="106"/>
      <c r="GS49" s="106"/>
      <c r="GT49" s="106"/>
      <c r="GU49" s="106"/>
      <c r="GV49" s="106"/>
      <c r="GW49" s="106"/>
      <c r="GX49" s="106"/>
      <c r="GY49" s="106"/>
      <c r="GZ49" s="106"/>
      <c r="HA49" s="106"/>
      <c r="HB49" s="106"/>
      <c r="HC49" s="106"/>
      <c r="HD49" s="106"/>
      <c r="HE49" s="106"/>
      <c r="HF49" s="106"/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  <c r="HT49" s="106"/>
      <c r="HU49" s="106"/>
      <c r="HV49" s="106"/>
      <c r="HW49" s="106"/>
      <c r="HX49" s="106"/>
      <c r="HY49" s="106"/>
      <c r="HZ49" s="106"/>
      <c r="IA49" s="106"/>
      <c r="IB49" s="106"/>
      <c r="IC49" s="106"/>
      <c r="ID49" s="106"/>
      <c r="IE49" s="106"/>
      <c r="IF49" s="106"/>
      <c r="IG49" s="106"/>
      <c r="IH49" s="106"/>
      <c r="II49" s="106"/>
      <c r="IJ49" s="106"/>
      <c r="IK49" s="106"/>
      <c r="IL49" s="106"/>
      <c r="IM49" s="106"/>
      <c r="IN49" s="106"/>
      <c r="IO49" s="106"/>
      <c r="IP49" s="106"/>
      <c r="IQ49" s="106"/>
      <c r="IR49" s="106"/>
      <c r="IS49" s="106"/>
      <c r="IT49" s="106"/>
      <c r="IU49" s="106"/>
      <c r="IV49" s="106"/>
      <c r="IW49" s="106"/>
    </row>
    <row r="50" customFormat="false" ht="12.75" hidden="false" customHeight="true" outlineLevel="0" collapsed="false">
      <c r="A50" s="67" t="n">
        <f aca="false">A49+1</f>
        <v>45</v>
      </c>
      <c r="B50" s="67" t="n">
        <f aca="false">C49+B49</f>
        <v>519</v>
      </c>
      <c r="C50" s="67" t="n">
        <v>13</v>
      </c>
      <c r="D50" s="131" t="s">
        <v>214</v>
      </c>
      <c r="E50" s="67" t="s">
        <v>1764</v>
      </c>
      <c r="F50" s="67"/>
      <c r="G50" s="67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06"/>
      <c r="FG50" s="10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6"/>
      <c r="HX50" s="106"/>
      <c r="HY50" s="106"/>
      <c r="HZ50" s="106"/>
      <c r="IA50" s="106"/>
      <c r="IB50" s="106"/>
      <c r="IC50" s="106"/>
      <c r="ID50" s="106"/>
      <c r="IE50" s="106"/>
      <c r="IF50" s="106"/>
      <c r="IG50" s="106"/>
      <c r="IH50" s="106"/>
      <c r="II50" s="106"/>
      <c r="IJ50" s="106"/>
      <c r="IK50" s="106"/>
      <c r="IL50" s="106"/>
      <c r="IM50" s="106"/>
      <c r="IN50" s="106"/>
      <c r="IO50" s="106"/>
      <c r="IP50" s="106"/>
      <c r="IQ50" s="106"/>
      <c r="IR50" s="106"/>
      <c r="IS50" s="106"/>
      <c r="IT50" s="106"/>
      <c r="IU50" s="106"/>
      <c r="IV50" s="106"/>
      <c r="IW50" s="106"/>
    </row>
    <row r="51" customFormat="false" ht="12.75" hidden="false" customHeight="true" outlineLevel="0" collapsed="false">
      <c r="A51" s="67" t="n">
        <f aca="false">A50+1</f>
        <v>46</v>
      </c>
      <c r="B51" s="67" t="n">
        <f aca="false">C50+B50</f>
        <v>532</v>
      </c>
      <c r="C51" s="67" t="n">
        <v>13</v>
      </c>
      <c r="D51" s="131" t="s">
        <v>214</v>
      </c>
      <c r="E51" s="67" t="s">
        <v>1765</v>
      </c>
      <c r="F51" s="67"/>
      <c r="G51" s="67"/>
    </row>
    <row r="52" customFormat="false" ht="12.75" hidden="false" customHeight="true" outlineLevel="0" collapsed="false">
      <c r="A52" s="67" t="n">
        <f aca="false">A51+1</f>
        <v>47</v>
      </c>
      <c r="B52" s="67" t="n">
        <f aca="false">C51+B51</f>
        <v>545</v>
      </c>
      <c r="C52" s="67" t="n">
        <v>13</v>
      </c>
      <c r="D52" s="131" t="s">
        <v>214</v>
      </c>
      <c r="E52" s="67" t="s">
        <v>1766</v>
      </c>
      <c r="F52" s="67"/>
      <c r="G52" s="67"/>
    </row>
    <row r="53" customFormat="false" ht="12.75" hidden="false" customHeight="true" outlineLevel="0" collapsed="false">
      <c r="A53" s="67" t="n">
        <f aca="false">A52+1</f>
        <v>48</v>
      </c>
      <c r="B53" s="67" t="n">
        <f aca="false">C52+B52</f>
        <v>558</v>
      </c>
      <c r="C53" s="67" t="n">
        <v>13</v>
      </c>
      <c r="D53" s="131" t="s">
        <v>214</v>
      </c>
      <c r="E53" s="67" t="s">
        <v>1767</v>
      </c>
      <c r="F53" s="67"/>
      <c r="G53" s="67"/>
    </row>
    <row r="54" customFormat="false" ht="12.75" hidden="false" customHeight="true" outlineLevel="0" collapsed="false">
      <c r="A54" s="67" t="n">
        <f aca="false">A53+1</f>
        <v>49</v>
      </c>
      <c r="B54" s="67" t="n">
        <f aca="false">C53+B53</f>
        <v>571</v>
      </c>
      <c r="C54" s="67" t="n">
        <v>13</v>
      </c>
      <c r="D54" s="131" t="s">
        <v>214</v>
      </c>
      <c r="E54" s="67" t="s">
        <v>1768</v>
      </c>
      <c r="F54" s="67"/>
      <c r="G54" s="67"/>
    </row>
    <row r="55" customFormat="false" ht="12.75" hidden="false" customHeight="true" outlineLevel="0" collapsed="false">
      <c r="A55" s="67" t="n">
        <f aca="false">A54+1</f>
        <v>50</v>
      </c>
      <c r="B55" s="67" t="n">
        <f aca="false">C54+B54</f>
        <v>584</v>
      </c>
      <c r="C55" s="67" t="n">
        <v>13</v>
      </c>
      <c r="D55" s="131" t="s">
        <v>214</v>
      </c>
      <c r="E55" s="67" t="s">
        <v>1769</v>
      </c>
      <c r="F55" s="67"/>
      <c r="G55" s="67"/>
    </row>
    <row r="56" customFormat="false" ht="12.75" hidden="false" customHeight="true" outlineLevel="0" collapsed="false">
      <c r="A56" s="67" t="n">
        <f aca="false">A55+1</f>
        <v>51</v>
      </c>
      <c r="B56" s="67" t="n">
        <f aca="false">C55+B55</f>
        <v>597</v>
      </c>
      <c r="C56" s="67" t="n">
        <v>9</v>
      </c>
      <c r="D56" s="131" t="s">
        <v>12</v>
      </c>
      <c r="E56" s="67" t="s">
        <v>1770</v>
      </c>
      <c r="F56" s="67"/>
      <c r="G56" s="67"/>
    </row>
    <row r="57" customFormat="false" ht="12.75" hidden="false" customHeight="true" outlineLevel="0" collapsed="false">
      <c r="A57" s="67" t="n">
        <f aca="false">A56+1</f>
        <v>52</v>
      </c>
      <c r="B57" s="67" t="n">
        <f aca="false">C56+B56</f>
        <v>606</v>
      </c>
      <c r="C57" s="67" t="n">
        <v>13</v>
      </c>
      <c r="D57" s="131" t="s">
        <v>214</v>
      </c>
      <c r="E57" s="67" t="s">
        <v>1771</v>
      </c>
      <c r="F57" s="67"/>
      <c r="G57" s="67"/>
    </row>
    <row r="58" customFormat="false" ht="12.75" hidden="false" customHeight="true" outlineLevel="0" collapsed="false">
      <c r="A58" s="67" t="n">
        <f aca="false">A57+1</f>
        <v>53</v>
      </c>
      <c r="B58" s="67" t="n">
        <f aca="false">C57+B57</f>
        <v>619</v>
      </c>
      <c r="C58" s="67" t="n">
        <v>20</v>
      </c>
      <c r="D58" s="131" t="s">
        <v>12</v>
      </c>
      <c r="E58" s="67" t="s">
        <v>1772</v>
      </c>
      <c r="F58" s="67"/>
      <c r="G58" s="67"/>
    </row>
    <row r="59" customFormat="false" ht="12.75" hidden="false" customHeight="true" outlineLevel="0" collapsed="false">
      <c r="A59" s="67" t="n">
        <f aca="false">A58+1</f>
        <v>54</v>
      </c>
      <c r="B59" s="67" t="n">
        <f aca="false">C58+B58</f>
        <v>639</v>
      </c>
      <c r="C59" s="67" t="n">
        <v>13</v>
      </c>
      <c r="D59" s="131" t="s">
        <v>214</v>
      </c>
      <c r="E59" s="67" t="s">
        <v>1773</v>
      </c>
      <c r="F59" s="67"/>
      <c r="G59" s="67"/>
    </row>
    <row r="60" customFormat="false" ht="12.75" hidden="false" customHeight="true" outlineLevel="0" collapsed="false">
      <c r="A60" s="67" t="n">
        <f aca="false">A59+1</f>
        <v>55</v>
      </c>
      <c r="B60" s="67" t="n">
        <f aca="false">C59+B59</f>
        <v>652</v>
      </c>
      <c r="C60" s="67" t="n">
        <v>13</v>
      </c>
      <c r="D60" s="131" t="s">
        <v>214</v>
      </c>
      <c r="E60" s="67" t="s">
        <v>1774</v>
      </c>
      <c r="F60" s="67"/>
      <c r="G60" s="67"/>
    </row>
    <row r="61" customFormat="false" ht="12.75" hidden="false" customHeight="true" outlineLevel="0" collapsed="false">
      <c r="A61" s="67" t="n">
        <f aca="false">A60+1</f>
        <v>56</v>
      </c>
      <c r="B61" s="67" t="n">
        <f aca="false">C60+B60</f>
        <v>665</v>
      </c>
      <c r="C61" s="67" t="n">
        <v>13</v>
      </c>
      <c r="D61" s="131" t="s">
        <v>214</v>
      </c>
      <c r="E61" s="67" t="s">
        <v>1775</v>
      </c>
      <c r="F61" s="67"/>
      <c r="G61" s="67"/>
    </row>
    <row r="62" customFormat="false" ht="12.75" hidden="false" customHeight="true" outlineLevel="0" collapsed="false">
      <c r="A62" s="67" t="n">
        <f aca="false">A61+1</f>
        <v>57</v>
      </c>
      <c r="B62" s="67" t="n">
        <f aca="false">C61+B61</f>
        <v>678</v>
      </c>
      <c r="C62" s="67" t="n">
        <v>13</v>
      </c>
      <c r="D62" s="131" t="s">
        <v>214</v>
      </c>
      <c r="E62" s="67" t="s">
        <v>1776</v>
      </c>
      <c r="F62" s="67"/>
      <c r="G62" s="67"/>
    </row>
    <row r="63" customFormat="false" ht="12.75" hidden="false" customHeight="true" outlineLevel="0" collapsed="false">
      <c r="A63" s="67" t="n">
        <f aca="false">A62+1</f>
        <v>58</v>
      </c>
      <c r="B63" s="67" t="n">
        <f aca="false">C62+B62</f>
        <v>691</v>
      </c>
      <c r="C63" s="67" t="n">
        <v>13</v>
      </c>
      <c r="D63" s="131" t="s">
        <v>214</v>
      </c>
      <c r="E63" s="67" t="s">
        <v>1777</v>
      </c>
      <c r="F63" s="67"/>
      <c r="G63" s="67"/>
    </row>
    <row r="64" customFormat="false" ht="12.75" hidden="false" customHeight="true" outlineLevel="0" collapsed="false">
      <c r="A64" s="67" t="n">
        <f aca="false">A63+1</f>
        <v>59</v>
      </c>
      <c r="B64" s="67" t="n">
        <f aca="false">C63+B63</f>
        <v>704</v>
      </c>
      <c r="C64" s="67" t="n">
        <v>13</v>
      </c>
      <c r="D64" s="131" t="s">
        <v>214</v>
      </c>
      <c r="E64" s="67" t="s">
        <v>1778</v>
      </c>
      <c r="F64" s="67"/>
      <c r="G64" s="67"/>
    </row>
    <row r="65" customFormat="false" ht="12.75" hidden="false" customHeight="true" outlineLevel="0" collapsed="false">
      <c r="A65" s="67" t="n">
        <f aca="false">A64+1</f>
        <v>60</v>
      </c>
      <c r="B65" s="67" t="n">
        <f aca="false">C64+B64</f>
        <v>717</v>
      </c>
      <c r="C65" s="67" t="n">
        <v>13</v>
      </c>
      <c r="D65" s="131" t="s">
        <v>214</v>
      </c>
      <c r="E65" s="67" t="s">
        <v>1779</v>
      </c>
      <c r="F65" s="67"/>
      <c r="G65" s="67"/>
    </row>
    <row r="66" customFormat="false" ht="12.75" hidden="false" customHeight="true" outlineLevel="0" collapsed="false">
      <c r="A66" s="148" t="n">
        <f aca="false">A65+1</f>
        <v>61</v>
      </c>
      <c r="B66" s="148" t="n">
        <f aca="false">C65+B65</f>
        <v>730</v>
      </c>
      <c r="C66" s="148" t="n">
        <v>13</v>
      </c>
      <c r="D66" s="149" t="s">
        <v>214</v>
      </c>
      <c r="E66" s="148" t="s">
        <v>1780</v>
      </c>
      <c r="F66" s="67"/>
      <c r="G66" s="67"/>
    </row>
    <row r="67" customFormat="false" ht="12.75" hidden="false" customHeight="true" outlineLevel="0" collapsed="false">
      <c r="A67" s="148" t="n">
        <f aca="false">A66+1</f>
        <v>62</v>
      </c>
      <c r="B67" s="148" t="n">
        <f aca="false">C66+B66</f>
        <v>743</v>
      </c>
      <c r="C67" s="148" t="n">
        <v>13</v>
      </c>
      <c r="D67" s="149" t="s">
        <v>214</v>
      </c>
      <c r="E67" s="148" t="s">
        <v>1781</v>
      </c>
      <c r="F67" s="67"/>
      <c r="G67" s="67"/>
    </row>
    <row r="68" customFormat="false" ht="12.75" hidden="false" customHeight="true" outlineLevel="0" collapsed="false">
      <c r="A68" s="67" t="n">
        <f aca="false">A67+1</f>
        <v>63</v>
      </c>
      <c r="B68" s="67" t="n">
        <f aca="false">C67+B67</f>
        <v>756</v>
      </c>
      <c r="C68" s="67" t="n">
        <v>13</v>
      </c>
      <c r="D68" s="131" t="s">
        <v>214</v>
      </c>
      <c r="E68" s="67" t="s">
        <v>1782</v>
      </c>
      <c r="F68" s="67"/>
      <c r="G68" s="67"/>
    </row>
    <row r="69" customFormat="false" ht="12.75" hidden="false" customHeight="true" outlineLevel="0" collapsed="false">
      <c r="A69" s="67" t="n">
        <f aca="false">A68+1</f>
        <v>64</v>
      </c>
      <c r="B69" s="67" t="n">
        <f aca="false">C68+B68</f>
        <v>769</v>
      </c>
      <c r="C69" s="67" t="n">
        <v>13</v>
      </c>
      <c r="D69" s="131" t="s">
        <v>214</v>
      </c>
      <c r="E69" s="67" t="s">
        <v>1783</v>
      </c>
      <c r="F69" s="67"/>
      <c r="G69" s="67"/>
    </row>
    <row r="70" customFormat="false" ht="12.75" hidden="false" customHeight="true" outlineLevel="0" collapsed="false">
      <c r="A70" s="67" t="n">
        <f aca="false">A69+1</f>
        <v>65</v>
      </c>
      <c r="B70" s="67" t="n">
        <f aca="false">C69+B69</f>
        <v>782</v>
      </c>
      <c r="C70" s="67" t="n">
        <v>9</v>
      </c>
      <c r="D70" s="131" t="s">
        <v>12</v>
      </c>
      <c r="E70" s="67" t="s">
        <v>222</v>
      </c>
      <c r="F70" s="67" t="s">
        <v>68</v>
      </c>
      <c r="G70" s="67" t="s">
        <v>1784</v>
      </c>
    </row>
    <row r="71" customFormat="false" ht="12.75" hidden="false" customHeight="true" outlineLevel="0" collapsed="false">
      <c r="A71" s="67" t="n">
        <f aca="false">A70+1</f>
        <v>66</v>
      </c>
      <c r="B71" s="67" t="n">
        <f aca="false">C70+B70</f>
        <v>791</v>
      </c>
      <c r="C71" s="67" t="n">
        <v>2</v>
      </c>
      <c r="D71" s="131" t="s">
        <v>12</v>
      </c>
      <c r="E71" s="67" t="s">
        <v>29</v>
      </c>
      <c r="F71" s="67"/>
      <c r="G71" s="67"/>
    </row>
    <row r="72" customFormat="false" ht="12.75" hidden="false" customHeight="true" outlineLevel="0" collapsed="false">
      <c r="A72" s="45" t="s">
        <v>404</v>
      </c>
      <c r="B72" s="45"/>
      <c r="C72" s="150" t="n">
        <f aca="false">SUM(C6:C71)</f>
        <v>792</v>
      </c>
      <c r="D72" s="151"/>
      <c r="E72" s="45"/>
      <c r="F72" s="45"/>
      <c r="G72" s="45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39" activePane="bottomLeft" state="frozen"/>
      <selection pane="topLeft" activeCell="A1" activeCellId="0" sqref="A1"/>
      <selection pane="bottomLeft" activeCell="E9" activeCellId="0" sqref="E9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36.13"/>
    <col collapsed="false" customWidth="true" hidden="false" outlineLevel="0" max="6" min="6" style="1" width="13.28"/>
    <col collapsed="false" customWidth="true" hidden="false" outlineLevel="0" max="7" min="7" style="1" width="18.85"/>
    <col collapsed="false" customWidth="false" hidden="false" outlineLevel="0" max="257" min="8" style="1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5"/>
      <c r="E3" s="155"/>
      <c r="F3" s="154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8"/>
      <c r="E4" s="158"/>
      <c r="F4" s="157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1785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1724</v>
      </c>
      <c r="F10" s="67"/>
      <c r="G10" s="67"/>
    </row>
    <row r="11" customFormat="false" ht="12.75" hidden="false" customHeight="true" outlineLevel="0" collapsed="false">
      <c r="A11" s="148" t="n">
        <f aca="false">A10+1</f>
        <v>6</v>
      </c>
      <c r="B11" s="148" t="n">
        <f aca="false">C10+B10</f>
        <v>10</v>
      </c>
      <c r="C11" s="148" t="n">
        <v>13</v>
      </c>
      <c r="D11" s="149" t="s">
        <v>214</v>
      </c>
      <c r="E11" s="148" t="s">
        <v>1786</v>
      </c>
      <c r="F11" s="67"/>
      <c r="G11" s="67"/>
    </row>
    <row r="12" customFormat="false" ht="12.75" hidden="false" customHeight="true" outlineLevel="0" collapsed="false">
      <c r="A12" s="67" t="n">
        <f aca="false">A11+1</f>
        <v>7</v>
      </c>
      <c r="B12" s="67" t="n">
        <f aca="false">C11+B11</f>
        <v>23</v>
      </c>
      <c r="C12" s="67" t="n">
        <v>13</v>
      </c>
      <c r="D12" s="131" t="s">
        <v>214</v>
      </c>
      <c r="E12" s="67" t="s">
        <v>1787</v>
      </c>
      <c r="F12" s="67"/>
      <c r="G12" s="67"/>
    </row>
    <row r="13" customFormat="false" ht="12.75" hidden="false" customHeight="true" outlineLevel="0" collapsed="false">
      <c r="A13" s="148" t="n">
        <f aca="false">A12+1</f>
        <v>8</v>
      </c>
      <c r="B13" s="148" t="n">
        <f aca="false">C12+B12</f>
        <v>36</v>
      </c>
      <c r="C13" s="148" t="n">
        <v>13</v>
      </c>
      <c r="D13" s="149" t="s">
        <v>214</v>
      </c>
      <c r="E13" s="148" t="s">
        <v>1788</v>
      </c>
      <c r="F13" s="67"/>
      <c r="G13" s="67"/>
    </row>
    <row r="14" customFormat="false" ht="12.75" hidden="false" customHeight="true" outlineLevel="0" collapsed="false">
      <c r="A14" s="148" t="n">
        <f aca="false">A13+1</f>
        <v>9</v>
      </c>
      <c r="B14" s="148" t="n">
        <f aca="false">C13+B13</f>
        <v>49</v>
      </c>
      <c r="C14" s="148" t="n">
        <v>13</v>
      </c>
      <c r="D14" s="149" t="s">
        <v>214</v>
      </c>
      <c r="E14" s="148" t="s">
        <v>1789</v>
      </c>
      <c r="F14" s="67"/>
      <c r="G14" s="67"/>
    </row>
    <row r="15" customFormat="false" ht="12.75" hidden="false" customHeight="true" outlineLevel="0" collapsed="false">
      <c r="A15" s="148" t="n">
        <f aca="false">A14+1</f>
        <v>10</v>
      </c>
      <c r="B15" s="148" t="n">
        <f aca="false">C14+B14</f>
        <v>62</v>
      </c>
      <c r="C15" s="148" t="n">
        <v>13</v>
      </c>
      <c r="D15" s="149" t="s">
        <v>214</v>
      </c>
      <c r="E15" s="148" t="s">
        <v>1790</v>
      </c>
      <c r="F15" s="67"/>
      <c r="G15" s="67"/>
    </row>
    <row r="16" customFormat="false" ht="12.75" hidden="false" customHeight="true" outlineLevel="0" collapsed="false">
      <c r="A16" s="67" t="n">
        <f aca="false">A15+1</f>
        <v>11</v>
      </c>
      <c r="B16" s="67" t="n">
        <f aca="false">C15+B15</f>
        <v>75</v>
      </c>
      <c r="C16" s="67" t="n">
        <v>13</v>
      </c>
      <c r="D16" s="131" t="s">
        <v>214</v>
      </c>
      <c r="E16" s="67" t="s">
        <v>1791</v>
      </c>
      <c r="F16" s="67"/>
      <c r="G16" s="67"/>
    </row>
    <row r="17" customFormat="false" ht="12.75" hidden="false" customHeight="true" outlineLevel="0" collapsed="false">
      <c r="A17" s="67" t="n">
        <f aca="false">A16+1</f>
        <v>12</v>
      </c>
      <c r="B17" s="67" t="n">
        <f aca="false">C16+B16</f>
        <v>88</v>
      </c>
      <c r="C17" s="67" t="n">
        <v>13</v>
      </c>
      <c r="D17" s="131" t="s">
        <v>214</v>
      </c>
      <c r="E17" s="67" t="s">
        <v>1792</v>
      </c>
      <c r="F17" s="67"/>
      <c r="G17" s="67"/>
    </row>
    <row r="18" customFormat="false" ht="12.75" hidden="false" customHeight="true" outlineLevel="0" collapsed="false">
      <c r="A18" s="148" t="n">
        <f aca="false">A17+1</f>
        <v>13</v>
      </c>
      <c r="B18" s="148" t="n">
        <f aca="false">C17+B17</f>
        <v>101</v>
      </c>
      <c r="C18" s="148" t="n">
        <v>13</v>
      </c>
      <c r="D18" s="149" t="s">
        <v>214</v>
      </c>
      <c r="E18" s="148" t="s">
        <v>1793</v>
      </c>
      <c r="F18" s="67"/>
      <c r="G18" s="67"/>
    </row>
    <row r="19" customFormat="false" ht="12.75" hidden="false" customHeight="true" outlineLevel="0" collapsed="false">
      <c r="A19" s="148" t="n">
        <f aca="false">A18+1</f>
        <v>14</v>
      </c>
      <c r="B19" s="148" t="n">
        <f aca="false">C18+B18</f>
        <v>114</v>
      </c>
      <c r="C19" s="148" t="n">
        <v>13</v>
      </c>
      <c r="D19" s="149" t="s">
        <v>214</v>
      </c>
      <c r="E19" s="148" t="s">
        <v>1794</v>
      </c>
      <c r="F19" s="67"/>
      <c r="G19" s="67"/>
    </row>
    <row r="20" customFormat="false" ht="12.75" hidden="false" customHeight="true" outlineLevel="0" collapsed="false">
      <c r="A20" s="148" t="n">
        <f aca="false">A19+1</f>
        <v>15</v>
      </c>
      <c r="B20" s="148" t="n">
        <f aca="false">C19+B19</f>
        <v>127</v>
      </c>
      <c r="C20" s="148" t="n">
        <v>13</v>
      </c>
      <c r="D20" s="149" t="s">
        <v>214</v>
      </c>
      <c r="E20" s="148" t="s">
        <v>1795</v>
      </c>
      <c r="F20" s="67"/>
      <c r="G20" s="67"/>
    </row>
    <row r="21" customFormat="false" ht="12.75" hidden="false" customHeight="true" outlineLevel="0" collapsed="false">
      <c r="A21" s="67" t="n">
        <f aca="false">A20+1</f>
        <v>16</v>
      </c>
      <c r="B21" s="67" t="n">
        <f aca="false">C20+B20</f>
        <v>140</v>
      </c>
      <c r="C21" s="67" t="n">
        <v>13</v>
      </c>
      <c r="D21" s="131" t="s">
        <v>214</v>
      </c>
      <c r="E21" s="67" t="s">
        <v>1796</v>
      </c>
      <c r="F21" s="67"/>
      <c r="G21" s="67"/>
    </row>
    <row r="22" customFormat="false" ht="12.75" hidden="false" customHeight="true" outlineLevel="0" collapsed="false">
      <c r="A22" s="67" t="n">
        <f aca="false">A21+1</f>
        <v>17</v>
      </c>
      <c r="B22" s="67" t="n">
        <f aca="false">C21+B21</f>
        <v>153</v>
      </c>
      <c r="C22" s="67" t="n">
        <v>13</v>
      </c>
      <c r="D22" s="131" t="s">
        <v>214</v>
      </c>
      <c r="E22" s="67" t="s">
        <v>1797</v>
      </c>
      <c r="F22" s="67"/>
      <c r="G22" s="67"/>
    </row>
    <row r="23" customFormat="false" ht="12.75" hidden="false" customHeight="true" outlineLevel="0" collapsed="false">
      <c r="A23" s="67" t="n">
        <f aca="false">A22+1</f>
        <v>18</v>
      </c>
      <c r="B23" s="67" t="n">
        <f aca="false">C22+B22</f>
        <v>166</v>
      </c>
      <c r="C23" s="67" t="n">
        <v>13</v>
      </c>
      <c r="D23" s="131" t="s">
        <v>214</v>
      </c>
      <c r="E23" s="67" t="s">
        <v>1798</v>
      </c>
      <c r="F23" s="67"/>
      <c r="G23" s="67"/>
    </row>
    <row r="24" customFormat="false" ht="12.75" hidden="false" customHeight="true" outlineLevel="0" collapsed="false">
      <c r="A24" s="67" t="n">
        <f aca="false">A23+1</f>
        <v>19</v>
      </c>
      <c r="B24" s="67" t="n">
        <f aca="false">C23+B23</f>
        <v>179</v>
      </c>
      <c r="C24" s="67" t="n">
        <v>13</v>
      </c>
      <c r="D24" s="131" t="s">
        <v>214</v>
      </c>
      <c r="E24" s="67" t="s">
        <v>1799</v>
      </c>
      <c r="F24" s="67"/>
      <c r="G24" s="67"/>
    </row>
    <row r="25" customFormat="false" ht="12.75" hidden="false" customHeight="true" outlineLevel="0" collapsed="false">
      <c r="A25" s="67" t="n">
        <f aca="false">A24+1</f>
        <v>20</v>
      </c>
      <c r="B25" s="67" t="n">
        <f aca="false">C24+B24</f>
        <v>192</v>
      </c>
      <c r="C25" s="67" t="n">
        <v>13</v>
      </c>
      <c r="D25" s="131" t="s">
        <v>214</v>
      </c>
      <c r="E25" s="67" t="s">
        <v>1800</v>
      </c>
      <c r="F25" s="67"/>
      <c r="G25" s="67"/>
    </row>
    <row r="26" customFormat="false" ht="12.75" hidden="false" customHeight="true" outlineLevel="0" collapsed="false">
      <c r="A26" s="67" t="n">
        <f aca="false">A25+1</f>
        <v>21</v>
      </c>
      <c r="B26" s="67" t="n">
        <f aca="false">C25+B25</f>
        <v>205</v>
      </c>
      <c r="C26" s="67" t="n">
        <v>13</v>
      </c>
      <c r="D26" s="131" t="s">
        <v>214</v>
      </c>
      <c r="E26" s="67" t="s">
        <v>1801</v>
      </c>
      <c r="F26" s="67"/>
      <c r="G26" s="67"/>
    </row>
    <row r="27" customFormat="false" ht="12.75" hidden="false" customHeight="true" outlineLevel="0" collapsed="false">
      <c r="A27" s="67" t="n">
        <f aca="false">A26+1</f>
        <v>22</v>
      </c>
      <c r="B27" s="67" t="n">
        <f aca="false">C26+B26</f>
        <v>218</v>
      </c>
      <c r="C27" s="67" t="n">
        <v>13</v>
      </c>
      <c r="D27" s="131" t="s">
        <v>214</v>
      </c>
      <c r="E27" s="67" t="s">
        <v>1802</v>
      </c>
      <c r="F27" s="67"/>
      <c r="G27" s="67"/>
    </row>
    <row r="28" customFormat="false" ht="12.75" hidden="false" customHeight="true" outlineLevel="0" collapsed="false">
      <c r="A28" s="67" t="n">
        <f aca="false">A27+1</f>
        <v>23</v>
      </c>
      <c r="B28" s="67" t="n">
        <f aca="false">C27+B27</f>
        <v>231</v>
      </c>
      <c r="C28" s="67" t="n">
        <v>13</v>
      </c>
      <c r="D28" s="131" t="s">
        <v>214</v>
      </c>
      <c r="E28" s="67" t="s">
        <v>1803</v>
      </c>
      <c r="F28" s="67"/>
      <c r="G28" s="67"/>
    </row>
    <row r="29" customFormat="false" ht="12.75" hidden="false" customHeight="true" outlineLevel="0" collapsed="false">
      <c r="A29" s="67" t="n">
        <f aca="false">A28+1</f>
        <v>24</v>
      </c>
      <c r="B29" s="67" t="n">
        <f aca="false">C28+B28</f>
        <v>244</v>
      </c>
      <c r="C29" s="67" t="n">
        <v>13</v>
      </c>
      <c r="D29" s="131" t="s">
        <v>214</v>
      </c>
      <c r="E29" s="67" t="s">
        <v>1804</v>
      </c>
      <c r="F29" s="67"/>
      <c r="G29" s="67"/>
    </row>
    <row r="30" customFormat="false" ht="12.75" hidden="false" customHeight="true" outlineLevel="0" collapsed="false">
      <c r="A30" s="67" t="n">
        <f aca="false">A29+1</f>
        <v>25</v>
      </c>
      <c r="B30" s="67" t="n">
        <f aca="false">C29+B29</f>
        <v>257</v>
      </c>
      <c r="C30" s="67" t="n">
        <v>13</v>
      </c>
      <c r="D30" s="131" t="s">
        <v>214</v>
      </c>
      <c r="E30" s="67" t="s">
        <v>1805</v>
      </c>
      <c r="F30" s="67"/>
      <c r="G30" s="67"/>
    </row>
    <row r="31" customFormat="false" ht="12.75" hidden="false" customHeight="true" outlineLevel="0" collapsed="false">
      <c r="A31" s="67" t="n">
        <f aca="false">A30+1</f>
        <v>26</v>
      </c>
      <c r="B31" s="67" t="n">
        <f aca="false">C30+B30</f>
        <v>270</v>
      </c>
      <c r="C31" s="67" t="n">
        <v>13</v>
      </c>
      <c r="D31" s="131" t="s">
        <v>214</v>
      </c>
      <c r="E31" s="67" t="s">
        <v>1806</v>
      </c>
      <c r="F31" s="67"/>
      <c r="G31" s="67"/>
    </row>
    <row r="32" customFormat="false" ht="12.75" hidden="false" customHeight="true" outlineLevel="0" collapsed="false">
      <c r="A32" s="67" t="n">
        <f aca="false">A31+1</f>
        <v>27</v>
      </c>
      <c r="B32" s="67" t="n">
        <f aca="false">C31+B31</f>
        <v>283</v>
      </c>
      <c r="C32" s="67" t="n">
        <v>13</v>
      </c>
      <c r="D32" s="131" t="s">
        <v>214</v>
      </c>
      <c r="E32" s="67" t="s">
        <v>1807</v>
      </c>
      <c r="F32" s="67"/>
      <c r="G32" s="67"/>
    </row>
    <row r="33" customFormat="false" ht="12.75" hidden="false" customHeight="true" outlineLevel="0" collapsed="false">
      <c r="A33" s="67" t="n">
        <f aca="false">A32+1</f>
        <v>28</v>
      </c>
      <c r="B33" s="67" t="n">
        <f aca="false">C32+B32</f>
        <v>296</v>
      </c>
      <c r="C33" s="67" t="n">
        <v>13</v>
      </c>
      <c r="D33" s="131" t="s">
        <v>214</v>
      </c>
      <c r="E33" s="67" t="s">
        <v>1808</v>
      </c>
      <c r="F33" s="67"/>
      <c r="G33" s="67"/>
    </row>
    <row r="34" customFormat="false" ht="12.75" hidden="false" customHeight="true" outlineLevel="0" collapsed="false">
      <c r="A34" s="67" t="n">
        <f aca="false">A33+1</f>
        <v>29</v>
      </c>
      <c r="B34" s="67" t="n">
        <f aca="false">C33+B33</f>
        <v>309</v>
      </c>
      <c r="C34" s="67" t="n">
        <v>13</v>
      </c>
      <c r="D34" s="131" t="s">
        <v>214</v>
      </c>
      <c r="E34" s="67" t="s">
        <v>1809</v>
      </c>
      <c r="F34" s="67"/>
      <c r="G34" s="67"/>
    </row>
    <row r="35" customFormat="false" ht="12.75" hidden="false" customHeight="true" outlineLevel="0" collapsed="false">
      <c r="A35" s="67" t="n">
        <f aca="false">A34+1</f>
        <v>30</v>
      </c>
      <c r="B35" s="67" t="n">
        <f aca="false">C34+B34</f>
        <v>322</v>
      </c>
      <c r="C35" s="67" t="n">
        <v>9</v>
      </c>
      <c r="D35" s="131" t="s">
        <v>12</v>
      </c>
      <c r="E35" s="67" t="s">
        <v>1810</v>
      </c>
      <c r="F35" s="67"/>
      <c r="G35" s="67"/>
    </row>
    <row r="36" customFormat="false" ht="12.75" hidden="false" customHeight="true" outlineLevel="0" collapsed="false">
      <c r="A36" s="67" t="n">
        <f aca="false">A35+1</f>
        <v>31</v>
      </c>
      <c r="B36" s="67" t="n">
        <f aca="false">C35+B35</f>
        <v>331</v>
      </c>
      <c r="C36" s="67" t="n">
        <v>13</v>
      </c>
      <c r="D36" s="131" t="s">
        <v>214</v>
      </c>
      <c r="E36" s="67" t="s">
        <v>1811</v>
      </c>
      <c r="F36" s="67"/>
      <c r="G36" s="67"/>
    </row>
    <row r="37" customFormat="false" ht="12.75" hidden="false" customHeight="true" outlineLevel="0" collapsed="false">
      <c r="A37" s="67" t="n">
        <f aca="false">A36+1</f>
        <v>32</v>
      </c>
      <c r="B37" s="67" t="n">
        <f aca="false">C36+B36</f>
        <v>344</v>
      </c>
      <c r="C37" s="67" t="n">
        <v>20</v>
      </c>
      <c r="D37" s="131" t="s">
        <v>12</v>
      </c>
      <c r="E37" s="67" t="s">
        <v>1812</v>
      </c>
      <c r="F37" s="67"/>
      <c r="G37" s="67"/>
    </row>
    <row r="38" customFormat="false" ht="12.75" hidden="false" customHeight="true" outlineLevel="0" collapsed="false">
      <c r="A38" s="67" t="n">
        <f aca="false">A37+1</f>
        <v>33</v>
      </c>
      <c r="B38" s="67" t="n">
        <f aca="false">C37+B37</f>
        <v>364</v>
      </c>
      <c r="C38" s="67" t="n">
        <v>20</v>
      </c>
      <c r="D38" s="131" t="s">
        <v>12</v>
      </c>
      <c r="E38" s="67" t="s">
        <v>1813</v>
      </c>
      <c r="F38" s="67"/>
      <c r="G38" s="67"/>
    </row>
    <row r="39" customFormat="false" ht="12.75" hidden="false" customHeight="true" outlineLevel="0" collapsed="false">
      <c r="A39" s="67" t="n">
        <f aca="false">A38+1</f>
        <v>34</v>
      </c>
      <c r="B39" s="67" t="n">
        <f aca="false">C38+B38</f>
        <v>384</v>
      </c>
      <c r="C39" s="67" t="n">
        <v>1</v>
      </c>
      <c r="D39" s="131" t="s">
        <v>70</v>
      </c>
      <c r="E39" s="67" t="s">
        <v>1814</v>
      </c>
      <c r="F39" s="67"/>
      <c r="G39" s="67"/>
    </row>
    <row r="40" customFormat="false" ht="12.75" hidden="false" customHeight="true" outlineLevel="0" collapsed="false">
      <c r="A40" s="67" t="n">
        <f aca="false">A39+1</f>
        <v>35</v>
      </c>
      <c r="B40" s="67" t="n">
        <f aca="false">C39+B39</f>
        <v>385</v>
      </c>
      <c r="C40" s="67" t="n">
        <v>13</v>
      </c>
      <c r="D40" s="131" t="s">
        <v>214</v>
      </c>
      <c r="E40" s="67" t="s">
        <v>1815</v>
      </c>
      <c r="F40" s="67"/>
      <c r="G40" s="67"/>
    </row>
    <row r="41" customFormat="false" ht="12.75" hidden="false" customHeight="true" outlineLevel="0" collapsed="false">
      <c r="A41" s="67" t="n">
        <f aca="false">A40+1</f>
        <v>36</v>
      </c>
      <c r="B41" s="67" t="n">
        <f aca="false">C40+B40</f>
        <v>398</v>
      </c>
      <c r="C41" s="67" t="n">
        <v>13</v>
      </c>
      <c r="D41" s="131" t="s">
        <v>214</v>
      </c>
      <c r="E41" s="67" t="s">
        <v>1816</v>
      </c>
      <c r="F41" s="67"/>
      <c r="G41" s="67"/>
    </row>
    <row r="42" customFormat="false" ht="12.75" hidden="false" customHeight="true" outlineLevel="0" collapsed="false">
      <c r="A42" s="67" t="n">
        <f aca="false">A41+1</f>
        <v>37</v>
      </c>
      <c r="B42" s="67" t="n">
        <f aca="false">C41+B41</f>
        <v>411</v>
      </c>
      <c r="C42" s="67" t="n">
        <v>13</v>
      </c>
      <c r="D42" s="131" t="s">
        <v>214</v>
      </c>
      <c r="E42" s="67" t="s">
        <v>1817</v>
      </c>
      <c r="F42" s="67"/>
      <c r="G42" s="67"/>
    </row>
    <row r="43" customFormat="false" ht="12.75" hidden="false" customHeight="true" outlineLevel="0" collapsed="false">
      <c r="A43" s="67" t="n">
        <f aca="false">A42+1</f>
        <v>38</v>
      </c>
      <c r="B43" s="67" t="n">
        <f aca="false">C42+B42</f>
        <v>424</v>
      </c>
      <c r="C43" s="67" t="n">
        <v>13</v>
      </c>
      <c r="D43" s="131" t="s">
        <v>214</v>
      </c>
      <c r="E43" s="67" t="s">
        <v>1818</v>
      </c>
      <c r="F43" s="67"/>
      <c r="G43" s="67"/>
    </row>
    <row r="44" customFormat="false" ht="12.75" hidden="false" customHeight="true" outlineLevel="0" collapsed="false">
      <c r="A44" s="67" t="n">
        <f aca="false">A43+1</f>
        <v>39</v>
      </c>
      <c r="B44" s="67" t="n">
        <f aca="false">C43+B43</f>
        <v>437</v>
      </c>
      <c r="C44" s="67" t="n">
        <v>13</v>
      </c>
      <c r="D44" s="131" t="s">
        <v>214</v>
      </c>
      <c r="E44" s="67" t="s">
        <v>1819</v>
      </c>
      <c r="F44" s="67"/>
      <c r="G44" s="67"/>
    </row>
    <row r="45" customFormat="false" ht="12.75" hidden="false" customHeight="true" outlineLevel="0" collapsed="false">
      <c r="A45" s="67" t="n">
        <f aca="false">A44+1</f>
        <v>40</v>
      </c>
      <c r="B45" s="67" t="n">
        <f aca="false">C44+B44</f>
        <v>450</v>
      </c>
      <c r="C45" s="67" t="n">
        <v>9</v>
      </c>
      <c r="D45" s="131" t="s">
        <v>12</v>
      </c>
      <c r="E45" s="67" t="s">
        <v>1820</v>
      </c>
      <c r="F45" s="67"/>
      <c r="G45" s="67"/>
    </row>
    <row r="46" customFormat="false" ht="12.75" hidden="false" customHeight="true" outlineLevel="0" collapsed="false">
      <c r="A46" s="67" t="n">
        <f aca="false">A45+1</f>
        <v>41</v>
      </c>
      <c r="B46" s="67" t="n">
        <f aca="false">C45+B45</f>
        <v>459</v>
      </c>
      <c r="C46" s="67" t="n">
        <v>13</v>
      </c>
      <c r="D46" s="131" t="s">
        <v>214</v>
      </c>
      <c r="E46" s="67" t="s">
        <v>1821</v>
      </c>
      <c r="F46" s="67"/>
      <c r="G46" s="67"/>
    </row>
    <row r="47" customFormat="false" ht="12.75" hidden="false" customHeight="true" outlineLevel="0" collapsed="false">
      <c r="A47" s="67" t="n">
        <f aca="false">A46+1</f>
        <v>42</v>
      </c>
      <c r="B47" s="67" t="n">
        <f aca="false">C46+B46</f>
        <v>472</v>
      </c>
      <c r="C47" s="67" t="n">
        <v>20</v>
      </c>
      <c r="D47" s="131" t="s">
        <v>12</v>
      </c>
      <c r="E47" s="67" t="s">
        <v>1822</v>
      </c>
      <c r="F47" s="67"/>
      <c r="G47" s="67"/>
    </row>
    <row r="48" customFormat="false" ht="12.75" hidden="false" customHeight="true" outlineLevel="0" collapsed="false">
      <c r="A48" s="67" t="n">
        <f aca="false">A47+1</f>
        <v>43</v>
      </c>
      <c r="B48" s="67" t="n">
        <f aca="false">C47+B47</f>
        <v>492</v>
      </c>
      <c r="C48" s="67" t="n">
        <v>13</v>
      </c>
      <c r="D48" s="131" t="s">
        <v>214</v>
      </c>
      <c r="E48" s="67" t="s">
        <v>1823</v>
      </c>
      <c r="F48" s="67"/>
      <c r="G48" s="67"/>
    </row>
    <row r="49" customFormat="false" ht="12.75" hidden="false" customHeight="true" outlineLevel="0" collapsed="false">
      <c r="A49" s="67" t="n">
        <f aca="false">A48+1</f>
        <v>44</v>
      </c>
      <c r="B49" s="67" t="n">
        <f aca="false">C48+B48</f>
        <v>505</v>
      </c>
      <c r="C49" s="67" t="n">
        <v>13</v>
      </c>
      <c r="D49" s="131" t="s">
        <v>214</v>
      </c>
      <c r="E49" s="67" t="s">
        <v>1824</v>
      </c>
      <c r="F49" s="67"/>
      <c r="G49" s="67"/>
    </row>
    <row r="50" customFormat="false" ht="12.75" hidden="false" customHeight="true" outlineLevel="0" collapsed="false">
      <c r="A50" s="67" t="n">
        <f aca="false">A49+1</f>
        <v>45</v>
      </c>
      <c r="B50" s="67" t="n">
        <f aca="false">C49+B49</f>
        <v>518</v>
      </c>
      <c r="C50" s="67" t="n">
        <v>9</v>
      </c>
      <c r="D50" s="131" t="s">
        <v>12</v>
      </c>
      <c r="E50" s="67" t="s">
        <v>1825</v>
      </c>
      <c r="F50" s="67"/>
      <c r="G50" s="67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06"/>
      <c r="FG50" s="10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6"/>
      <c r="HX50" s="106"/>
      <c r="HY50" s="106"/>
      <c r="HZ50" s="106"/>
      <c r="IA50" s="106"/>
      <c r="IB50" s="106"/>
      <c r="IC50" s="106"/>
      <c r="ID50" s="106"/>
      <c r="IE50" s="106"/>
      <c r="IF50" s="106"/>
      <c r="IG50" s="106"/>
      <c r="IH50" s="106"/>
      <c r="II50" s="106"/>
      <c r="IJ50" s="106"/>
      <c r="IK50" s="106"/>
      <c r="IL50" s="106"/>
      <c r="IM50" s="106"/>
      <c r="IN50" s="106"/>
      <c r="IO50" s="106"/>
      <c r="IP50" s="106"/>
      <c r="IQ50" s="106"/>
      <c r="IR50" s="106"/>
      <c r="IS50" s="106"/>
      <c r="IT50" s="106"/>
      <c r="IU50" s="106"/>
      <c r="IV50" s="106"/>
      <c r="IW50" s="106"/>
    </row>
    <row r="51" customFormat="false" ht="12.75" hidden="false" customHeight="true" outlineLevel="0" collapsed="false">
      <c r="A51" s="67" t="n">
        <f aca="false">A50+1</f>
        <v>46</v>
      </c>
      <c r="B51" s="67" t="n">
        <f aca="false">C50+B50</f>
        <v>527</v>
      </c>
      <c r="C51" s="67" t="n">
        <v>13</v>
      </c>
      <c r="D51" s="131" t="s">
        <v>214</v>
      </c>
      <c r="E51" s="67" t="s">
        <v>1826</v>
      </c>
      <c r="F51" s="67"/>
      <c r="G51" s="67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  <c r="DD51" s="106"/>
      <c r="DE51" s="106"/>
      <c r="DF51" s="106"/>
      <c r="DG51" s="106"/>
      <c r="DH51" s="106"/>
      <c r="DI51" s="106"/>
      <c r="DJ51" s="106"/>
      <c r="DK51" s="106"/>
      <c r="DL51" s="106"/>
      <c r="DM51" s="106"/>
      <c r="DN51" s="106"/>
      <c r="DO51" s="106"/>
      <c r="DP51" s="106"/>
      <c r="DQ51" s="106"/>
      <c r="DR51" s="106"/>
      <c r="DS51" s="106"/>
      <c r="DT51" s="106"/>
      <c r="DU51" s="106"/>
      <c r="DV51" s="106"/>
      <c r="DW51" s="106"/>
      <c r="DX51" s="106"/>
      <c r="DY51" s="106"/>
      <c r="DZ51" s="106"/>
      <c r="EA51" s="106"/>
      <c r="EB51" s="106"/>
      <c r="EC51" s="106"/>
      <c r="ED51" s="106"/>
      <c r="EE51" s="106"/>
      <c r="EF51" s="106"/>
      <c r="EG51" s="106"/>
      <c r="EH51" s="106"/>
      <c r="EI51" s="106"/>
      <c r="EJ51" s="106"/>
      <c r="EK51" s="106"/>
      <c r="EL51" s="106"/>
      <c r="EM51" s="106"/>
      <c r="EN51" s="106"/>
      <c r="EO51" s="106"/>
      <c r="EP51" s="106"/>
      <c r="EQ51" s="106"/>
      <c r="ER51" s="106"/>
      <c r="ES51" s="106"/>
      <c r="ET51" s="106"/>
      <c r="EU51" s="106"/>
      <c r="EV51" s="106"/>
      <c r="EW51" s="106"/>
      <c r="EX51" s="106"/>
      <c r="EY51" s="106"/>
      <c r="EZ51" s="106"/>
      <c r="FA51" s="106"/>
      <c r="FB51" s="106"/>
      <c r="FC51" s="106"/>
      <c r="FD51" s="106"/>
      <c r="FE51" s="106"/>
      <c r="FF51" s="106"/>
      <c r="FG51" s="106"/>
      <c r="FH51" s="106"/>
      <c r="FI51" s="106"/>
      <c r="FJ51" s="106"/>
      <c r="FK51" s="106"/>
      <c r="FL51" s="106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6"/>
      <c r="FX51" s="106"/>
      <c r="FY51" s="106"/>
      <c r="FZ51" s="106"/>
      <c r="GA51" s="106"/>
      <c r="GB51" s="106"/>
      <c r="GC51" s="106"/>
      <c r="GD51" s="106"/>
      <c r="GE51" s="106"/>
      <c r="GF51" s="106"/>
      <c r="GG51" s="106"/>
      <c r="GH51" s="106"/>
      <c r="GI51" s="106"/>
      <c r="GJ51" s="106"/>
      <c r="GK51" s="106"/>
      <c r="GL51" s="106"/>
      <c r="GM51" s="106"/>
      <c r="GN51" s="106"/>
      <c r="GO51" s="106"/>
      <c r="GP51" s="106"/>
      <c r="GQ51" s="106"/>
      <c r="GR51" s="106"/>
      <c r="GS51" s="106"/>
      <c r="GT51" s="106"/>
      <c r="GU51" s="106"/>
      <c r="GV51" s="106"/>
      <c r="GW51" s="106"/>
      <c r="GX51" s="106"/>
      <c r="GY51" s="106"/>
      <c r="GZ51" s="106"/>
      <c r="HA51" s="106"/>
      <c r="HB51" s="106"/>
      <c r="HC51" s="106"/>
      <c r="HD51" s="106"/>
      <c r="HE51" s="106"/>
      <c r="HF51" s="106"/>
      <c r="HG51" s="106"/>
      <c r="HH51" s="106"/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  <c r="HT51" s="106"/>
      <c r="HU51" s="106"/>
      <c r="HV51" s="106"/>
      <c r="HW51" s="106"/>
      <c r="HX51" s="106"/>
      <c r="HY51" s="106"/>
      <c r="HZ51" s="106"/>
      <c r="IA51" s="106"/>
      <c r="IB51" s="106"/>
      <c r="IC51" s="106"/>
      <c r="ID51" s="106"/>
      <c r="IE51" s="106"/>
      <c r="IF51" s="106"/>
      <c r="IG51" s="106"/>
      <c r="IH51" s="106"/>
      <c r="II51" s="106"/>
      <c r="IJ51" s="106"/>
      <c r="IK51" s="106"/>
      <c r="IL51" s="106"/>
      <c r="IM51" s="106"/>
      <c r="IN51" s="106"/>
      <c r="IO51" s="106"/>
      <c r="IP51" s="106"/>
      <c r="IQ51" s="106"/>
      <c r="IR51" s="106"/>
      <c r="IS51" s="106"/>
      <c r="IT51" s="106"/>
      <c r="IU51" s="106"/>
      <c r="IV51" s="106"/>
      <c r="IW51" s="106"/>
    </row>
    <row r="52" customFormat="false" ht="12.75" hidden="false" customHeight="true" outlineLevel="0" collapsed="false">
      <c r="A52" s="67" t="n">
        <f aca="false">A51+1</f>
        <v>47</v>
      </c>
      <c r="B52" s="67" t="n">
        <f aca="false">C51+B51</f>
        <v>540</v>
      </c>
      <c r="C52" s="67" t="n">
        <v>13</v>
      </c>
      <c r="D52" s="131" t="s">
        <v>214</v>
      </c>
      <c r="E52" s="67" t="s">
        <v>1827</v>
      </c>
      <c r="F52" s="67"/>
      <c r="G52" s="67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06"/>
      <c r="CZ52" s="106"/>
      <c r="DA52" s="106"/>
      <c r="DB52" s="106"/>
      <c r="DC52" s="106"/>
      <c r="DD52" s="106"/>
      <c r="DE52" s="106"/>
      <c r="DF52" s="106"/>
      <c r="DG52" s="106"/>
      <c r="DH52" s="106"/>
      <c r="DI52" s="106"/>
      <c r="DJ52" s="106"/>
      <c r="DK52" s="106"/>
      <c r="DL52" s="106"/>
      <c r="DM52" s="106"/>
      <c r="DN52" s="106"/>
      <c r="DO52" s="106"/>
      <c r="DP52" s="106"/>
      <c r="DQ52" s="106"/>
      <c r="DR52" s="106"/>
      <c r="DS52" s="106"/>
      <c r="DT52" s="106"/>
      <c r="DU52" s="106"/>
      <c r="DV52" s="106"/>
      <c r="DW52" s="106"/>
      <c r="DX52" s="106"/>
      <c r="DY52" s="106"/>
      <c r="DZ52" s="106"/>
      <c r="EA52" s="106"/>
      <c r="EB52" s="106"/>
      <c r="EC52" s="106"/>
      <c r="ED52" s="106"/>
      <c r="EE52" s="106"/>
      <c r="EF52" s="106"/>
      <c r="EG52" s="106"/>
      <c r="EH52" s="106"/>
      <c r="EI52" s="106"/>
      <c r="EJ52" s="106"/>
      <c r="EK52" s="106"/>
      <c r="EL52" s="106"/>
      <c r="EM52" s="106"/>
      <c r="EN52" s="106"/>
      <c r="EO52" s="106"/>
      <c r="EP52" s="106"/>
      <c r="EQ52" s="106"/>
      <c r="ER52" s="106"/>
      <c r="ES52" s="106"/>
      <c r="ET52" s="106"/>
      <c r="EU52" s="106"/>
      <c r="EV52" s="106"/>
      <c r="EW52" s="106"/>
      <c r="EX52" s="106"/>
      <c r="EY52" s="106"/>
      <c r="EZ52" s="106"/>
      <c r="FA52" s="106"/>
      <c r="FB52" s="106"/>
      <c r="FC52" s="106"/>
      <c r="FD52" s="106"/>
      <c r="FE52" s="106"/>
      <c r="FF52" s="106"/>
      <c r="FG52" s="106"/>
      <c r="FH52" s="106"/>
      <c r="FI52" s="106"/>
      <c r="FJ52" s="106"/>
      <c r="FK52" s="106"/>
      <c r="FL52" s="106"/>
      <c r="FM52" s="106"/>
      <c r="FN52" s="106"/>
      <c r="FO52" s="106"/>
      <c r="FP52" s="106"/>
      <c r="FQ52" s="106"/>
      <c r="FR52" s="106"/>
      <c r="FS52" s="106"/>
      <c r="FT52" s="106"/>
      <c r="FU52" s="106"/>
      <c r="FV52" s="106"/>
      <c r="FW52" s="106"/>
      <c r="FX52" s="106"/>
      <c r="FY52" s="106"/>
      <c r="FZ52" s="106"/>
      <c r="GA52" s="106"/>
      <c r="GB52" s="106"/>
      <c r="GC52" s="106"/>
      <c r="GD52" s="106"/>
      <c r="GE52" s="106"/>
      <c r="GF52" s="106"/>
      <c r="GG52" s="106"/>
      <c r="GH52" s="106"/>
      <c r="GI52" s="106"/>
      <c r="GJ52" s="106"/>
      <c r="GK52" s="106"/>
      <c r="GL52" s="106"/>
      <c r="GM52" s="106"/>
      <c r="GN52" s="106"/>
      <c r="GO52" s="106"/>
      <c r="GP52" s="106"/>
      <c r="GQ52" s="106"/>
      <c r="GR52" s="106"/>
      <c r="GS52" s="106"/>
      <c r="GT52" s="106"/>
      <c r="GU52" s="106"/>
      <c r="GV52" s="106"/>
      <c r="GW52" s="106"/>
      <c r="GX52" s="106"/>
      <c r="GY52" s="106"/>
      <c r="GZ52" s="106"/>
      <c r="HA52" s="106"/>
      <c r="HB52" s="106"/>
      <c r="HC52" s="106"/>
      <c r="HD52" s="106"/>
      <c r="HE52" s="106"/>
      <c r="HF52" s="106"/>
      <c r="HG52" s="106"/>
      <c r="HH52" s="106"/>
      <c r="HI52" s="106"/>
      <c r="HJ52" s="106"/>
      <c r="HK52" s="106"/>
      <c r="HL52" s="106"/>
      <c r="HM52" s="106"/>
      <c r="HN52" s="106"/>
      <c r="HO52" s="106"/>
      <c r="HP52" s="106"/>
      <c r="HQ52" s="106"/>
      <c r="HR52" s="106"/>
      <c r="HS52" s="106"/>
      <c r="HT52" s="106"/>
      <c r="HU52" s="106"/>
      <c r="HV52" s="106"/>
      <c r="HW52" s="106"/>
      <c r="HX52" s="106"/>
      <c r="HY52" s="106"/>
      <c r="HZ52" s="106"/>
      <c r="IA52" s="106"/>
      <c r="IB52" s="106"/>
      <c r="IC52" s="106"/>
      <c r="ID52" s="106"/>
      <c r="IE52" s="106"/>
      <c r="IF52" s="106"/>
      <c r="IG52" s="106"/>
      <c r="IH52" s="106"/>
      <c r="II52" s="106"/>
      <c r="IJ52" s="106"/>
      <c r="IK52" s="106"/>
      <c r="IL52" s="106"/>
      <c r="IM52" s="106"/>
      <c r="IN52" s="106"/>
      <c r="IO52" s="106"/>
      <c r="IP52" s="106"/>
      <c r="IQ52" s="106"/>
      <c r="IR52" s="106"/>
      <c r="IS52" s="106"/>
      <c r="IT52" s="106"/>
      <c r="IU52" s="106"/>
      <c r="IV52" s="106"/>
      <c r="IW52" s="106"/>
    </row>
    <row r="53" customFormat="false" ht="12.75" hidden="false" customHeight="true" outlineLevel="0" collapsed="false">
      <c r="A53" s="67" t="n">
        <f aca="false">A52+1</f>
        <v>48</v>
      </c>
      <c r="B53" s="67" t="n">
        <f aca="false">C52+B52</f>
        <v>553</v>
      </c>
      <c r="C53" s="67" t="n">
        <v>13</v>
      </c>
      <c r="D53" s="131" t="s">
        <v>214</v>
      </c>
      <c r="E53" s="67" t="s">
        <v>1828</v>
      </c>
      <c r="F53" s="67"/>
      <c r="G53" s="67"/>
    </row>
    <row r="54" customFormat="false" ht="12.75" hidden="false" customHeight="true" outlineLevel="0" collapsed="false">
      <c r="A54" s="67" t="n">
        <f aca="false">A53+1</f>
        <v>49</v>
      </c>
      <c r="B54" s="67" t="n">
        <f aca="false">C53+B53</f>
        <v>566</v>
      </c>
      <c r="C54" s="67" t="n">
        <v>13</v>
      </c>
      <c r="D54" s="131" t="s">
        <v>214</v>
      </c>
      <c r="E54" s="67" t="s">
        <v>1829</v>
      </c>
      <c r="F54" s="67"/>
      <c r="G54" s="67"/>
    </row>
    <row r="55" customFormat="false" ht="12.75" hidden="false" customHeight="true" outlineLevel="0" collapsed="false">
      <c r="A55" s="67" t="n">
        <f aca="false">A54+1</f>
        <v>50</v>
      </c>
      <c r="B55" s="67" t="n">
        <f aca="false">C54+B54</f>
        <v>579</v>
      </c>
      <c r="C55" s="67" t="n">
        <v>13</v>
      </c>
      <c r="D55" s="131" t="s">
        <v>214</v>
      </c>
      <c r="E55" s="67" t="s">
        <v>1830</v>
      </c>
      <c r="F55" s="67"/>
      <c r="G55" s="67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106"/>
      <c r="DE55" s="106"/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106"/>
      <c r="DV55" s="106"/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106"/>
      <c r="EM55" s="106"/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6"/>
      <c r="FD55" s="106"/>
      <c r="FE55" s="106"/>
      <c r="FF55" s="106"/>
      <c r="FG55" s="106"/>
      <c r="FH55" s="106"/>
      <c r="FI55" s="106"/>
      <c r="FJ55" s="106"/>
      <c r="FK55" s="106"/>
      <c r="FL55" s="106"/>
      <c r="FM55" s="106"/>
      <c r="FN55" s="106"/>
      <c r="FO55" s="106"/>
      <c r="FP55" s="106"/>
      <c r="FQ55" s="106"/>
      <c r="FR55" s="106"/>
      <c r="FS55" s="106"/>
      <c r="FT55" s="106"/>
      <c r="FU55" s="106"/>
      <c r="FV55" s="106"/>
      <c r="FW55" s="106"/>
      <c r="FX55" s="106"/>
      <c r="FY55" s="106"/>
      <c r="FZ55" s="106"/>
      <c r="GA55" s="106"/>
      <c r="GB55" s="106"/>
      <c r="GC55" s="106"/>
      <c r="GD55" s="106"/>
      <c r="GE55" s="106"/>
      <c r="GF55" s="106"/>
      <c r="GG55" s="106"/>
      <c r="GH55" s="106"/>
      <c r="GI55" s="106"/>
      <c r="GJ55" s="106"/>
      <c r="GK55" s="106"/>
      <c r="GL55" s="106"/>
      <c r="GM55" s="106"/>
      <c r="GN55" s="106"/>
      <c r="GO55" s="106"/>
      <c r="GP55" s="106"/>
      <c r="GQ55" s="106"/>
      <c r="GR55" s="106"/>
      <c r="GS55" s="106"/>
      <c r="GT55" s="106"/>
      <c r="GU55" s="106"/>
      <c r="GV55" s="106"/>
      <c r="GW55" s="106"/>
      <c r="GX55" s="106"/>
      <c r="GY55" s="106"/>
      <c r="GZ55" s="106"/>
      <c r="HA55" s="106"/>
      <c r="HB55" s="106"/>
      <c r="HC55" s="106"/>
      <c r="HD55" s="106"/>
      <c r="HE55" s="106"/>
      <c r="HF55" s="106"/>
      <c r="HG55" s="106"/>
      <c r="HH55" s="106"/>
      <c r="HI55" s="106"/>
      <c r="HJ55" s="106"/>
      <c r="HK55" s="106"/>
      <c r="HL55" s="106"/>
      <c r="HM55" s="106"/>
      <c r="HN55" s="106"/>
      <c r="HO55" s="106"/>
      <c r="HP55" s="106"/>
      <c r="HQ55" s="106"/>
      <c r="HR55" s="106"/>
      <c r="HS55" s="106"/>
      <c r="HT55" s="106"/>
      <c r="HU55" s="106"/>
      <c r="HV55" s="106"/>
      <c r="HW55" s="106"/>
      <c r="HX55" s="106"/>
      <c r="HY55" s="106"/>
      <c r="HZ55" s="106"/>
      <c r="IA55" s="106"/>
      <c r="IB55" s="106"/>
      <c r="IC55" s="106"/>
      <c r="ID55" s="106"/>
      <c r="IE55" s="106"/>
      <c r="IF55" s="106"/>
      <c r="IG55" s="106"/>
      <c r="IH55" s="106"/>
      <c r="II55" s="106"/>
      <c r="IJ55" s="106"/>
      <c r="IK55" s="106"/>
      <c r="IL55" s="106"/>
      <c r="IM55" s="106"/>
      <c r="IN55" s="106"/>
      <c r="IO55" s="106"/>
      <c r="IP55" s="106"/>
      <c r="IQ55" s="106"/>
      <c r="IR55" s="106"/>
      <c r="IS55" s="106"/>
      <c r="IT55" s="106"/>
      <c r="IU55" s="106"/>
      <c r="IV55" s="106"/>
      <c r="IW55" s="106"/>
    </row>
    <row r="56" customFormat="false" ht="12.75" hidden="false" customHeight="true" outlineLevel="0" collapsed="false">
      <c r="A56" s="67" t="n">
        <f aca="false">A55+1</f>
        <v>51</v>
      </c>
      <c r="B56" s="67" t="n">
        <f aca="false">C55+B55</f>
        <v>592</v>
      </c>
      <c r="C56" s="67" t="n">
        <v>13</v>
      </c>
      <c r="D56" s="131" t="s">
        <v>214</v>
      </c>
      <c r="E56" s="67" t="s">
        <v>1831</v>
      </c>
      <c r="F56" s="67"/>
      <c r="G56" s="67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6"/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6"/>
      <c r="CU56" s="106"/>
      <c r="CV56" s="106"/>
      <c r="CW56" s="106"/>
      <c r="CX56" s="106"/>
      <c r="CY56" s="106"/>
      <c r="CZ56" s="106"/>
      <c r="DA56" s="106"/>
      <c r="DB56" s="106"/>
      <c r="DC56" s="106"/>
      <c r="DD56" s="106"/>
      <c r="DE56" s="106"/>
      <c r="DF56" s="106"/>
      <c r="DG56" s="106"/>
      <c r="DH56" s="106"/>
      <c r="DI56" s="106"/>
      <c r="DJ56" s="106"/>
      <c r="DK56" s="106"/>
      <c r="DL56" s="106"/>
      <c r="DM56" s="106"/>
      <c r="DN56" s="106"/>
      <c r="DO56" s="106"/>
      <c r="DP56" s="106"/>
      <c r="DQ56" s="106"/>
      <c r="DR56" s="106"/>
      <c r="DS56" s="106"/>
      <c r="DT56" s="106"/>
      <c r="DU56" s="106"/>
      <c r="DV56" s="106"/>
      <c r="DW56" s="106"/>
      <c r="DX56" s="106"/>
      <c r="DY56" s="106"/>
      <c r="DZ56" s="106"/>
      <c r="EA56" s="106"/>
      <c r="EB56" s="106"/>
      <c r="EC56" s="106"/>
      <c r="ED56" s="106"/>
      <c r="EE56" s="106"/>
      <c r="EF56" s="106"/>
      <c r="EG56" s="106"/>
      <c r="EH56" s="106"/>
      <c r="EI56" s="106"/>
      <c r="EJ56" s="106"/>
      <c r="EK56" s="106"/>
      <c r="EL56" s="106"/>
      <c r="EM56" s="106"/>
      <c r="EN56" s="106"/>
      <c r="EO56" s="106"/>
      <c r="EP56" s="106"/>
      <c r="EQ56" s="106"/>
      <c r="ER56" s="106"/>
      <c r="ES56" s="106"/>
      <c r="ET56" s="106"/>
      <c r="EU56" s="106"/>
      <c r="EV56" s="106"/>
      <c r="EW56" s="106"/>
      <c r="EX56" s="106"/>
      <c r="EY56" s="106"/>
      <c r="EZ56" s="106"/>
      <c r="FA56" s="106"/>
      <c r="FB56" s="106"/>
      <c r="FC56" s="106"/>
      <c r="FD56" s="106"/>
      <c r="FE56" s="106"/>
      <c r="FF56" s="106"/>
      <c r="FG56" s="106"/>
      <c r="FH56" s="106"/>
      <c r="FI56" s="106"/>
      <c r="FJ56" s="106"/>
      <c r="FK56" s="106"/>
      <c r="FL56" s="106"/>
      <c r="FM56" s="106"/>
      <c r="FN56" s="106"/>
      <c r="FO56" s="106"/>
      <c r="FP56" s="106"/>
      <c r="FQ56" s="106"/>
      <c r="FR56" s="106"/>
      <c r="FS56" s="106"/>
      <c r="FT56" s="106"/>
      <c r="FU56" s="106"/>
      <c r="FV56" s="106"/>
      <c r="FW56" s="106"/>
      <c r="FX56" s="106"/>
      <c r="FY56" s="106"/>
      <c r="FZ56" s="106"/>
      <c r="GA56" s="106"/>
      <c r="GB56" s="106"/>
      <c r="GC56" s="106"/>
      <c r="GD56" s="106"/>
      <c r="GE56" s="106"/>
      <c r="GF56" s="106"/>
      <c r="GG56" s="106"/>
      <c r="GH56" s="106"/>
      <c r="GI56" s="106"/>
      <c r="GJ56" s="106"/>
      <c r="GK56" s="106"/>
      <c r="GL56" s="106"/>
      <c r="GM56" s="106"/>
      <c r="GN56" s="106"/>
      <c r="GO56" s="106"/>
      <c r="GP56" s="106"/>
      <c r="GQ56" s="106"/>
      <c r="GR56" s="106"/>
      <c r="GS56" s="106"/>
      <c r="GT56" s="106"/>
      <c r="GU56" s="106"/>
      <c r="GV56" s="106"/>
      <c r="GW56" s="106"/>
      <c r="GX56" s="106"/>
      <c r="GY56" s="106"/>
      <c r="GZ56" s="106"/>
      <c r="HA56" s="106"/>
      <c r="HB56" s="106"/>
      <c r="HC56" s="106"/>
      <c r="HD56" s="106"/>
      <c r="HE56" s="106"/>
      <c r="HF56" s="106"/>
      <c r="HG56" s="106"/>
      <c r="HH56" s="106"/>
      <c r="HI56" s="106"/>
      <c r="HJ56" s="106"/>
      <c r="HK56" s="106"/>
      <c r="HL56" s="106"/>
      <c r="HM56" s="106"/>
      <c r="HN56" s="106"/>
      <c r="HO56" s="106"/>
      <c r="HP56" s="106"/>
      <c r="HQ56" s="106"/>
      <c r="HR56" s="106"/>
      <c r="HS56" s="106"/>
      <c r="HT56" s="106"/>
      <c r="HU56" s="106"/>
      <c r="HV56" s="106"/>
      <c r="HW56" s="106"/>
      <c r="HX56" s="106"/>
      <c r="HY56" s="106"/>
      <c r="HZ56" s="106"/>
      <c r="IA56" s="106"/>
      <c r="IB56" s="106"/>
      <c r="IC56" s="106"/>
      <c r="ID56" s="106"/>
      <c r="IE56" s="106"/>
      <c r="IF56" s="106"/>
      <c r="IG56" s="106"/>
      <c r="IH56" s="106"/>
      <c r="II56" s="106"/>
      <c r="IJ56" s="106"/>
      <c r="IK56" s="106"/>
      <c r="IL56" s="106"/>
      <c r="IM56" s="106"/>
      <c r="IN56" s="106"/>
      <c r="IO56" s="106"/>
      <c r="IP56" s="106"/>
      <c r="IQ56" s="106"/>
      <c r="IR56" s="106"/>
      <c r="IS56" s="106"/>
      <c r="IT56" s="106"/>
      <c r="IU56" s="106"/>
      <c r="IV56" s="106"/>
      <c r="IW56" s="106"/>
    </row>
    <row r="57" customFormat="false" ht="12.75" hidden="false" customHeight="true" outlineLevel="0" collapsed="false">
      <c r="A57" s="67" t="n">
        <f aca="false">A56+1</f>
        <v>52</v>
      </c>
      <c r="B57" s="67" t="n">
        <f aca="false">C56+B56</f>
        <v>605</v>
      </c>
      <c r="C57" s="67" t="n">
        <v>13</v>
      </c>
      <c r="D57" s="131" t="s">
        <v>214</v>
      </c>
      <c r="E57" s="67" t="s">
        <v>1832</v>
      </c>
      <c r="F57" s="67"/>
      <c r="G57" s="67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106"/>
      <c r="DN57" s="106"/>
      <c r="DO57" s="106"/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106"/>
      <c r="EI57" s="106"/>
      <c r="EJ57" s="106"/>
      <c r="EK57" s="106"/>
      <c r="EL57" s="106"/>
      <c r="EM57" s="106"/>
      <c r="EN57" s="106"/>
      <c r="EO57" s="106"/>
      <c r="EP57" s="106"/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6"/>
      <c r="FD57" s="106"/>
      <c r="FE57" s="106"/>
      <c r="FF57" s="106"/>
      <c r="FG57" s="106"/>
      <c r="FH57" s="106"/>
      <c r="FI57" s="106"/>
      <c r="FJ57" s="106"/>
      <c r="FK57" s="106"/>
      <c r="FL57" s="106"/>
      <c r="FM57" s="106"/>
      <c r="FN57" s="106"/>
      <c r="FO57" s="106"/>
      <c r="FP57" s="106"/>
      <c r="FQ57" s="106"/>
      <c r="FR57" s="106"/>
      <c r="FS57" s="106"/>
      <c r="FT57" s="106"/>
      <c r="FU57" s="106"/>
      <c r="FV57" s="106"/>
      <c r="FW57" s="106"/>
      <c r="FX57" s="106"/>
      <c r="FY57" s="106"/>
      <c r="FZ57" s="106"/>
      <c r="GA57" s="106"/>
      <c r="GB57" s="106"/>
      <c r="GC57" s="106"/>
      <c r="GD57" s="106"/>
      <c r="GE57" s="106"/>
      <c r="GF57" s="106"/>
      <c r="GG57" s="106"/>
      <c r="GH57" s="106"/>
      <c r="GI57" s="106"/>
      <c r="GJ57" s="106"/>
      <c r="GK57" s="106"/>
      <c r="GL57" s="106"/>
      <c r="GM57" s="106"/>
      <c r="GN57" s="106"/>
      <c r="GO57" s="106"/>
      <c r="GP57" s="106"/>
      <c r="GQ57" s="106"/>
      <c r="GR57" s="106"/>
      <c r="GS57" s="106"/>
      <c r="GT57" s="106"/>
      <c r="GU57" s="106"/>
      <c r="GV57" s="106"/>
      <c r="GW57" s="106"/>
      <c r="GX57" s="106"/>
      <c r="GY57" s="106"/>
      <c r="GZ57" s="106"/>
      <c r="HA57" s="106"/>
      <c r="HB57" s="106"/>
      <c r="HC57" s="106"/>
      <c r="HD57" s="106"/>
      <c r="HE57" s="106"/>
      <c r="HF57" s="106"/>
      <c r="HG57" s="106"/>
      <c r="HH57" s="106"/>
      <c r="HI57" s="106"/>
      <c r="HJ57" s="106"/>
      <c r="HK57" s="106"/>
      <c r="HL57" s="106"/>
      <c r="HM57" s="106"/>
      <c r="HN57" s="106"/>
      <c r="HO57" s="106"/>
      <c r="HP57" s="106"/>
      <c r="HQ57" s="106"/>
      <c r="HR57" s="106"/>
      <c r="HS57" s="106"/>
      <c r="HT57" s="106"/>
      <c r="HU57" s="106"/>
      <c r="HV57" s="106"/>
      <c r="HW57" s="106"/>
      <c r="HX57" s="106"/>
      <c r="HY57" s="106"/>
      <c r="HZ57" s="106"/>
      <c r="IA57" s="106"/>
      <c r="IB57" s="106"/>
      <c r="IC57" s="106"/>
      <c r="ID57" s="106"/>
      <c r="IE57" s="106"/>
      <c r="IF57" s="106"/>
      <c r="IG57" s="106"/>
      <c r="IH57" s="106"/>
      <c r="II57" s="106"/>
      <c r="IJ57" s="106"/>
      <c r="IK57" s="106"/>
      <c r="IL57" s="106"/>
      <c r="IM57" s="106"/>
      <c r="IN57" s="106"/>
      <c r="IO57" s="106"/>
      <c r="IP57" s="106"/>
      <c r="IQ57" s="106"/>
      <c r="IR57" s="106"/>
      <c r="IS57" s="106"/>
      <c r="IT57" s="106"/>
      <c r="IU57" s="106"/>
      <c r="IV57" s="106"/>
      <c r="IW57" s="106"/>
    </row>
    <row r="58" customFormat="false" ht="12.75" hidden="false" customHeight="true" outlineLevel="0" collapsed="false">
      <c r="A58" s="67" t="n">
        <f aca="false">A57+1</f>
        <v>53</v>
      </c>
      <c r="B58" s="67" t="n">
        <f aca="false">C57+B57</f>
        <v>618</v>
      </c>
      <c r="C58" s="67" t="n">
        <v>13</v>
      </c>
      <c r="D58" s="131" t="s">
        <v>214</v>
      </c>
      <c r="E58" s="67" t="s">
        <v>1833</v>
      </c>
      <c r="F58" s="67"/>
      <c r="G58" s="67"/>
    </row>
    <row r="59" customFormat="false" ht="12.75" hidden="false" customHeight="true" outlineLevel="0" collapsed="false">
      <c r="A59" s="67" t="n">
        <f aca="false">A58+1</f>
        <v>54</v>
      </c>
      <c r="B59" s="67" t="n">
        <f aca="false">C58+B58</f>
        <v>631</v>
      </c>
      <c r="C59" s="67" t="n">
        <v>9</v>
      </c>
      <c r="D59" s="131" t="s">
        <v>12</v>
      </c>
      <c r="E59" s="67" t="s">
        <v>222</v>
      </c>
      <c r="F59" s="67" t="s">
        <v>68</v>
      </c>
      <c r="G59" s="67" t="s">
        <v>1834</v>
      </c>
    </row>
    <row r="60" customFormat="false" ht="12.75" hidden="false" customHeight="true" outlineLevel="0" collapsed="false">
      <c r="A60" s="67" t="n">
        <f aca="false">A59+1</f>
        <v>55</v>
      </c>
      <c r="B60" s="67" t="n">
        <f aca="false">C59+B59</f>
        <v>640</v>
      </c>
      <c r="C60" s="67" t="n">
        <v>2</v>
      </c>
      <c r="D60" s="131" t="s">
        <v>12</v>
      </c>
      <c r="E60" s="67" t="s">
        <v>29</v>
      </c>
      <c r="F60" s="67"/>
      <c r="G60" s="67"/>
    </row>
    <row r="61" customFormat="false" ht="12.75" hidden="false" customHeight="true" outlineLevel="0" collapsed="false">
      <c r="A61" s="45" t="s">
        <v>404</v>
      </c>
      <c r="B61" s="45"/>
      <c r="C61" s="150" t="n">
        <f aca="false">SUM(C6:C60)</f>
        <v>641</v>
      </c>
      <c r="D61" s="151"/>
      <c r="E61" s="45"/>
      <c r="F61" s="45"/>
      <c r="G61" s="45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5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E9" activeCellId="0" sqref="E9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30.42"/>
    <col collapsed="false" customWidth="true" hidden="false" outlineLevel="0" max="6" min="6" style="1" width="13.28"/>
    <col collapsed="false" customWidth="true" hidden="false" outlineLevel="0" max="7" min="7" style="1" width="18.85"/>
    <col collapsed="false" customWidth="false" hidden="false" outlineLevel="0" max="257" min="8" style="1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5"/>
      <c r="E3" s="155"/>
      <c r="F3" s="154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8"/>
      <c r="E4" s="158"/>
      <c r="F4" s="157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1835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1724</v>
      </c>
      <c r="F10" s="67"/>
      <c r="G10" s="67"/>
    </row>
    <row r="11" customFormat="false" ht="12.75" hidden="false" customHeight="true" outlineLevel="0" collapsed="false">
      <c r="A11" s="172" t="n">
        <f aca="false">A10+1</f>
        <v>6</v>
      </c>
      <c r="B11" s="172" t="n">
        <f aca="false">C10+B10</f>
        <v>10</v>
      </c>
      <c r="C11" s="172" t="n">
        <v>13</v>
      </c>
      <c r="D11" s="173" t="s">
        <v>214</v>
      </c>
      <c r="E11" s="172" t="s">
        <v>1836</v>
      </c>
      <c r="F11" s="172"/>
      <c r="G11" s="172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</row>
    <row r="12" customFormat="false" ht="12.75" hidden="false" customHeight="true" outlineLevel="0" collapsed="false">
      <c r="A12" s="172" t="n">
        <f aca="false">A11+1</f>
        <v>7</v>
      </c>
      <c r="B12" s="172" t="n">
        <f aca="false">C11+B11</f>
        <v>23</v>
      </c>
      <c r="C12" s="172" t="n">
        <v>13</v>
      </c>
      <c r="D12" s="173" t="s">
        <v>214</v>
      </c>
      <c r="E12" s="172" t="s">
        <v>1837</v>
      </c>
      <c r="F12" s="172"/>
      <c r="G12" s="172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</row>
    <row r="13" customFormat="false" ht="12.75" hidden="false" customHeight="true" outlineLevel="0" collapsed="false">
      <c r="A13" s="172" t="n">
        <f aca="false">A12+1</f>
        <v>8</v>
      </c>
      <c r="B13" s="172" t="n">
        <f aca="false">C12+B12</f>
        <v>36</v>
      </c>
      <c r="C13" s="172" t="n">
        <v>13</v>
      </c>
      <c r="D13" s="173" t="s">
        <v>214</v>
      </c>
      <c r="E13" s="172" t="s">
        <v>1838</v>
      </c>
      <c r="F13" s="172"/>
      <c r="G13" s="172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</row>
    <row r="14" customFormat="false" ht="12.75" hidden="false" customHeight="true" outlineLevel="0" collapsed="false">
      <c r="A14" s="172" t="n">
        <f aca="false">A13+1</f>
        <v>9</v>
      </c>
      <c r="B14" s="172" t="n">
        <f aca="false">C13+B13</f>
        <v>49</v>
      </c>
      <c r="C14" s="172" t="n">
        <v>13</v>
      </c>
      <c r="D14" s="173" t="s">
        <v>214</v>
      </c>
      <c r="E14" s="172" t="s">
        <v>1839</v>
      </c>
      <c r="F14" s="172"/>
      <c r="G14" s="172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</row>
    <row r="15" customFormat="false" ht="12.75" hidden="false" customHeight="true" outlineLevel="0" collapsed="false">
      <c r="A15" s="172" t="n">
        <f aca="false">A14+1</f>
        <v>10</v>
      </c>
      <c r="B15" s="172" t="n">
        <f aca="false">C14+B14</f>
        <v>62</v>
      </c>
      <c r="C15" s="172" t="n">
        <v>13</v>
      </c>
      <c r="D15" s="173" t="s">
        <v>214</v>
      </c>
      <c r="E15" s="172" t="s">
        <v>1840</v>
      </c>
      <c r="F15" s="172"/>
      <c r="G15" s="172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</row>
    <row r="16" customFormat="false" ht="12.75" hidden="false" customHeight="true" outlineLevel="0" collapsed="false">
      <c r="A16" s="172" t="n">
        <f aca="false">A15+1</f>
        <v>11</v>
      </c>
      <c r="B16" s="172" t="n">
        <f aca="false">C15+B15</f>
        <v>75</v>
      </c>
      <c r="C16" s="172" t="n">
        <v>13</v>
      </c>
      <c r="D16" s="173" t="s">
        <v>214</v>
      </c>
      <c r="E16" s="172" t="s">
        <v>1841</v>
      </c>
      <c r="F16" s="172"/>
      <c r="G16" s="172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</row>
    <row r="17" customFormat="false" ht="12.75" hidden="false" customHeight="true" outlineLevel="0" collapsed="false">
      <c r="A17" s="172" t="n">
        <f aca="false">A16+1</f>
        <v>12</v>
      </c>
      <c r="B17" s="172" t="n">
        <f aca="false">C16+B16</f>
        <v>88</v>
      </c>
      <c r="C17" s="172" t="n">
        <v>13</v>
      </c>
      <c r="D17" s="173" t="s">
        <v>214</v>
      </c>
      <c r="E17" s="172" t="s">
        <v>1842</v>
      </c>
      <c r="F17" s="172"/>
      <c r="G17" s="172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</row>
    <row r="18" customFormat="false" ht="12.75" hidden="false" customHeight="true" outlineLevel="0" collapsed="false">
      <c r="A18" s="172" t="n">
        <f aca="false">A17+1</f>
        <v>13</v>
      </c>
      <c r="B18" s="172" t="n">
        <f aca="false">C17+B17</f>
        <v>101</v>
      </c>
      <c r="C18" s="172" t="n">
        <v>13</v>
      </c>
      <c r="D18" s="173" t="s">
        <v>214</v>
      </c>
      <c r="E18" s="172" t="s">
        <v>1843</v>
      </c>
      <c r="F18" s="172"/>
      <c r="G18" s="172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</row>
    <row r="19" customFormat="false" ht="12.75" hidden="false" customHeight="true" outlineLevel="0" collapsed="false">
      <c r="A19" s="172" t="n">
        <f aca="false">A18+1</f>
        <v>14</v>
      </c>
      <c r="B19" s="172" t="n">
        <f aca="false">C18+B18</f>
        <v>114</v>
      </c>
      <c r="C19" s="172" t="n">
        <v>13</v>
      </c>
      <c r="D19" s="173" t="s">
        <v>214</v>
      </c>
      <c r="E19" s="172" t="s">
        <v>1844</v>
      </c>
      <c r="F19" s="172"/>
      <c r="G19" s="172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</row>
    <row r="20" customFormat="false" ht="12.75" hidden="false" customHeight="true" outlineLevel="0" collapsed="false">
      <c r="A20" s="172" t="n">
        <f aca="false">A19+1</f>
        <v>15</v>
      </c>
      <c r="B20" s="172" t="n">
        <f aca="false">C19+B19</f>
        <v>127</v>
      </c>
      <c r="C20" s="172" t="n">
        <v>13</v>
      </c>
      <c r="D20" s="173" t="s">
        <v>214</v>
      </c>
      <c r="E20" s="172" t="s">
        <v>1845</v>
      </c>
      <c r="F20" s="172"/>
      <c r="G20" s="172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  <c r="IW20" s="56"/>
    </row>
    <row r="21" customFormat="false" ht="12.75" hidden="false" customHeight="true" outlineLevel="0" collapsed="false">
      <c r="A21" s="172" t="n">
        <f aca="false">A20+1</f>
        <v>16</v>
      </c>
      <c r="B21" s="172" t="n">
        <f aca="false">C20+B20</f>
        <v>140</v>
      </c>
      <c r="C21" s="172" t="n">
        <v>13</v>
      </c>
      <c r="D21" s="173" t="s">
        <v>214</v>
      </c>
      <c r="E21" s="172" t="s">
        <v>1846</v>
      </c>
      <c r="F21" s="172"/>
      <c r="G21" s="172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  <c r="IW21" s="56"/>
    </row>
    <row r="22" customFormat="false" ht="12.75" hidden="false" customHeight="true" outlineLevel="0" collapsed="false">
      <c r="A22" s="172" t="n">
        <f aca="false">A21+1</f>
        <v>17</v>
      </c>
      <c r="B22" s="172" t="n">
        <f aca="false">C21+B21</f>
        <v>153</v>
      </c>
      <c r="C22" s="172" t="n">
        <v>13</v>
      </c>
      <c r="D22" s="173" t="s">
        <v>214</v>
      </c>
      <c r="E22" s="172" t="s">
        <v>1847</v>
      </c>
      <c r="F22" s="172"/>
      <c r="G22" s="172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  <c r="IW22" s="56"/>
    </row>
    <row r="23" customFormat="false" ht="12.75" hidden="false" customHeight="true" outlineLevel="0" collapsed="false">
      <c r="A23" s="172" t="n">
        <f aca="false">A22+1</f>
        <v>18</v>
      </c>
      <c r="B23" s="172" t="n">
        <f aca="false">C22+B22</f>
        <v>166</v>
      </c>
      <c r="C23" s="172" t="n">
        <v>9</v>
      </c>
      <c r="D23" s="173" t="s">
        <v>12</v>
      </c>
      <c r="E23" s="172" t="s">
        <v>1848</v>
      </c>
      <c r="F23" s="172"/>
      <c r="G23" s="172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  <c r="IW23" s="56"/>
    </row>
    <row r="24" customFormat="false" ht="12.75" hidden="false" customHeight="true" outlineLevel="0" collapsed="false">
      <c r="A24" s="172" t="n">
        <f aca="false">A23+1</f>
        <v>19</v>
      </c>
      <c r="B24" s="172" t="n">
        <f aca="false">C23+B23</f>
        <v>175</v>
      </c>
      <c r="C24" s="172" t="n">
        <v>13</v>
      </c>
      <c r="D24" s="173" t="s">
        <v>214</v>
      </c>
      <c r="E24" s="172" t="s">
        <v>1849</v>
      </c>
      <c r="F24" s="172"/>
      <c r="G24" s="172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  <c r="IW24" s="56"/>
    </row>
    <row r="25" customFormat="false" ht="12.75" hidden="false" customHeight="true" outlineLevel="0" collapsed="false">
      <c r="A25" s="172" t="n">
        <f aca="false">A24+1</f>
        <v>20</v>
      </c>
      <c r="B25" s="172" t="n">
        <f aca="false">C24+B24</f>
        <v>188</v>
      </c>
      <c r="C25" s="172" t="n">
        <v>20</v>
      </c>
      <c r="D25" s="173" t="s">
        <v>12</v>
      </c>
      <c r="E25" s="172" t="s">
        <v>1850</v>
      </c>
      <c r="F25" s="172"/>
      <c r="G25" s="172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  <c r="IW25" s="56"/>
    </row>
    <row r="26" customFormat="false" ht="12.75" hidden="false" customHeight="true" outlineLevel="0" collapsed="false">
      <c r="A26" s="172" t="n">
        <f aca="false">A25+1</f>
        <v>21</v>
      </c>
      <c r="B26" s="172" t="n">
        <f aca="false">C25+B25</f>
        <v>208</v>
      </c>
      <c r="C26" s="172" t="n">
        <v>13</v>
      </c>
      <c r="D26" s="173" t="s">
        <v>214</v>
      </c>
      <c r="E26" s="172" t="s">
        <v>1851</v>
      </c>
      <c r="F26" s="172"/>
      <c r="G26" s="172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  <c r="IW26" s="56"/>
    </row>
    <row r="27" customFormat="false" ht="12.75" hidden="false" customHeight="true" outlineLevel="0" collapsed="false">
      <c r="A27" s="172" t="n">
        <f aca="false">A26+1</f>
        <v>22</v>
      </c>
      <c r="B27" s="172" t="n">
        <f aca="false">C26+B26</f>
        <v>221</v>
      </c>
      <c r="C27" s="172" t="n">
        <v>13</v>
      </c>
      <c r="D27" s="173" t="s">
        <v>214</v>
      </c>
      <c r="E27" s="172" t="s">
        <v>1852</v>
      </c>
      <c r="F27" s="172"/>
      <c r="G27" s="172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  <c r="IW27" s="56"/>
    </row>
    <row r="28" customFormat="false" ht="12.75" hidden="false" customHeight="true" outlineLevel="0" collapsed="false">
      <c r="A28" s="174" t="n">
        <f aca="false">A27+1</f>
        <v>23</v>
      </c>
      <c r="B28" s="174" t="n">
        <f aca="false">C27+B27</f>
        <v>234</v>
      </c>
      <c r="C28" s="67" t="n">
        <v>13</v>
      </c>
      <c r="D28" s="131" t="s">
        <v>214</v>
      </c>
      <c r="E28" s="67" t="s">
        <v>1853</v>
      </c>
      <c r="F28" s="67"/>
      <c r="G28" s="67"/>
    </row>
    <row r="29" customFormat="false" ht="12.75" hidden="false" customHeight="true" outlineLevel="0" collapsed="false">
      <c r="A29" s="174" t="n">
        <f aca="false">A28+1</f>
        <v>24</v>
      </c>
      <c r="B29" s="174" t="n">
        <f aca="false">C28+B28</f>
        <v>247</v>
      </c>
      <c r="C29" s="67" t="n">
        <v>13</v>
      </c>
      <c r="D29" s="131" t="s">
        <v>214</v>
      </c>
      <c r="E29" s="67" t="s">
        <v>1854</v>
      </c>
      <c r="F29" s="67"/>
      <c r="G29" s="67"/>
    </row>
    <row r="30" customFormat="false" ht="12.75" hidden="false" customHeight="true" outlineLevel="0" collapsed="false">
      <c r="A30" s="174" t="n">
        <f aca="false">A29+1</f>
        <v>25</v>
      </c>
      <c r="B30" s="67" t="n">
        <f aca="false">C29+B29</f>
        <v>260</v>
      </c>
      <c r="C30" s="67" t="n">
        <v>13</v>
      </c>
      <c r="D30" s="131" t="s">
        <v>214</v>
      </c>
      <c r="E30" s="67" t="s">
        <v>1855</v>
      </c>
      <c r="F30" s="67"/>
      <c r="G30" s="67"/>
    </row>
    <row r="31" customFormat="false" ht="12.75" hidden="false" customHeight="true" outlineLevel="0" collapsed="false">
      <c r="A31" s="174" t="n">
        <f aca="false">A30+1</f>
        <v>26</v>
      </c>
      <c r="B31" s="67" t="n">
        <f aca="false">C30+B30</f>
        <v>273</v>
      </c>
      <c r="C31" s="67" t="n">
        <v>13</v>
      </c>
      <c r="D31" s="131" t="s">
        <v>214</v>
      </c>
      <c r="E31" s="67" t="s">
        <v>1856</v>
      </c>
      <c r="F31" s="67"/>
      <c r="G31" s="67"/>
    </row>
    <row r="32" customFormat="false" ht="12.75" hidden="false" customHeight="true" outlineLevel="0" collapsed="false">
      <c r="A32" s="67" t="n">
        <f aca="false">A31+1</f>
        <v>27</v>
      </c>
      <c r="B32" s="67" t="n">
        <f aca="false">C31+B31</f>
        <v>286</v>
      </c>
      <c r="C32" s="67" t="n">
        <v>13</v>
      </c>
      <c r="D32" s="131" t="s">
        <v>214</v>
      </c>
      <c r="E32" s="67" t="s">
        <v>1857</v>
      </c>
      <c r="F32" s="67"/>
      <c r="G32" s="67"/>
    </row>
    <row r="33" customFormat="false" ht="12.75" hidden="false" customHeight="true" outlineLevel="0" collapsed="false">
      <c r="A33" s="67" t="n">
        <f aca="false">A32+1</f>
        <v>28</v>
      </c>
      <c r="B33" s="67" t="n">
        <f aca="false">C32+B32</f>
        <v>299</v>
      </c>
      <c r="C33" s="67" t="n">
        <v>9</v>
      </c>
      <c r="D33" s="131" t="s">
        <v>12</v>
      </c>
      <c r="E33" s="67" t="s">
        <v>1858</v>
      </c>
      <c r="F33" s="67"/>
      <c r="G33" s="67"/>
    </row>
    <row r="34" customFormat="false" ht="12.75" hidden="false" customHeight="true" outlineLevel="0" collapsed="false">
      <c r="A34" s="67" t="n">
        <f aca="false">A33+1</f>
        <v>29</v>
      </c>
      <c r="B34" s="67" t="n">
        <f aca="false">C33+B33</f>
        <v>308</v>
      </c>
      <c r="C34" s="67" t="n">
        <v>13</v>
      </c>
      <c r="D34" s="131" t="s">
        <v>214</v>
      </c>
      <c r="E34" s="67" t="s">
        <v>1859</v>
      </c>
      <c r="F34" s="67"/>
      <c r="G34" s="67"/>
    </row>
    <row r="35" customFormat="false" ht="12.75" hidden="false" customHeight="true" outlineLevel="0" collapsed="false">
      <c r="A35" s="67" t="n">
        <f aca="false">A34+1</f>
        <v>30</v>
      </c>
      <c r="B35" s="67" t="n">
        <f aca="false">C34+B34</f>
        <v>321</v>
      </c>
      <c r="C35" s="67" t="n">
        <v>20</v>
      </c>
      <c r="D35" s="131" t="s">
        <v>12</v>
      </c>
      <c r="E35" s="67" t="s">
        <v>1860</v>
      </c>
      <c r="F35" s="67"/>
      <c r="G35" s="67"/>
    </row>
    <row r="36" customFormat="false" ht="12.75" hidden="false" customHeight="true" outlineLevel="0" collapsed="false">
      <c r="A36" s="67" t="n">
        <f aca="false">A35+1</f>
        <v>31</v>
      </c>
      <c r="B36" s="67" t="n">
        <f aca="false">C35+B35</f>
        <v>341</v>
      </c>
      <c r="C36" s="67" t="n">
        <v>13</v>
      </c>
      <c r="D36" s="131" t="s">
        <v>214</v>
      </c>
      <c r="E36" s="67" t="s">
        <v>1861</v>
      </c>
      <c r="F36" s="67"/>
      <c r="G36" s="67"/>
    </row>
    <row r="37" customFormat="false" ht="12.75" hidden="false" customHeight="true" outlineLevel="0" collapsed="false">
      <c r="A37" s="67" t="n">
        <f aca="false">A36+1</f>
        <v>32</v>
      </c>
      <c r="B37" s="67" t="n">
        <f aca="false">C36+B36</f>
        <v>354</v>
      </c>
      <c r="C37" s="67" t="n">
        <v>8</v>
      </c>
      <c r="D37" s="131" t="s">
        <v>70</v>
      </c>
      <c r="E37" s="67" t="s">
        <v>1862</v>
      </c>
      <c r="F37" s="67"/>
      <c r="G37" s="67"/>
    </row>
    <row r="38" customFormat="false" ht="12.75" hidden="false" customHeight="true" outlineLevel="0" collapsed="false">
      <c r="A38" s="67" t="n">
        <f aca="false">A37+1</f>
        <v>33</v>
      </c>
      <c r="B38" s="67" t="n">
        <f aca="false">C37+B37</f>
        <v>362</v>
      </c>
      <c r="C38" s="67" t="n">
        <v>13</v>
      </c>
      <c r="D38" s="131" t="s">
        <v>214</v>
      </c>
      <c r="E38" s="67" t="s">
        <v>1863</v>
      </c>
      <c r="F38" s="67"/>
      <c r="G38" s="67"/>
    </row>
    <row r="39" customFormat="false" ht="12.75" hidden="false" customHeight="true" outlineLevel="0" collapsed="false">
      <c r="A39" s="67" t="n">
        <f aca="false">A38+1</f>
        <v>34</v>
      </c>
      <c r="B39" s="67" t="n">
        <f aca="false">C38+B38</f>
        <v>375</v>
      </c>
      <c r="C39" s="67" t="n">
        <v>13</v>
      </c>
      <c r="D39" s="131" t="s">
        <v>214</v>
      </c>
      <c r="E39" s="67" t="s">
        <v>1864</v>
      </c>
      <c r="F39" s="67"/>
      <c r="G39" s="67"/>
    </row>
    <row r="40" customFormat="false" ht="12.75" hidden="false" customHeight="true" outlineLevel="0" collapsed="false">
      <c r="A40" s="148" t="n">
        <f aca="false">A39+1</f>
        <v>35</v>
      </c>
      <c r="B40" s="148" t="n">
        <f aca="false">C39+B39</f>
        <v>388</v>
      </c>
      <c r="C40" s="148" t="n">
        <v>13</v>
      </c>
      <c r="D40" s="149" t="s">
        <v>214</v>
      </c>
      <c r="E40" s="148" t="s">
        <v>1865</v>
      </c>
      <c r="F40" s="67"/>
      <c r="G40" s="67"/>
    </row>
    <row r="41" customFormat="false" ht="12.75" hidden="false" customHeight="true" outlineLevel="0" collapsed="false">
      <c r="A41" s="67" t="n">
        <f aca="false">A40+1</f>
        <v>36</v>
      </c>
      <c r="B41" s="67" t="n">
        <f aca="false">C40+B40</f>
        <v>401</v>
      </c>
      <c r="C41" s="67" t="n">
        <v>13</v>
      </c>
      <c r="D41" s="131" t="s">
        <v>214</v>
      </c>
      <c r="E41" s="67" t="s">
        <v>1866</v>
      </c>
      <c r="F41" s="67"/>
      <c r="G41" s="67"/>
    </row>
    <row r="42" customFormat="false" ht="12.75" hidden="false" customHeight="true" outlineLevel="0" collapsed="false">
      <c r="A42" s="67" t="n">
        <f aca="false">A41+1</f>
        <v>37</v>
      </c>
      <c r="B42" s="67" t="n">
        <f aca="false">C41+B41</f>
        <v>414</v>
      </c>
      <c r="C42" s="67" t="n">
        <v>13</v>
      </c>
      <c r="D42" s="131" t="s">
        <v>214</v>
      </c>
      <c r="E42" s="67" t="s">
        <v>1867</v>
      </c>
      <c r="F42" s="67"/>
      <c r="G42" s="67"/>
    </row>
    <row r="43" customFormat="false" ht="12.75" hidden="false" customHeight="true" outlineLevel="0" collapsed="false">
      <c r="A43" s="148" t="n">
        <f aca="false">A42+1</f>
        <v>38</v>
      </c>
      <c r="B43" s="148" t="n">
        <f aca="false">C42+B42</f>
        <v>427</v>
      </c>
      <c r="C43" s="148" t="n">
        <v>13</v>
      </c>
      <c r="D43" s="149" t="s">
        <v>214</v>
      </c>
      <c r="E43" s="148" t="s">
        <v>1868</v>
      </c>
      <c r="F43" s="67"/>
      <c r="G43" s="67"/>
    </row>
    <row r="44" customFormat="false" ht="12.75" hidden="false" customHeight="true" outlineLevel="0" collapsed="false">
      <c r="A44" s="148" t="n">
        <f aca="false">A43+1</f>
        <v>39</v>
      </c>
      <c r="B44" s="148" t="n">
        <f aca="false">C43+B43</f>
        <v>440</v>
      </c>
      <c r="C44" s="148" t="n">
        <v>13</v>
      </c>
      <c r="D44" s="149" t="s">
        <v>214</v>
      </c>
      <c r="E44" s="148" t="s">
        <v>1869</v>
      </c>
      <c r="F44" s="67"/>
      <c r="G44" s="67"/>
    </row>
    <row r="45" customFormat="false" ht="12.75" hidden="false" customHeight="true" outlineLevel="0" collapsed="false">
      <c r="A45" s="67" t="n">
        <f aca="false">A44+1</f>
        <v>40</v>
      </c>
      <c r="B45" s="67" t="n">
        <f aca="false">C44+B44</f>
        <v>453</v>
      </c>
      <c r="C45" s="67" t="n">
        <v>13</v>
      </c>
      <c r="D45" s="131" t="s">
        <v>214</v>
      </c>
      <c r="E45" s="67" t="s">
        <v>1870</v>
      </c>
      <c r="F45" s="67"/>
      <c r="G45" s="67"/>
    </row>
    <row r="46" customFormat="false" ht="12.75" hidden="false" customHeight="true" outlineLevel="0" collapsed="false">
      <c r="A46" s="67" t="n">
        <f aca="false">A45+1</f>
        <v>41</v>
      </c>
      <c r="B46" s="67" t="n">
        <f aca="false">C45+B45</f>
        <v>466</v>
      </c>
      <c r="C46" s="67" t="n">
        <v>13</v>
      </c>
      <c r="D46" s="131" t="s">
        <v>214</v>
      </c>
      <c r="E46" s="67" t="s">
        <v>1871</v>
      </c>
      <c r="F46" s="67"/>
      <c r="G46" s="67"/>
    </row>
    <row r="47" customFormat="false" ht="12.75" hidden="false" customHeight="true" outlineLevel="0" collapsed="false">
      <c r="A47" s="67" t="n">
        <f aca="false">A46+1</f>
        <v>42</v>
      </c>
      <c r="B47" s="67" t="n">
        <f aca="false">C46+B46</f>
        <v>479</v>
      </c>
      <c r="C47" s="67" t="n">
        <v>13</v>
      </c>
      <c r="D47" s="131" t="s">
        <v>214</v>
      </c>
      <c r="E47" s="67" t="s">
        <v>1872</v>
      </c>
      <c r="F47" s="67"/>
      <c r="G47" s="67"/>
    </row>
    <row r="48" customFormat="false" ht="12.75" hidden="false" customHeight="true" outlineLevel="0" collapsed="false">
      <c r="A48" s="67" t="n">
        <f aca="false">A47+1</f>
        <v>43</v>
      </c>
      <c r="B48" s="67" t="n">
        <f aca="false">C47+B47</f>
        <v>492</v>
      </c>
      <c r="C48" s="67" t="n">
        <v>13</v>
      </c>
      <c r="D48" s="131" t="s">
        <v>214</v>
      </c>
      <c r="E48" s="67" t="s">
        <v>1873</v>
      </c>
      <c r="F48" s="67"/>
      <c r="G48" s="67"/>
    </row>
    <row r="49" customFormat="false" ht="12.75" hidden="false" customHeight="true" outlineLevel="0" collapsed="false">
      <c r="A49" s="67" t="n">
        <f aca="false">A48+1</f>
        <v>44</v>
      </c>
      <c r="B49" s="67" t="n">
        <f aca="false">C48+B48</f>
        <v>505</v>
      </c>
      <c r="C49" s="67" t="n">
        <v>13</v>
      </c>
      <c r="D49" s="131" t="s">
        <v>214</v>
      </c>
      <c r="E49" s="67" t="s">
        <v>1874</v>
      </c>
      <c r="F49" s="67"/>
      <c r="G49" s="67"/>
    </row>
    <row r="50" customFormat="false" ht="12.75" hidden="false" customHeight="true" outlineLevel="0" collapsed="false">
      <c r="A50" s="67" t="n">
        <f aca="false">A49+1</f>
        <v>45</v>
      </c>
      <c r="B50" s="67" t="n">
        <f aca="false">C49+B49</f>
        <v>518</v>
      </c>
      <c r="C50" s="67" t="n">
        <v>13</v>
      </c>
      <c r="D50" s="131" t="s">
        <v>214</v>
      </c>
      <c r="E50" s="67" t="s">
        <v>1875</v>
      </c>
      <c r="F50" s="67"/>
      <c r="G50" s="67"/>
    </row>
    <row r="51" customFormat="false" ht="12.75" hidden="false" customHeight="true" outlineLevel="0" collapsed="false">
      <c r="A51" s="67" t="n">
        <f aca="false">A50+1</f>
        <v>46</v>
      </c>
      <c r="B51" s="67" t="n">
        <f aca="false">C50+B50</f>
        <v>531</v>
      </c>
      <c r="C51" s="67" t="n">
        <v>9</v>
      </c>
      <c r="D51" s="131" t="s">
        <v>12</v>
      </c>
      <c r="E51" s="67" t="s">
        <v>1876</v>
      </c>
      <c r="F51" s="67"/>
      <c r="G51" s="67"/>
    </row>
    <row r="52" customFormat="false" ht="12.75" hidden="false" customHeight="true" outlineLevel="0" collapsed="false">
      <c r="A52" s="67" t="n">
        <f aca="false">A51+1</f>
        <v>47</v>
      </c>
      <c r="B52" s="67" t="n">
        <f aca="false">C51+B51</f>
        <v>540</v>
      </c>
      <c r="C52" s="67" t="n">
        <v>13</v>
      </c>
      <c r="D52" s="131" t="s">
        <v>214</v>
      </c>
      <c r="E52" s="67" t="s">
        <v>1877</v>
      </c>
      <c r="F52" s="67"/>
      <c r="G52" s="67"/>
    </row>
    <row r="53" customFormat="false" ht="12.75" hidden="false" customHeight="true" outlineLevel="0" collapsed="false">
      <c r="A53" s="67" t="n">
        <f aca="false">A52+1</f>
        <v>48</v>
      </c>
      <c r="B53" s="67" t="n">
        <f aca="false">C52+B52</f>
        <v>553</v>
      </c>
      <c r="C53" s="67" t="n">
        <v>13</v>
      </c>
      <c r="D53" s="131" t="s">
        <v>214</v>
      </c>
      <c r="E53" s="67" t="s">
        <v>1878</v>
      </c>
      <c r="F53" s="67"/>
      <c r="G53" s="67"/>
    </row>
    <row r="54" customFormat="false" ht="12.75" hidden="false" customHeight="true" outlineLevel="0" collapsed="false">
      <c r="A54" s="67" t="n">
        <f aca="false">A53+1</f>
        <v>49</v>
      </c>
      <c r="B54" s="67" t="n">
        <f aca="false">C53+B53</f>
        <v>566</v>
      </c>
      <c r="C54" s="67" t="n">
        <v>13</v>
      </c>
      <c r="D54" s="131" t="s">
        <v>214</v>
      </c>
      <c r="E54" s="67" t="s">
        <v>1879</v>
      </c>
      <c r="F54" s="67"/>
      <c r="G54" s="67"/>
    </row>
    <row r="55" customFormat="false" ht="12.75" hidden="false" customHeight="true" outlineLevel="0" collapsed="false">
      <c r="A55" s="67" t="n">
        <f aca="false">A54+1</f>
        <v>50</v>
      </c>
      <c r="B55" s="67" t="n">
        <f aca="false">C54+B54</f>
        <v>579</v>
      </c>
      <c r="C55" s="67" t="n">
        <v>9</v>
      </c>
      <c r="D55" s="131" t="s">
        <v>12</v>
      </c>
      <c r="E55" s="174" t="s">
        <v>1880</v>
      </c>
      <c r="F55" s="67"/>
      <c r="G55" s="67"/>
    </row>
    <row r="56" customFormat="false" ht="12.75" hidden="false" customHeight="true" outlineLevel="0" collapsed="false">
      <c r="A56" s="67" t="n">
        <f aca="false">A55+1</f>
        <v>51</v>
      </c>
      <c r="B56" s="67" t="n">
        <f aca="false">C55+B55</f>
        <v>588</v>
      </c>
      <c r="C56" s="67" t="n">
        <v>13</v>
      </c>
      <c r="D56" s="131" t="s">
        <v>214</v>
      </c>
      <c r="E56" s="174" t="s">
        <v>1881</v>
      </c>
      <c r="F56" s="67"/>
      <c r="G56" s="67"/>
    </row>
    <row r="57" customFormat="false" ht="12.75" hidden="false" customHeight="true" outlineLevel="0" collapsed="false">
      <c r="A57" s="67" t="n">
        <f aca="false">A56+1</f>
        <v>52</v>
      </c>
      <c r="B57" s="67" t="n">
        <f aca="false">C56+B56</f>
        <v>601</v>
      </c>
      <c r="C57" s="67" t="n">
        <v>13</v>
      </c>
      <c r="D57" s="131" t="s">
        <v>214</v>
      </c>
      <c r="E57" s="67" t="s">
        <v>1882</v>
      </c>
      <c r="F57" s="67"/>
      <c r="G57" s="67"/>
    </row>
    <row r="58" customFormat="false" ht="12.75" hidden="false" customHeight="true" outlineLevel="0" collapsed="false">
      <c r="A58" s="67" t="n">
        <f aca="false">A57+1</f>
        <v>53</v>
      </c>
      <c r="B58" s="67" t="n">
        <f aca="false">C57+B57</f>
        <v>614</v>
      </c>
      <c r="C58" s="67" t="n">
        <v>13</v>
      </c>
      <c r="D58" s="131" t="s">
        <v>214</v>
      </c>
      <c r="E58" s="67" t="s">
        <v>1883</v>
      </c>
      <c r="F58" s="67"/>
      <c r="G58" s="67"/>
    </row>
    <row r="59" customFormat="false" ht="12.75" hidden="false" customHeight="true" outlineLevel="0" collapsed="false">
      <c r="A59" s="67" t="n">
        <f aca="false">A58+1</f>
        <v>54</v>
      </c>
      <c r="B59" s="67" t="n">
        <f aca="false">C58+B58</f>
        <v>627</v>
      </c>
      <c r="C59" s="67" t="n">
        <v>13</v>
      </c>
      <c r="D59" s="131" t="s">
        <v>214</v>
      </c>
      <c r="E59" s="67" t="s">
        <v>1884</v>
      </c>
      <c r="F59" s="67"/>
      <c r="G59" s="67"/>
    </row>
    <row r="60" customFormat="false" ht="12.75" hidden="false" customHeight="true" outlineLevel="0" collapsed="false">
      <c r="A60" s="67" t="n">
        <f aca="false">A59+1</f>
        <v>55</v>
      </c>
      <c r="B60" s="67" t="n">
        <f aca="false">C59+B59</f>
        <v>640</v>
      </c>
      <c r="C60" s="67" t="n">
        <v>13</v>
      </c>
      <c r="D60" s="131" t="s">
        <v>214</v>
      </c>
      <c r="E60" s="67" t="s">
        <v>1885</v>
      </c>
      <c r="F60" s="67"/>
      <c r="G60" s="67"/>
    </row>
    <row r="61" customFormat="false" ht="12.75" hidden="false" customHeight="true" outlineLevel="0" collapsed="false">
      <c r="A61" s="148" t="n">
        <f aca="false">A60+1</f>
        <v>56</v>
      </c>
      <c r="B61" s="148" t="n">
        <f aca="false">C60+B60</f>
        <v>653</v>
      </c>
      <c r="C61" s="148" t="n">
        <v>13</v>
      </c>
      <c r="D61" s="149" t="s">
        <v>214</v>
      </c>
      <c r="E61" s="148" t="s">
        <v>1886</v>
      </c>
      <c r="F61" s="67"/>
      <c r="G61" s="67"/>
    </row>
    <row r="62" customFormat="false" ht="12.75" hidden="false" customHeight="true" outlineLevel="0" collapsed="false">
      <c r="A62" s="67" t="n">
        <f aca="false">A61+1</f>
        <v>57</v>
      </c>
      <c r="B62" s="67" t="n">
        <f aca="false">C61+B61</f>
        <v>666</v>
      </c>
      <c r="C62" s="67" t="n">
        <v>13</v>
      </c>
      <c r="D62" s="131" t="s">
        <v>214</v>
      </c>
      <c r="E62" s="67" t="s">
        <v>1887</v>
      </c>
      <c r="F62" s="67"/>
      <c r="G62" s="67"/>
    </row>
    <row r="63" customFormat="false" ht="12.75" hidden="false" customHeight="true" outlineLevel="0" collapsed="false">
      <c r="A63" s="67" t="n">
        <f aca="false">A62+1</f>
        <v>58</v>
      </c>
      <c r="B63" s="67" t="n">
        <f aca="false">C62+B62</f>
        <v>679</v>
      </c>
      <c r="C63" s="67" t="n">
        <v>13</v>
      </c>
      <c r="D63" s="131" t="s">
        <v>214</v>
      </c>
      <c r="E63" s="67" t="s">
        <v>1888</v>
      </c>
      <c r="F63" s="67"/>
      <c r="G63" s="67"/>
    </row>
    <row r="64" customFormat="false" ht="12.75" hidden="false" customHeight="true" outlineLevel="0" collapsed="false">
      <c r="A64" s="67" t="n">
        <f aca="false">A63+1</f>
        <v>59</v>
      </c>
      <c r="B64" s="67" t="n">
        <f aca="false">C63+B63</f>
        <v>692</v>
      </c>
      <c r="C64" s="67" t="n">
        <v>9</v>
      </c>
      <c r="D64" s="131" t="s">
        <v>12</v>
      </c>
      <c r="E64" s="67" t="s">
        <v>222</v>
      </c>
      <c r="F64" s="67" t="s">
        <v>68</v>
      </c>
      <c r="G64" s="67" t="s">
        <v>1889</v>
      </c>
    </row>
    <row r="65" customFormat="false" ht="12.75" hidden="false" customHeight="true" outlineLevel="0" collapsed="false">
      <c r="A65" s="67" t="n">
        <f aca="false">A64+1</f>
        <v>60</v>
      </c>
      <c r="B65" s="67" t="n">
        <f aca="false">C64+B64</f>
        <v>701</v>
      </c>
      <c r="C65" s="67" t="n">
        <v>2</v>
      </c>
      <c r="D65" s="131" t="s">
        <v>12</v>
      </c>
      <c r="E65" s="67" t="s">
        <v>29</v>
      </c>
      <c r="F65" s="67"/>
      <c r="G65" s="67"/>
    </row>
    <row r="66" customFormat="false" ht="12.75" hidden="false" customHeight="true" outlineLevel="0" collapsed="false">
      <c r="A66" s="45" t="s">
        <v>404</v>
      </c>
      <c r="B66" s="45"/>
      <c r="C66" s="150" t="n">
        <f aca="false">SUM(C6:C65)</f>
        <v>702</v>
      </c>
      <c r="D66" s="151"/>
      <c r="E66" s="45"/>
      <c r="F66" s="45"/>
      <c r="G66" s="45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</row>
    <row r="68" customFormat="false" ht="12.75" hidden="false" customHeight="true" outlineLevel="0" collapsed="false">
      <c r="D68" s="1"/>
    </row>
    <row r="69" customFormat="false" ht="12.75" hidden="false" customHeight="true" outlineLevel="0" collapsed="false">
      <c r="D69" s="1"/>
    </row>
    <row r="70" customFormat="false" ht="12.75" hidden="false" customHeight="true" outlineLevel="0" collapsed="false">
      <c r="D70" s="1"/>
    </row>
    <row r="71" customFormat="false" ht="12.75" hidden="false" customHeight="true" outlineLevel="0" collapsed="false">
      <c r="D71" s="1"/>
    </row>
    <row r="72" customFormat="false" ht="12.75" hidden="false" customHeight="true" outlineLevel="0" collapsed="false">
      <c r="D72" s="1"/>
    </row>
    <row r="73" customFormat="false" ht="12.75" hidden="false" customHeight="true" outlineLevel="0" collapsed="false">
      <c r="D73" s="1"/>
    </row>
    <row r="74" customFormat="false" ht="12.75" hidden="false" customHeight="true" outlineLevel="0" collapsed="false">
      <c r="D74" s="1"/>
    </row>
    <row r="75" customFormat="false" ht="12.75" hidden="false" customHeight="true" outlineLevel="0" collapsed="false">
      <c r="D75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3"/>
  <sheetViews>
    <sheetView showFormulas="false" showGridLines="true" showRowColHeaders="true" showZeros="true" rightToLeft="false" tabSelected="false" showOutlineSymbols="true" defaultGridColor="true" view="normal" topLeftCell="A49" colorId="64" zoomScale="100" zoomScaleNormal="100" zoomScalePageLayoutView="100" workbookViewId="0">
      <selection pane="topLeft" activeCell="E10" activeCellId="0" sqref="E10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27.85"/>
    <col collapsed="false" customWidth="true" hidden="false" outlineLevel="0" max="6" min="6" style="1" width="13.28"/>
    <col collapsed="false" customWidth="true" hidden="false" outlineLevel="0" max="7" min="7" style="1" width="18.85"/>
    <col collapsed="false" customWidth="false" hidden="false" outlineLevel="0" max="257" min="8" style="1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4"/>
      <c r="E3" s="154"/>
      <c r="F3" s="154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7"/>
      <c r="E4" s="157"/>
      <c r="F4" s="157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1890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1724</v>
      </c>
      <c r="F10" s="67"/>
      <c r="G10" s="67"/>
    </row>
    <row r="11" customFormat="false" ht="12.75" hidden="false" customHeight="true" outlineLevel="0" collapsed="false">
      <c r="A11" s="172" t="n">
        <f aca="false">A10+1</f>
        <v>6</v>
      </c>
      <c r="B11" s="172" t="n">
        <f aca="false">C10+B10</f>
        <v>10</v>
      </c>
      <c r="C11" s="172" t="n">
        <v>13</v>
      </c>
      <c r="D11" s="173" t="s">
        <v>214</v>
      </c>
      <c r="E11" s="172" t="s">
        <v>1891</v>
      </c>
      <c r="F11" s="172"/>
      <c r="G11" s="172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</row>
    <row r="12" customFormat="false" ht="12.75" hidden="false" customHeight="true" outlineLevel="0" collapsed="false">
      <c r="A12" s="172" t="n">
        <f aca="false">A11+1</f>
        <v>7</v>
      </c>
      <c r="B12" s="172" t="n">
        <f aca="false">C11+B11</f>
        <v>23</v>
      </c>
      <c r="C12" s="172" t="n">
        <v>13</v>
      </c>
      <c r="D12" s="173" t="s">
        <v>214</v>
      </c>
      <c r="E12" s="172" t="s">
        <v>1892</v>
      </c>
      <c r="F12" s="172"/>
      <c r="G12" s="172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</row>
    <row r="13" customFormat="false" ht="12.75" hidden="false" customHeight="true" outlineLevel="0" collapsed="false">
      <c r="A13" s="172" t="n">
        <f aca="false">A12+1</f>
        <v>8</v>
      </c>
      <c r="B13" s="172" t="n">
        <f aca="false">C12+B12</f>
        <v>36</v>
      </c>
      <c r="C13" s="172" t="n">
        <v>13</v>
      </c>
      <c r="D13" s="173" t="s">
        <v>214</v>
      </c>
      <c r="E13" s="172" t="s">
        <v>1893</v>
      </c>
      <c r="F13" s="172"/>
      <c r="G13" s="172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</row>
    <row r="14" customFormat="false" ht="12.75" hidden="false" customHeight="true" outlineLevel="0" collapsed="false">
      <c r="A14" s="172" t="n">
        <f aca="false">A13+1</f>
        <v>9</v>
      </c>
      <c r="B14" s="172" t="n">
        <f aca="false">C13+B13</f>
        <v>49</v>
      </c>
      <c r="C14" s="172" t="n">
        <v>9</v>
      </c>
      <c r="D14" s="173" t="s">
        <v>12</v>
      </c>
      <c r="E14" s="172" t="s">
        <v>1894</v>
      </c>
      <c r="F14" s="172"/>
      <c r="G14" s="172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</row>
    <row r="15" customFormat="false" ht="12.75" hidden="false" customHeight="true" outlineLevel="0" collapsed="false">
      <c r="A15" s="172" t="n">
        <f aca="false">A14+1</f>
        <v>10</v>
      </c>
      <c r="B15" s="172" t="n">
        <f aca="false">C14+B14</f>
        <v>58</v>
      </c>
      <c r="C15" s="172" t="n">
        <v>13</v>
      </c>
      <c r="D15" s="173" t="s">
        <v>214</v>
      </c>
      <c r="E15" s="172" t="s">
        <v>1895</v>
      </c>
      <c r="F15" s="172"/>
      <c r="G15" s="172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</row>
    <row r="16" customFormat="false" ht="12.75" hidden="false" customHeight="true" outlineLevel="0" collapsed="false">
      <c r="A16" s="172" t="n">
        <f aca="false">A15+1</f>
        <v>11</v>
      </c>
      <c r="B16" s="172" t="n">
        <f aca="false">C15+B15</f>
        <v>71</v>
      </c>
      <c r="C16" s="172" t="n">
        <v>20</v>
      </c>
      <c r="D16" s="173" t="s">
        <v>12</v>
      </c>
      <c r="E16" s="172" t="s">
        <v>1896</v>
      </c>
      <c r="F16" s="172"/>
      <c r="G16" s="172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</row>
    <row r="17" customFormat="false" ht="12.75" hidden="false" customHeight="true" outlineLevel="0" collapsed="false">
      <c r="A17" s="172" t="n">
        <f aca="false">A16+1</f>
        <v>12</v>
      </c>
      <c r="B17" s="172" t="n">
        <f aca="false">C16+B16</f>
        <v>91</v>
      </c>
      <c r="C17" s="172" t="n">
        <v>13</v>
      </c>
      <c r="D17" s="173" t="s">
        <v>214</v>
      </c>
      <c r="E17" s="172" t="s">
        <v>1897</v>
      </c>
      <c r="F17" s="172"/>
      <c r="G17" s="172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</row>
    <row r="18" customFormat="false" ht="12.75" hidden="false" customHeight="true" outlineLevel="0" collapsed="false">
      <c r="A18" s="172" t="n">
        <f aca="false">A17+1</f>
        <v>13</v>
      </c>
      <c r="B18" s="172" t="n">
        <f aca="false">C17+B17</f>
        <v>104</v>
      </c>
      <c r="C18" s="172" t="n">
        <v>13</v>
      </c>
      <c r="D18" s="173" t="s">
        <v>214</v>
      </c>
      <c r="E18" s="172" t="s">
        <v>1898</v>
      </c>
      <c r="F18" s="172"/>
      <c r="G18" s="172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</row>
    <row r="19" customFormat="false" ht="12.75" hidden="false" customHeight="true" outlineLevel="0" collapsed="false">
      <c r="A19" s="172" t="n">
        <f aca="false">A18+1</f>
        <v>14</v>
      </c>
      <c r="B19" s="172" t="n">
        <f aca="false">C18+B18</f>
        <v>117</v>
      </c>
      <c r="C19" s="172" t="n">
        <v>13</v>
      </c>
      <c r="D19" s="173" t="s">
        <v>214</v>
      </c>
      <c r="E19" s="172" t="s">
        <v>1899</v>
      </c>
      <c r="F19" s="172"/>
      <c r="G19" s="172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</row>
    <row r="20" customFormat="false" ht="12.75" hidden="false" customHeight="true" outlineLevel="0" collapsed="false">
      <c r="A20" s="172" t="n">
        <f aca="false">A19+1</f>
        <v>15</v>
      </c>
      <c r="B20" s="172" t="n">
        <f aca="false">C19+B19</f>
        <v>130</v>
      </c>
      <c r="C20" s="172" t="n">
        <v>13</v>
      </c>
      <c r="D20" s="173" t="s">
        <v>214</v>
      </c>
      <c r="E20" s="172" t="s">
        <v>1900</v>
      </c>
      <c r="F20" s="172"/>
      <c r="G20" s="172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  <c r="IW20" s="56"/>
    </row>
    <row r="21" customFormat="false" ht="12.75" hidden="false" customHeight="true" outlineLevel="0" collapsed="false">
      <c r="A21" s="172" t="n">
        <f aca="false">A20+1</f>
        <v>16</v>
      </c>
      <c r="B21" s="172" t="n">
        <f aca="false">C20+B20</f>
        <v>143</v>
      </c>
      <c r="C21" s="172" t="n">
        <v>13</v>
      </c>
      <c r="D21" s="173" t="s">
        <v>214</v>
      </c>
      <c r="E21" s="172" t="s">
        <v>1901</v>
      </c>
      <c r="F21" s="172"/>
      <c r="G21" s="172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  <c r="IW21" s="56"/>
    </row>
    <row r="22" customFormat="false" ht="12.75" hidden="false" customHeight="true" outlineLevel="0" collapsed="false">
      <c r="A22" s="172" t="n">
        <f aca="false">A21+1</f>
        <v>17</v>
      </c>
      <c r="B22" s="172" t="n">
        <f aca="false">C21+B21</f>
        <v>156</v>
      </c>
      <c r="C22" s="172" t="n">
        <v>13</v>
      </c>
      <c r="D22" s="173" t="s">
        <v>214</v>
      </c>
      <c r="E22" s="172" t="s">
        <v>1902</v>
      </c>
      <c r="F22" s="172"/>
      <c r="G22" s="172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  <c r="IW22" s="56"/>
    </row>
    <row r="23" customFormat="false" ht="12.75" hidden="false" customHeight="true" outlineLevel="0" collapsed="false">
      <c r="A23" s="172" t="n">
        <f aca="false">A22+1</f>
        <v>18</v>
      </c>
      <c r="B23" s="172" t="n">
        <f aca="false">C22+B22</f>
        <v>169</v>
      </c>
      <c r="C23" s="172" t="n">
        <v>13</v>
      </c>
      <c r="D23" s="173" t="s">
        <v>214</v>
      </c>
      <c r="E23" s="172" t="s">
        <v>1903</v>
      </c>
      <c r="F23" s="172"/>
      <c r="G23" s="172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  <c r="IW23" s="56"/>
    </row>
    <row r="24" customFormat="false" ht="12.75" hidden="false" customHeight="true" outlineLevel="0" collapsed="false">
      <c r="A24" s="172" t="n">
        <f aca="false">A23+1</f>
        <v>19</v>
      </c>
      <c r="B24" s="172" t="n">
        <f aca="false">C23+B23</f>
        <v>182</v>
      </c>
      <c r="C24" s="172" t="n">
        <v>13</v>
      </c>
      <c r="D24" s="173" t="s">
        <v>214</v>
      </c>
      <c r="E24" s="172" t="s">
        <v>1904</v>
      </c>
      <c r="F24" s="172"/>
      <c r="G24" s="172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  <c r="IW24" s="56"/>
    </row>
    <row r="25" customFormat="false" ht="12.75" hidden="false" customHeight="true" outlineLevel="0" collapsed="false">
      <c r="A25" s="172" t="n">
        <f aca="false">A24+1</f>
        <v>20</v>
      </c>
      <c r="B25" s="172" t="n">
        <f aca="false">C24+B24</f>
        <v>195</v>
      </c>
      <c r="C25" s="172" t="n">
        <v>13</v>
      </c>
      <c r="D25" s="173" t="s">
        <v>214</v>
      </c>
      <c r="E25" s="172" t="s">
        <v>1905</v>
      </c>
      <c r="F25" s="172"/>
      <c r="G25" s="172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  <c r="IW25" s="56"/>
    </row>
    <row r="26" customFormat="false" ht="12.75" hidden="false" customHeight="true" outlineLevel="0" collapsed="false">
      <c r="A26" s="172" t="n">
        <f aca="false">A25+1</f>
        <v>21</v>
      </c>
      <c r="B26" s="172" t="n">
        <f aca="false">C25+B25</f>
        <v>208</v>
      </c>
      <c r="C26" s="172" t="n">
        <v>13</v>
      </c>
      <c r="D26" s="173" t="s">
        <v>214</v>
      </c>
      <c r="E26" s="172" t="s">
        <v>1906</v>
      </c>
      <c r="F26" s="172"/>
      <c r="G26" s="172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  <c r="IW26" s="56"/>
    </row>
    <row r="27" customFormat="false" ht="12.75" hidden="false" customHeight="true" outlineLevel="0" collapsed="false">
      <c r="A27" s="172" t="n">
        <f aca="false">A26+1</f>
        <v>22</v>
      </c>
      <c r="B27" s="172" t="n">
        <f aca="false">C26+B26</f>
        <v>221</v>
      </c>
      <c r="C27" s="172" t="n">
        <v>13</v>
      </c>
      <c r="D27" s="173" t="s">
        <v>214</v>
      </c>
      <c r="E27" s="172" t="s">
        <v>1907</v>
      </c>
      <c r="F27" s="172"/>
      <c r="G27" s="172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  <c r="IW27" s="56"/>
    </row>
    <row r="28" customFormat="false" ht="12.75" hidden="false" customHeight="true" outlineLevel="0" collapsed="false">
      <c r="A28" s="172" t="n">
        <f aca="false">A27+1</f>
        <v>23</v>
      </c>
      <c r="B28" s="172" t="n">
        <f aca="false">C27+B27</f>
        <v>234</v>
      </c>
      <c r="C28" s="172" t="n">
        <v>13</v>
      </c>
      <c r="D28" s="173" t="s">
        <v>214</v>
      </c>
      <c r="E28" s="172" t="s">
        <v>1908</v>
      </c>
      <c r="F28" s="172"/>
      <c r="G28" s="172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</row>
    <row r="29" customFormat="false" ht="12.75" hidden="false" customHeight="true" outlineLevel="0" collapsed="false">
      <c r="A29" s="172" t="n">
        <f aca="false">A28+1</f>
        <v>24</v>
      </c>
      <c r="B29" s="172" t="n">
        <f aca="false">C28+B28</f>
        <v>247</v>
      </c>
      <c r="C29" s="172" t="n">
        <v>13</v>
      </c>
      <c r="D29" s="173" t="s">
        <v>214</v>
      </c>
      <c r="E29" s="172" t="s">
        <v>1909</v>
      </c>
      <c r="F29" s="172"/>
      <c r="G29" s="172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</row>
    <row r="30" customFormat="false" ht="12.75" hidden="false" customHeight="true" outlineLevel="0" collapsed="false">
      <c r="A30" s="172" t="n">
        <f aca="false">A29+1</f>
        <v>25</v>
      </c>
      <c r="B30" s="172" t="n">
        <f aca="false">C29+B29</f>
        <v>260</v>
      </c>
      <c r="C30" s="172" t="n">
        <v>13</v>
      </c>
      <c r="D30" s="173" t="s">
        <v>214</v>
      </c>
      <c r="E30" s="172" t="s">
        <v>1910</v>
      </c>
      <c r="F30" s="172"/>
      <c r="G30" s="172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  <c r="IW30" s="56"/>
    </row>
    <row r="31" customFormat="false" ht="12.75" hidden="false" customHeight="true" outlineLevel="0" collapsed="false">
      <c r="A31" s="172" t="n">
        <f aca="false">A30+1</f>
        <v>26</v>
      </c>
      <c r="B31" s="172" t="n">
        <f aca="false">C30+B30</f>
        <v>273</v>
      </c>
      <c r="C31" s="172" t="n">
        <v>13</v>
      </c>
      <c r="D31" s="173" t="s">
        <v>214</v>
      </c>
      <c r="E31" s="172" t="s">
        <v>1911</v>
      </c>
      <c r="F31" s="172"/>
      <c r="G31" s="172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</row>
    <row r="32" customFormat="false" ht="12.75" hidden="false" customHeight="true" outlineLevel="0" collapsed="false">
      <c r="A32" s="172" t="n">
        <f aca="false">A31+1</f>
        <v>27</v>
      </c>
      <c r="B32" s="172" t="n">
        <f aca="false">C31+B31</f>
        <v>286</v>
      </c>
      <c r="C32" s="172" t="n">
        <v>13</v>
      </c>
      <c r="D32" s="173" t="s">
        <v>214</v>
      </c>
      <c r="E32" s="172" t="s">
        <v>1912</v>
      </c>
      <c r="F32" s="172"/>
      <c r="G32" s="172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</row>
    <row r="33" customFormat="false" ht="12.75" hidden="false" customHeight="true" outlineLevel="0" collapsed="false">
      <c r="A33" s="172" t="n">
        <f aca="false">A32+1</f>
        <v>28</v>
      </c>
      <c r="B33" s="172" t="n">
        <f aca="false">C32+B32</f>
        <v>299</v>
      </c>
      <c r="C33" s="172" t="n">
        <v>13</v>
      </c>
      <c r="D33" s="173" t="s">
        <v>214</v>
      </c>
      <c r="E33" s="172" t="s">
        <v>1913</v>
      </c>
      <c r="F33" s="172"/>
      <c r="G33" s="172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  <c r="IW33" s="56"/>
    </row>
    <row r="34" customFormat="false" ht="12.75" hidden="false" customHeight="true" outlineLevel="0" collapsed="false">
      <c r="A34" s="172" t="n">
        <f aca="false">A33+1</f>
        <v>29</v>
      </c>
      <c r="B34" s="172" t="n">
        <f aca="false">C33+B33</f>
        <v>312</v>
      </c>
      <c r="C34" s="172" t="n">
        <v>9</v>
      </c>
      <c r="D34" s="173" t="s">
        <v>12</v>
      </c>
      <c r="E34" s="172" t="s">
        <v>1914</v>
      </c>
      <c r="F34" s="172"/>
      <c r="G34" s="172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  <c r="IS34" s="56"/>
      <c r="IT34" s="56"/>
      <c r="IU34" s="56"/>
      <c r="IV34" s="56"/>
      <c r="IW34" s="56"/>
    </row>
    <row r="35" customFormat="false" ht="12.75" hidden="false" customHeight="true" outlineLevel="0" collapsed="false">
      <c r="A35" s="172" t="n">
        <f aca="false">A34+1</f>
        <v>30</v>
      </c>
      <c r="B35" s="172" t="n">
        <f aca="false">C34+B34</f>
        <v>321</v>
      </c>
      <c r="C35" s="172" t="n">
        <v>13</v>
      </c>
      <c r="D35" s="173" t="s">
        <v>214</v>
      </c>
      <c r="E35" s="172" t="s">
        <v>1915</v>
      </c>
      <c r="F35" s="172"/>
      <c r="G35" s="172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</row>
    <row r="36" customFormat="false" ht="12.75" hidden="false" customHeight="true" outlineLevel="0" collapsed="false">
      <c r="A36" s="172" t="n">
        <f aca="false">A35+1</f>
        <v>31</v>
      </c>
      <c r="B36" s="172" t="n">
        <f aca="false">C35+B35</f>
        <v>334</v>
      </c>
      <c r="C36" s="172" t="n">
        <v>20</v>
      </c>
      <c r="D36" s="173" t="s">
        <v>12</v>
      </c>
      <c r="E36" s="172" t="s">
        <v>1916</v>
      </c>
      <c r="F36" s="172"/>
      <c r="G36" s="172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</row>
    <row r="37" customFormat="false" ht="12.75" hidden="false" customHeight="true" outlineLevel="0" collapsed="false">
      <c r="A37" s="172" t="n">
        <f aca="false">A36+1</f>
        <v>32</v>
      </c>
      <c r="B37" s="172" t="n">
        <f aca="false">C36+B36</f>
        <v>354</v>
      </c>
      <c r="C37" s="172" t="n">
        <v>13</v>
      </c>
      <c r="D37" s="173" t="s">
        <v>214</v>
      </c>
      <c r="E37" s="172" t="s">
        <v>1917</v>
      </c>
      <c r="F37" s="172"/>
      <c r="G37" s="172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  <c r="IW37" s="56"/>
    </row>
    <row r="38" customFormat="false" ht="12.75" hidden="false" customHeight="true" outlineLevel="0" collapsed="false">
      <c r="A38" s="172" t="n">
        <f aca="false">A37+1</f>
        <v>33</v>
      </c>
      <c r="B38" s="172" t="n">
        <f aca="false">C37+B37</f>
        <v>367</v>
      </c>
      <c r="C38" s="172" t="n">
        <v>13</v>
      </c>
      <c r="D38" s="173" t="s">
        <v>214</v>
      </c>
      <c r="E38" s="172" t="s">
        <v>1918</v>
      </c>
      <c r="F38" s="172"/>
      <c r="G38" s="172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56"/>
      <c r="IS38" s="56"/>
      <c r="IT38" s="56"/>
      <c r="IU38" s="56"/>
      <c r="IV38" s="56"/>
      <c r="IW38" s="56"/>
    </row>
    <row r="39" customFormat="false" ht="12.75" hidden="false" customHeight="true" outlineLevel="0" collapsed="false">
      <c r="A39" s="172" t="n">
        <f aca="false">A38+1</f>
        <v>34</v>
      </c>
      <c r="B39" s="172" t="n">
        <f aca="false">C38+B38</f>
        <v>380</v>
      </c>
      <c r="C39" s="172" t="n">
        <v>13</v>
      </c>
      <c r="D39" s="173" t="s">
        <v>214</v>
      </c>
      <c r="E39" s="172" t="s">
        <v>1919</v>
      </c>
      <c r="F39" s="172"/>
      <c r="G39" s="172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56"/>
      <c r="IS39" s="56"/>
      <c r="IT39" s="56"/>
      <c r="IU39" s="56"/>
      <c r="IV39" s="56"/>
      <c r="IW39" s="56"/>
    </row>
    <row r="40" customFormat="false" ht="12.75" hidden="false" customHeight="true" outlineLevel="0" collapsed="false">
      <c r="A40" s="174" t="n">
        <f aca="false">A39+1</f>
        <v>35</v>
      </c>
      <c r="B40" s="174" t="n">
        <f aca="false">C39+B39</f>
        <v>393</v>
      </c>
      <c r="C40" s="67" t="n">
        <v>13</v>
      </c>
      <c r="D40" s="131" t="s">
        <v>214</v>
      </c>
      <c r="E40" s="67" t="s">
        <v>1920</v>
      </c>
      <c r="F40" s="67"/>
      <c r="G40" s="67"/>
    </row>
    <row r="41" customFormat="false" ht="12.75" hidden="false" customHeight="true" outlineLevel="0" collapsed="false">
      <c r="A41" s="174" t="n">
        <f aca="false">A40+1</f>
        <v>36</v>
      </c>
      <c r="B41" s="174" t="n">
        <f aca="false">C40+B40</f>
        <v>406</v>
      </c>
      <c r="C41" s="67" t="n">
        <v>13</v>
      </c>
      <c r="D41" s="131" t="s">
        <v>214</v>
      </c>
      <c r="E41" s="67" t="s">
        <v>1921</v>
      </c>
      <c r="F41" s="67"/>
      <c r="G41" s="67"/>
    </row>
    <row r="42" customFormat="false" ht="12.75" hidden="false" customHeight="true" outlineLevel="0" collapsed="false">
      <c r="A42" s="174" t="n">
        <f aca="false">A41+1</f>
        <v>37</v>
      </c>
      <c r="B42" s="174" t="n">
        <f aca="false">C41+B41</f>
        <v>419</v>
      </c>
      <c r="C42" s="67" t="n">
        <v>13</v>
      </c>
      <c r="D42" s="131" t="s">
        <v>214</v>
      </c>
      <c r="E42" s="67" t="s">
        <v>1922</v>
      </c>
      <c r="F42" s="67"/>
      <c r="G42" s="67"/>
    </row>
    <row r="43" customFormat="false" ht="12.75" hidden="false" customHeight="true" outlineLevel="0" collapsed="false">
      <c r="A43" s="174" t="n">
        <f aca="false">A42+1</f>
        <v>38</v>
      </c>
      <c r="B43" s="174" t="n">
        <f aca="false">C42+B42</f>
        <v>432</v>
      </c>
      <c r="C43" s="67" t="n">
        <v>13</v>
      </c>
      <c r="D43" s="131" t="s">
        <v>214</v>
      </c>
      <c r="E43" s="67" t="s">
        <v>1923</v>
      </c>
      <c r="F43" s="67"/>
      <c r="G43" s="67"/>
    </row>
    <row r="44" customFormat="false" ht="12.75" hidden="false" customHeight="true" outlineLevel="0" collapsed="false">
      <c r="A44" s="174" t="n">
        <f aca="false">A43+1</f>
        <v>39</v>
      </c>
      <c r="B44" s="174" t="n">
        <f aca="false">C43+B43</f>
        <v>445</v>
      </c>
      <c r="C44" s="67" t="n">
        <v>13</v>
      </c>
      <c r="D44" s="131" t="s">
        <v>214</v>
      </c>
      <c r="E44" s="67" t="s">
        <v>1924</v>
      </c>
      <c r="F44" s="67"/>
      <c r="G44" s="67"/>
    </row>
    <row r="45" customFormat="false" ht="12.75" hidden="false" customHeight="true" outlineLevel="0" collapsed="false">
      <c r="A45" s="174" t="n">
        <f aca="false">A44+1</f>
        <v>40</v>
      </c>
      <c r="B45" s="174" t="n">
        <f aca="false">C44+B44</f>
        <v>458</v>
      </c>
      <c r="C45" s="67" t="n">
        <v>9</v>
      </c>
      <c r="D45" s="131" t="s">
        <v>12</v>
      </c>
      <c r="E45" s="67" t="s">
        <v>1925</v>
      </c>
      <c r="F45" s="67"/>
      <c r="G45" s="67"/>
    </row>
    <row r="46" customFormat="false" ht="12.75" hidden="false" customHeight="true" outlineLevel="0" collapsed="false">
      <c r="A46" s="174" t="n">
        <f aca="false">A45+1</f>
        <v>41</v>
      </c>
      <c r="B46" s="174" t="n">
        <f aca="false">C45+B45</f>
        <v>467</v>
      </c>
      <c r="C46" s="67" t="n">
        <v>13</v>
      </c>
      <c r="D46" s="131" t="s">
        <v>214</v>
      </c>
      <c r="E46" s="67" t="s">
        <v>1926</v>
      </c>
      <c r="F46" s="67"/>
      <c r="G46" s="67"/>
    </row>
    <row r="47" customFormat="false" ht="12.75" hidden="false" customHeight="true" outlineLevel="0" collapsed="false">
      <c r="A47" s="174" t="n">
        <f aca="false">A46+1</f>
        <v>42</v>
      </c>
      <c r="B47" s="174" t="n">
        <f aca="false">C46+B46</f>
        <v>480</v>
      </c>
      <c r="C47" s="67" t="n">
        <v>20</v>
      </c>
      <c r="D47" s="131" t="s">
        <v>12</v>
      </c>
      <c r="E47" s="67" t="s">
        <v>1927</v>
      </c>
      <c r="F47" s="67"/>
      <c r="G47" s="67"/>
    </row>
    <row r="48" customFormat="false" ht="12.75" hidden="false" customHeight="true" outlineLevel="0" collapsed="false">
      <c r="A48" s="174" t="n">
        <f aca="false">A47+1</f>
        <v>43</v>
      </c>
      <c r="B48" s="174" t="n">
        <f aca="false">C47+B47</f>
        <v>500</v>
      </c>
      <c r="C48" s="67" t="n">
        <v>13</v>
      </c>
      <c r="D48" s="131" t="s">
        <v>214</v>
      </c>
      <c r="E48" s="67" t="s">
        <v>1928</v>
      </c>
      <c r="F48" s="67"/>
      <c r="G48" s="67"/>
    </row>
    <row r="49" customFormat="false" ht="12.75" hidden="false" customHeight="true" outlineLevel="0" collapsed="false">
      <c r="A49" s="174" t="n">
        <f aca="false">A48+1</f>
        <v>44</v>
      </c>
      <c r="B49" s="174" t="n">
        <f aca="false">C48+B48</f>
        <v>513</v>
      </c>
      <c r="C49" s="67" t="n">
        <v>13</v>
      </c>
      <c r="D49" s="131" t="s">
        <v>214</v>
      </c>
      <c r="E49" s="67" t="s">
        <v>1929</v>
      </c>
      <c r="F49" s="67"/>
      <c r="G49" s="67"/>
    </row>
    <row r="50" customFormat="false" ht="12.75" hidden="false" customHeight="true" outlineLevel="0" collapsed="false">
      <c r="A50" s="174" t="n">
        <f aca="false">A49+1</f>
        <v>45</v>
      </c>
      <c r="B50" s="174" t="n">
        <f aca="false">C49+B49</f>
        <v>526</v>
      </c>
      <c r="C50" s="67" t="n">
        <v>13</v>
      </c>
      <c r="D50" s="131" t="s">
        <v>214</v>
      </c>
      <c r="E50" s="67" t="s">
        <v>1930</v>
      </c>
      <c r="F50" s="67"/>
      <c r="G50" s="67"/>
    </row>
    <row r="51" customFormat="false" ht="12.75" hidden="false" customHeight="true" outlineLevel="0" collapsed="false">
      <c r="A51" s="174" t="n">
        <f aca="false">A50+1</f>
        <v>46</v>
      </c>
      <c r="B51" s="174" t="n">
        <f aca="false">C50+B50</f>
        <v>539</v>
      </c>
      <c r="C51" s="67" t="n">
        <v>13</v>
      </c>
      <c r="D51" s="131" t="s">
        <v>214</v>
      </c>
      <c r="E51" s="67" t="s">
        <v>1931</v>
      </c>
      <c r="F51" s="67"/>
      <c r="G51" s="67"/>
    </row>
    <row r="52" customFormat="false" ht="12.75" hidden="false" customHeight="true" outlineLevel="0" collapsed="false">
      <c r="A52" s="172" t="n">
        <f aca="false">A51+1</f>
        <v>47</v>
      </c>
      <c r="B52" s="172" t="n">
        <f aca="false">C51+B51</f>
        <v>552</v>
      </c>
      <c r="C52" s="148" t="n">
        <v>13</v>
      </c>
      <c r="D52" s="149" t="s">
        <v>214</v>
      </c>
      <c r="E52" s="175" t="s">
        <v>1932</v>
      </c>
      <c r="F52" s="67"/>
      <c r="G52" s="67"/>
    </row>
    <row r="53" customFormat="false" ht="12.75" hidden="false" customHeight="true" outlineLevel="0" collapsed="false">
      <c r="A53" s="172" t="n">
        <f aca="false">A52+1</f>
        <v>48</v>
      </c>
      <c r="B53" s="172" t="n">
        <f aca="false">C52+B52</f>
        <v>565</v>
      </c>
      <c r="C53" s="148" t="n">
        <v>13</v>
      </c>
      <c r="D53" s="149" t="s">
        <v>214</v>
      </c>
      <c r="E53" s="176" t="s">
        <v>1933</v>
      </c>
      <c r="F53" s="67"/>
      <c r="G53" s="67"/>
    </row>
    <row r="54" customFormat="false" ht="12.75" hidden="false" customHeight="true" outlineLevel="0" collapsed="false">
      <c r="A54" s="172" t="n">
        <f aca="false">A53+1</f>
        <v>49</v>
      </c>
      <c r="B54" s="172" t="n">
        <f aca="false">C53+B53</f>
        <v>578</v>
      </c>
      <c r="C54" s="148" t="n">
        <v>20</v>
      </c>
      <c r="D54" s="149" t="s">
        <v>12</v>
      </c>
      <c r="E54" s="176" t="s">
        <v>1934</v>
      </c>
      <c r="F54" s="67"/>
      <c r="G54" s="67"/>
    </row>
    <row r="55" customFormat="false" ht="12.75" hidden="false" customHeight="true" outlineLevel="0" collapsed="false">
      <c r="A55" s="174" t="n">
        <f aca="false">A54+1</f>
        <v>50</v>
      </c>
      <c r="B55" s="174" t="n">
        <f aca="false">C54+B54</f>
        <v>598</v>
      </c>
      <c r="C55" s="67" t="n">
        <v>13</v>
      </c>
      <c r="D55" s="131" t="s">
        <v>214</v>
      </c>
      <c r="E55" s="31" t="s">
        <v>1935</v>
      </c>
      <c r="F55" s="67"/>
      <c r="G55" s="67"/>
    </row>
    <row r="56" customFormat="false" ht="12.75" hidden="false" customHeight="true" outlineLevel="0" collapsed="false">
      <c r="A56" s="174" t="n">
        <f aca="false">A55+1</f>
        <v>51</v>
      </c>
      <c r="B56" s="174" t="n">
        <f aca="false">C55+B55</f>
        <v>611</v>
      </c>
      <c r="C56" s="67" t="n">
        <v>13</v>
      </c>
      <c r="D56" s="131" t="s">
        <v>214</v>
      </c>
      <c r="E56" s="67" t="s">
        <v>1936</v>
      </c>
      <c r="F56" s="67"/>
      <c r="G56" s="67"/>
    </row>
    <row r="57" customFormat="false" ht="12.75" hidden="false" customHeight="true" outlineLevel="0" collapsed="false">
      <c r="A57" s="174" t="n">
        <f aca="false">A56+1</f>
        <v>52</v>
      </c>
      <c r="B57" s="174" t="n">
        <f aca="false">C56+B56</f>
        <v>624</v>
      </c>
      <c r="C57" s="67" t="n">
        <v>13</v>
      </c>
      <c r="D57" s="131" t="s">
        <v>214</v>
      </c>
      <c r="E57" s="67" t="s">
        <v>1937</v>
      </c>
      <c r="F57" s="67"/>
      <c r="G57" s="67"/>
    </row>
    <row r="58" customFormat="false" ht="12.75" hidden="false" customHeight="true" outlineLevel="0" collapsed="false">
      <c r="A58" s="174" t="n">
        <f aca="false">A57+1</f>
        <v>53</v>
      </c>
      <c r="B58" s="174" t="n">
        <f aca="false">C57+B57</f>
        <v>637</v>
      </c>
      <c r="C58" s="67" t="n">
        <v>13</v>
      </c>
      <c r="D58" s="131" t="s">
        <v>214</v>
      </c>
      <c r="E58" s="67" t="s">
        <v>1938</v>
      </c>
      <c r="F58" s="67"/>
      <c r="G58" s="67"/>
    </row>
    <row r="59" customFormat="false" ht="12.75" hidden="false" customHeight="true" outlineLevel="0" collapsed="false">
      <c r="A59" s="174" t="n">
        <f aca="false">A58+1</f>
        <v>54</v>
      </c>
      <c r="B59" s="174" t="n">
        <f aca="false">C58+B58</f>
        <v>650</v>
      </c>
      <c r="C59" s="67" t="n">
        <v>13</v>
      </c>
      <c r="D59" s="131" t="s">
        <v>214</v>
      </c>
      <c r="E59" s="67" t="s">
        <v>1939</v>
      </c>
      <c r="F59" s="67"/>
      <c r="G59" s="67"/>
    </row>
    <row r="60" customFormat="false" ht="12.75" hidden="false" customHeight="true" outlineLevel="0" collapsed="false">
      <c r="A60" s="174" t="n">
        <f aca="false">A59+1</f>
        <v>55</v>
      </c>
      <c r="B60" s="174" t="n">
        <f aca="false">C59+B59</f>
        <v>663</v>
      </c>
      <c r="C60" s="67" t="n">
        <v>13</v>
      </c>
      <c r="D60" s="131" t="s">
        <v>214</v>
      </c>
      <c r="E60" s="67" t="s">
        <v>1940</v>
      </c>
      <c r="F60" s="67"/>
      <c r="G60" s="67"/>
    </row>
    <row r="61" customFormat="false" ht="12.75" hidden="false" customHeight="true" outlineLevel="0" collapsed="false">
      <c r="A61" s="174" t="n">
        <f aca="false">A60+1</f>
        <v>56</v>
      </c>
      <c r="B61" s="174" t="n">
        <f aca="false">C60+B60</f>
        <v>676</v>
      </c>
      <c r="C61" s="67" t="n">
        <v>9</v>
      </c>
      <c r="D61" s="131" t="s">
        <v>12</v>
      </c>
      <c r="E61" s="67" t="s">
        <v>1941</v>
      </c>
      <c r="F61" s="67"/>
      <c r="G61" s="67"/>
    </row>
    <row r="62" customFormat="false" ht="12.75" hidden="false" customHeight="true" outlineLevel="0" collapsed="false">
      <c r="A62" s="174" t="n">
        <f aca="false">A61+1</f>
        <v>57</v>
      </c>
      <c r="B62" s="174" t="n">
        <f aca="false">C61+B61</f>
        <v>685</v>
      </c>
      <c r="C62" s="67" t="n">
        <v>13</v>
      </c>
      <c r="D62" s="131" t="s">
        <v>214</v>
      </c>
      <c r="E62" s="67" t="s">
        <v>1942</v>
      </c>
      <c r="F62" s="67"/>
      <c r="G62" s="67"/>
    </row>
    <row r="63" customFormat="false" ht="12.75" hidden="false" customHeight="true" outlineLevel="0" collapsed="false">
      <c r="A63" s="174" t="n">
        <f aca="false">A62+1</f>
        <v>58</v>
      </c>
      <c r="B63" s="174" t="n">
        <f aca="false">C62+B62</f>
        <v>698</v>
      </c>
      <c r="C63" s="67" t="n">
        <v>20</v>
      </c>
      <c r="D63" s="131" t="s">
        <v>12</v>
      </c>
      <c r="E63" s="67" t="s">
        <v>1943</v>
      </c>
      <c r="F63" s="67"/>
      <c r="G63" s="67"/>
    </row>
    <row r="64" customFormat="false" ht="12.75" hidden="false" customHeight="true" outlineLevel="0" collapsed="false">
      <c r="A64" s="174" t="n">
        <f aca="false">A63+1</f>
        <v>59</v>
      </c>
      <c r="B64" s="174" t="n">
        <f aca="false">C63+B63</f>
        <v>718</v>
      </c>
      <c r="C64" s="67" t="n">
        <v>13</v>
      </c>
      <c r="D64" s="131" t="s">
        <v>214</v>
      </c>
      <c r="E64" s="67" t="s">
        <v>1944</v>
      </c>
      <c r="F64" s="67"/>
      <c r="G64" s="67"/>
    </row>
    <row r="65" customFormat="false" ht="12.75" hidden="false" customHeight="true" outlineLevel="0" collapsed="false">
      <c r="A65" s="174" t="n">
        <f aca="false">A64+1</f>
        <v>60</v>
      </c>
      <c r="B65" s="174" t="n">
        <f aca="false">C64+B64</f>
        <v>731</v>
      </c>
      <c r="C65" s="67" t="n">
        <v>13</v>
      </c>
      <c r="D65" s="131" t="s">
        <v>214</v>
      </c>
      <c r="E65" s="67" t="s">
        <v>1945</v>
      </c>
      <c r="F65" s="67"/>
      <c r="G65" s="67"/>
    </row>
    <row r="66" customFormat="false" ht="12.75" hidden="false" customHeight="true" outlineLevel="0" collapsed="false">
      <c r="A66" s="174" t="n">
        <f aca="false">A65+1</f>
        <v>61</v>
      </c>
      <c r="B66" s="174" t="n">
        <f aca="false">C65+B65</f>
        <v>744</v>
      </c>
      <c r="C66" s="67" t="n">
        <v>13</v>
      </c>
      <c r="D66" s="131" t="s">
        <v>214</v>
      </c>
      <c r="E66" s="67" t="s">
        <v>1946</v>
      </c>
      <c r="F66" s="67"/>
      <c r="G66" s="67"/>
    </row>
    <row r="67" customFormat="false" ht="12.75" hidden="false" customHeight="true" outlineLevel="0" collapsed="false">
      <c r="A67" s="174" t="n">
        <f aca="false">A66+1</f>
        <v>62</v>
      </c>
      <c r="B67" s="174" t="n">
        <f aca="false">C66+B66</f>
        <v>757</v>
      </c>
      <c r="C67" s="67" t="n">
        <v>13</v>
      </c>
      <c r="D67" s="131" t="s">
        <v>214</v>
      </c>
      <c r="E67" s="67" t="s">
        <v>1947</v>
      </c>
      <c r="F67" s="67"/>
      <c r="G67" s="67"/>
    </row>
    <row r="68" customFormat="false" ht="12.75" hidden="false" customHeight="true" outlineLevel="0" collapsed="false">
      <c r="A68" s="174" t="n">
        <f aca="false">A67+1</f>
        <v>63</v>
      </c>
      <c r="B68" s="174" t="n">
        <f aca="false">C67+B67</f>
        <v>770</v>
      </c>
      <c r="C68" s="67" t="n">
        <v>13</v>
      </c>
      <c r="D68" s="131" t="s">
        <v>214</v>
      </c>
      <c r="E68" s="67" t="s">
        <v>1948</v>
      </c>
      <c r="F68" s="67"/>
      <c r="G68" s="67"/>
    </row>
    <row r="69" customFormat="false" ht="12.75" hidden="false" customHeight="true" outlineLevel="0" collapsed="false">
      <c r="A69" s="174" t="n">
        <f aca="false">A68+1</f>
        <v>64</v>
      </c>
      <c r="B69" s="174" t="n">
        <f aca="false">C68+B68</f>
        <v>783</v>
      </c>
      <c r="C69" s="67" t="n">
        <v>13</v>
      </c>
      <c r="D69" s="131" t="s">
        <v>214</v>
      </c>
      <c r="E69" s="67" t="s">
        <v>1949</v>
      </c>
      <c r="F69" s="67"/>
      <c r="G69" s="67"/>
    </row>
    <row r="70" customFormat="false" ht="12.75" hidden="false" customHeight="true" outlineLevel="0" collapsed="false">
      <c r="A70" s="174" t="n">
        <f aca="false">A69+1</f>
        <v>65</v>
      </c>
      <c r="B70" s="174" t="n">
        <f aca="false">C69+B69</f>
        <v>796</v>
      </c>
      <c r="C70" s="67" t="n">
        <v>13</v>
      </c>
      <c r="D70" s="131" t="s">
        <v>214</v>
      </c>
      <c r="E70" s="67" t="s">
        <v>1950</v>
      </c>
      <c r="F70" s="67"/>
      <c r="G70" s="67"/>
    </row>
    <row r="71" customFormat="false" ht="12.75" hidden="false" customHeight="true" outlineLevel="0" collapsed="false">
      <c r="A71" s="174" t="n">
        <f aca="false">A70+1</f>
        <v>66</v>
      </c>
      <c r="B71" s="174" t="n">
        <f aca="false">C70+B70</f>
        <v>809</v>
      </c>
      <c r="C71" s="67" t="n">
        <v>9</v>
      </c>
      <c r="D71" s="131" t="s">
        <v>12</v>
      </c>
      <c r="E71" s="67" t="s">
        <v>222</v>
      </c>
      <c r="F71" s="67" t="s">
        <v>68</v>
      </c>
      <c r="G71" s="67" t="s">
        <v>1951</v>
      </c>
    </row>
    <row r="72" customFormat="false" ht="12.75" hidden="false" customHeight="true" outlineLevel="0" collapsed="false">
      <c r="A72" s="174" t="n">
        <f aca="false">A71+1</f>
        <v>67</v>
      </c>
      <c r="B72" s="174" t="n">
        <f aca="false">C71+B71</f>
        <v>818</v>
      </c>
      <c r="C72" s="67" t="n">
        <v>2</v>
      </c>
      <c r="D72" s="131" t="s">
        <v>12</v>
      </c>
      <c r="E72" s="67" t="s">
        <v>29</v>
      </c>
      <c r="F72" s="67"/>
      <c r="G72" s="67"/>
    </row>
    <row r="73" customFormat="false" ht="12.75" hidden="false" customHeight="true" outlineLevel="0" collapsed="false">
      <c r="A73" s="45" t="s">
        <v>404</v>
      </c>
      <c r="B73" s="45"/>
      <c r="C73" s="150" t="n">
        <f aca="false">SUM(C6:C72)</f>
        <v>819</v>
      </c>
      <c r="D73" s="151"/>
      <c r="E73" s="45"/>
      <c r="F73" s="45"/>
      <c r="G73" s="45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1" width="6.85"/>
    <col collapsed="false" customWidth="true" hidden="false" outlineLevel="0" max="3" min="3" style="1" width="5.85"/>
    <col collapsed="false" customWidth="true" hidden="false" outlineLevel="0" max="4" min="4" style="2" width="5.85"/>
    <col collapsed="false" customWidth="true" hidden="false" outlineLevel="0" max="5" min="5" style="1" width="127.85"/>
    <col collapsed="false" customWidth="true" hidden="false" outlineLevel="0" max="6" min="6" style="1" width="13.28"/>
    <col collapsed="false" customWidth="true" hidden="false" outlineLevel="0" max="7" min="7" style="1" width="18.85"/>
    <col collapsed="false" customWidth="false" hidden="false" outlineLevel="0" max="257" min="8" style="1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</row>
    <row r="2" customFormat="false" ht="24.9" hidden="false" customHeight="true" outlineLevel="0" collapsed="false">
      <c r="A2" s="143"/>
      <c r="B2" s="144" t="s">
        <v>0</v>
      </c>
      <c r="C2" s="145"/>
      <c r="D2" s="145"/>
      <c r="E2" s="145"/>
      <c r="F2" s="142"/>
      <c r="G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4"/>
      <c r="E3" s="154"/>
      <c r="F3" s="154"/>
      <c r="G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7"/>
      <c r="E4" s="157"/>
      <c r="F4" s="157"/>
      <c r="G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2" t="s">
        <v>9</v>
      </c>
      <c r="F5" s="163" t="s">
        <v>10</v>
      </c>
      <c r="G5" s="163" t="s">
        <v>11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16" t="s">
        <v>68</v>
      </c>
      <c r="G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16" t="s">
        <v>68</v>
      </c>
      <c r="G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16" t="s">
        <v>68</v>
      </c>
      <c r="G8" s="14" t="s">
        <v>1952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16" t="s">
        <v>68</v>
      </c>
      <c r="G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1724</v>
      </c>
      <c r="F10" s="67"/>
      <c r="G10" s="67"/>
    </row>
    <row r="11" customFormat="false" ht="12.75" hidden="false" customHeight="true" outlineLevel="0" collapsed="false">
      <c r="A11" s="172" t="n">
        <f aca="false">A10+1</f>
        <v>6</v>
      </c>
      <c r="B11" s="172" t="n">
        <f aca="false">C10+B10</f>
        <v>10</v>
      </c>
      <c r="C11" s="172" t="n">
        <v>13</v>
      </c>
      <c r="D11" s="173" t="s">
        <v>214</v>
      </c>
      <c r="E11" s="172" t="s">
        <v>1953</v>
      </c>
      <c r="F11" s="174"/>
      <c r="G11" s="17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</row>
    <row r="12" customFormat="false" ht="12.75" hidden="false" customHeight="true" outlineLevel="0" collapsed="false">
      <c r="A12" s="172" t="n">
        <f aca="false">A11+1</f>
        <v>7</v>
      </c>
      <c r="B12" s="172" t="n">
        <f aca="false">C11+B11</f>
        <v>23</v>
      </c>
      <c r="C12" s="172" t="n">
        <v>13</v>
      </c>
      <c r="D12" s="173" t="s">
        <v>214</v>
      </c>
      <c r="E12" s="172" t="s">
        <v>1954</v>
      </c>
      <c r="F12" s="174"/>
      <c r="G12" s="17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  <c r="IW12" s="44"/>
    </row>
    <row r="13" customFormat="false" ht="12.75" hidden="false" customHeight="true" outlineLevel="0" collapsed="false">
      <c r="A13" s="172" t="n">
        <f aca="false">A12+1</f>
        <v>8</v>
      </c>
      <c r="B13" s="172" t="n">
        <f aca="false">C12+B12</f>
        <v>36</v>
      </c>
      <c r="C13" s="172" t="n">
        <v>13</v>
      </c>
      <c r="D13" s="173" t="s">
        <v>214</v>
      </c>
      <c r="E13" s="172" t="s">
        <v>1955</v>
      </c>
      <c r="F13" s="174"/>
      <c r="G13" s="17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  <c r="IW13" s="44"/>
    </row>
    <row r="14" customFormat="false" ht="12.75" hidden="false" customHeight="true" outlineLevel="0" collapsed="false">
      <c r="A14" s="172" t="n">
        <f aca="false">A13+1</f>
        <v>9</v>
      </c>
      <c r="B14" s="172" t="n">
        <f aca="false">C13+B13</f>
        <v>49</v>
      </c>
      <c r="C14" s="172" t="n">
        <v>13</v>
      </c>
      <c r="D14" s="173" t="s">
        <v>214</v>
      </c>
      <c r="E14" s="172" t="s">
        <v>1956</v>
      </c>
      <c r="F14" s="174"/>
      <c r="G14" s="17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  <c r="IW14" s="44"/>
    </row>
    <row r="15" customFormat="false" ht="12.75" hidden="false" customHeight="true" outlineLevel="0" collapsed="false">
      <c r="A15" s="172" t="n">
        <f aca="false">A14+1</f>
        <v>10</v>
      </c>
      <c r="B15" s="172" t="n">
        <f aca="false">C14+B14</f>
        <v>62</v>
      </c>
      <c r="C15" s="172" t="n">
        <v>13</v>
      </c>
      <c r="D15" s="173" t="s">
        <v>214</v>
      </c>
      <c r="E15" s="172" t="s">
        <v>1957</v>
      </c>
      <c r="F15" s="174"/>
      <c r="G15" s="17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  <c r="IW15" s="44"/>
    </row>
    <row r="16" customFormat="false" ht="12.75" hidden="false" customHeight="true" outlineLevel="0" collapsed="false">
      <c r="A16" s="172" t="n">
        <f aca="false">A15+1</f>
        <v>11</v>
      </c>
      <c r="B16" s="172" t="n">
        <f aca="false">C15+B15</f>
        <v>75</v>
      </c>
      <c r="C16" s="172" t="n">
        <v>13</v>
      </c>
      <c r="D16" s="173" t="s">
        <v>214</v>
      </c>
      <c r="E16" s="172" t="s">
        <v>1958</v>
      </c>
      <c r="F16" s="174"/>
      <c r="G16" s="17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  <c r="IW16" s="44"/>
    </row>
    <row r="17" customFormat="false" ht="12.75" hidden="false" customHeight="true" outlineLevel="0" collapsed="false">
      <c r="A17" s="172" t="n">
        <f aca="false">A16+1</f>
        <v>12</v>
      </c>
      <c r="B17" s="172" t="n">
        <f aca="false">C16+B16</f>
        <v>88</v>
      </c>
      <c r="C17" s="172" t="n">
        <v>13</v>
      </c>
      <c r="D17" s="173" t="s">
        <v>214</v>
      </c>
      <c r="E17" s="172" t="s">
        <v>1959</v>
      </c>
      <c r="F17" s="174"/>
      <c r="G17" s="17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  <c r="IW17" s="44"/>
    </row>
    <row r="18" customFormat="false" ht="12.75" hidden="false" customHeight="true" outlineLevel="0" collapsed="false">
      <c r="A18" s="172" t="n">
        <f aca="false">A17+1</f>
        <v>13</v>
      </c>
      <c r="B18" s="172" t="n">
        <f aca="false">C17+B17</f>
        <v>101</v>
      </c>
      <c r="C18" s="172" t="n">
        <v>13</v>
      </c>
      <c r="D18" s="173" t="s">
        <v>214</v>
      </c>
      <c r="E18" s="172" t="s">
        <v>1960</v>
      </c>
      <c r="F18" s="174"/>
      <c r="G18" s="17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  <c r="IW18" s="44"/>
    </row>
    <row r="19" customFormat="false" ht="12.75" hidden="false" customHeight="true" outlineLevel="0" collapsed="false">
      <c r="A19" s="172" t="n">
        <f aca="false">A18+1</f>
        <v>14</v>
      </c>
      <c r="B19" s="172" t="n">
        <f aca="false">C18+B18</f>
        <v>114</v>
      </c>
      <c r="C19" s="172" t="n">
        <v>13</v>
      </c>
      <c r="D19" s="173" t="s">
        <v>214</v>
      </c>
      <c r="E19" s="172" t="s">
        <v>1961</v>
      </c>
      <c r="F19" s="174"/>
      <c r="G19" s="17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  <c r="IW19" s="44"/>
    </row>
    <row r="20" customFormat="false" ht="12.75" hidden="false" customHeight="true" outlineLevel="0" collapsed="false">
      <c r="A20" s="172" t="n">
        <f aca="false">A19+1</f>
        <v>15</v>
      </c>
      <c r="B20" s="172" t="n">
        <f aca="false">C19+B19</f>
        <v>127</v>
      </c>
      <c r="C20" s="172" t="n">
        <v>13</v>
      </c>
      <c r="D20" s="173" t="s">
        <v>214</v>
      </c>
      <c r="E20" s="172" t="s">
        <v>1962</v>
      </c>
      <c r="F20" s="174"/>
      <c r="G20" s="17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</row>
    <row r="21" customFormat="false" ht="12.75" hidden="false" customHeight="true" outlineLevel="0" collapsed="false">
      <c r="A21" s="172" t="n">
        <f aca="false">A20+1</f>
        <v>16</v>
      </c>
      <c r="B21" s="172" t="n">
        <f aca="false">C20+B20</f>
        <v>140</v>
      </c>
      <c r="C21" s="172" t="n">
        <v>13</v>
      </c>
      <c r="D21" s="173" t="s">
        <v>214</v>
      </c>
      <c r="E21" s="172" t="s">
        <v>1963</v>
      </c>
      <c r="F21" s="174"/>
      <c r="G21" s="17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</row>
    <row r="22" customFormat="false" ht="12.75" hidden="false" customHeight="true" outlineLevel="0" collapsed="false">
      <c r="A22" s="172" t="n">
        <f aca="false">A21+1</f>
        <v>17</v>
      </c>
      <c r="B22" s="172" t="n">
        <f aca="false">C21+B21</f>
        <v>153</v>
      </c>
      <c r="C22" s="172" t="n">
        <v>4</v>
      </c>
      <c r="D22" s="173" t="s">
        <v>70</v>
      </c>
      <c r="E22" s="172" t="s">
        <v>1964</v>
      </c>
      <c r="F22" s="174"/>
      <c r="G22" s="17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  <c r="IW22" s="44"/>
    </row>
    <row r="23" customFormat="false" ht="12.75" hidden="false" customHeight="true" outlineLevel="0" collapsed="false">
      <c r="A23" s="172" t="n">
        <f aca="false">A22+1</f>
        <v>18</v>
      </c>
      <c r="B23" s="172" t="n">
        <f aca="false">C22+B22</f>
        <v>157</v>
      </c>
      <c r="C23" s="172" t="n">
        <v>13</v>
      </c>
      <c r="D23" s="173" t="s">
        <v>214</v>
      </c>
      <c r="E23" s="172" t="s">
        <v>1965</v>
      </c>
      <c r="F23" s="174"/>
      <c r="G23" s="17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  <c r="IW23" s="44"/>
    </row>
    <row r="24" customFormat="false" ht="12.75" hidden="false" customHeight="true" outlineLevel="0" collapsed="false">
      <c r="A24" s="172" t="n">
        <f aca="false">A23+1</f>
        <v>19</v>
      </c>
      <c r="B24" s="172" t="n">
        <f aca="false">C23+B23</f>
        <v>170</v>
      </c>
      <c r="C24" s="172" t="n">
        <v>13</v>
      </c>
      <c r="D24" s="173" t="s">
        <v>214</v>
      </c>
      <c r="E24" s="172" t="s">
        <v>1966</v>
      </c>
      <c r="F24" s="174"/>
      <c r="G24" s="17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  <c r="IW24" s="44"/>
    </row>
    <row r="25" customFormat="false" ht="12.75" hidden="false" customHeight="true" outlineLevel="0" collapsed="false">
      <c r="A25" s="172" t="n">
        <f aca="false">A24+1</f>
        <v>20</v>
      </c>
      <c r="B25" s="172" t="n">
        <f aca="false">C24+B24</f>
        <v>183</v>
      </c>
      <c r="C25" s="172" t="n">
        <v>13</v>
      </c>
      <c r="D25" s="173" t="s">
        <v>214</v>
      </c>
      <c r="E25" s="172" t="s">
        <v>1967</v>
      </c>
      <c r="F25" s="174"/>
      <c r="G25" s="17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  <c r="IW25" s="44"/>
    </row>
    <row r="26" customFormat="false" ht="12.75" hidden="false" customHeight="true" outlineLevel="0" collapsed="false">
      <c r="A26" s="172" t="n">
        <f aca="false">A25+1</f>
        <v>21</v>
      </c>
      <c r="B26" s="172" t="n">
        <f aca="false">C25+B25</f>
        <v>196</v>
      </c>
      <c r="C26" s="172" t="n">
        <v>13</v>
      </c>
      <c r="D26" s="173" t="s">
        <v>214</v>
      </c>
      <c r="E26" s="172" t="s">
        <v>1968</v>
      </c>
      <c r="F26" s="174"/>
      <c r="G26" s="17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  <c r="IW26" s="44"/>
    </row>
    <row r="27" customFormat="false" ht="12.75" hidden="false" customHeight="true" outlineLevel="0" collapsed="false">
      <c r="A27" s="174" t="n">
        <f aca="false">A26+1</f>
        <v>22</v>
      </c>
      <c r="B27" s="172" t="n">
        <f aca="false">C26+B26</f>
        <v>209</v>
      </c>
      <c r="C27" s="174" t="n">
        <v>13</v>
      </c>
      <c r="D27" s="165" t="s">
        <v>214</v>
      </c>
      <c r="E27" s="174" t="s">
        <v>1969</v>
      </c>
      <c r="F27" s="174"/>
      <c r="G27" s="17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  <c r="IW27" s="44"/>
    </row>
    <row r="28" customFormat="false" ht="12.75" hidden="false" customHeight="true" outlineLevel="0" collapsed="false">
      <c r="A28" s="67" t="n">
        <f aca="false">A27+1</f>
        <v>23</v>
      </c>
      <c r="B28" s="172" t="n">
        <f aca="false">C27+B27</f>
        <v>222</v>
      </c>
      <c r="C28" s="67" t="n">
        <v>13</v>
      </c>
      <c r="D28" s="131" t="s">
        <v>214</v>
      </c>
      <c r="E28" s="67" t="s">
        <v>1970</v>
      </c>
      <c r="F28" s="67"/>
      <c r="G28" s="67"/>
    </row>
    <row r="29" customFormat="false" ht="12.75" hidden="false" customHeight="true" outlineLevel="0" collapsed="false">
      <c r="A29" s="67" t="n">
        <f aca="false">A28+1</f>
        <v>24</v>
      </c>
      <c r="B29" s="172" t="n">
        <f aca="false">C28+B28</f>
        <v>235</v>
      </c>
      <c r="C29" s="67" t="n">
        <v>13</v>
      </c>
      <c r="D29" s="131" t="s">
        <v>214</v>
      </c>
      <c r="E29" s="67" t="s">
        <v>1971</v>
      </c>
      <c r="F29" s="67"/>
      <c r="G29" s="67"/>
    </row>
    <row r="30" customFormat="false" ht="12.75" hidden="false" customHeight="true" outlineLevel="0" collapsed="false">
      <c r="A30" s="67" t="n">
        <f aca="false">A29+1</f>
        <v>25</v>
      </c>
      <c r="B30" s="172" t="n">
        <f aca="false">C29+B29</f>
        <v>248</v>
      </c>
      <c r="C30" s="67" t="n">
        <v>13</v>
      </c>
      <c r="D30" s="131" t="s">
        <v>214</v>
      </c>
      <c r="E30" s="67" t="s">
        <v>1972</v>
      </c>
      <c r="F30" s="67"/>
      <c r="G30" s="67"/>
    </row>
    <row r="31" customFormat="false" ht="12.75" hidden="false" customHeight="true" outlineLevel="0" collapsed="false">
      <c r="A31" s="67" t="n">
        <f aca="false">A30+1</f>
        <v>26</v>
      </c>
      <c r="B31" s="172" t="n">
        <f aca="false">C30+B30</f>
        <v>261</v>
      </c>
      <c r="C31" s="67" t="n">
        <v>13</v>
      </c>
      <c r="D31" s="131" t="s">
        <v>214</v>
      </c>
      <c r="E31" s="67" t="s">
        <v>1973</v>
      </c>
      <c r="F31" s="67"/>
      <c r="G31" s="67"/>
    </row>
    <row r="32" customFormat="false" ht="12.75" hidden="false" customHeight="true" outlineLevel="0" collapsed="false">
      <c r="A32" s="67" t="n">
        <f aca="false">A31+1</f>
        <v>27</v>
      </c>
      <c r="B32" s="172" t="n">
        <f aca="false">C31+B31</f>
        <v>274</v>
      </c>
      <c r="C32" s="67" t="n">
        <v>13</v>
      </c>
      <c r="D32" s="131" t="s">
        <v>214</v>
      </c>
      <c r="E32" s="67" t="s">
        <v>1974</v>
      </c>
      <c r="F32" s="67"/>
      <c r="G32" s="67"/>
    </row>
    <row r="33" customFormat="false" ht="12.75" hidden="false" customHeight="true" outlineLevel="0" collapsed="false">
      <c r="A33" s="67" t="n">
        <f aca="false">A32+1</f>
        <v>28</v>
      </c>
      <c r="B33" s="172" t="n">
        <f aca="false">C32+B32</f>
        <v>287</v>
      </c>
      <c r="C33" s="67" t="n">
        <v>13</v>
      </c>
      <c r="D33" s="131" t="s">
        <v>214</v>
      </c>
      <c r="E33" s="67" t="s">
        <v>1975</v>
      </c>
      <c r="F33" s="67"/>
      <c r="G33" s="67"/>
    </row>
    <row r="34" customFormat="false" ht="12.75" hidden="false" customHeight="true" outlineLevel="0" collapsed="false">
      <c r="A34" s="67" t="n">
        <f aca="false">A33+1</f>
        <v>29</v>
      </c>
      <c r="B34" s="67" t="n">
        <f aca="false">C33+B33</f>
        <v>300</v>
      </c>
      <c r="C34" s="67" t="n">
        <v>13</v>
      </c>
      <c r="D34" s="131" t="s">
        <v>214</v>
      </c>
      <c r="E34" s="67" t="s">
        <v>1976</v>
      </c>
      <c r="F34" s="67"/>
      <c r="G34" s="67"/>
    </row>
    <row r="35" customFormat="false" ht="12.75" hidden="false" customHeight="true" outlineLevel="0" collapsed="false">
      <c r="A35" s="67" t="n">
        <f aca="false">A34+1</f>
        <v>30</v>
      </c>
      <c r="B35" s="67" t="n">
        <f aca="false">C34+B34</f>
        <v>313</v>
      </c>
      <c r="C35" s="67" t="n">
        <v>13</v>
      </c>
      <c r="D35" s="131" t="s">
        <v>214</v>
      </c>
      <c r="E35" s="67" t="s">
        <v>1977</v>
      </c>
      <c r="F35" s="131"/>
      <c r="G35" s="67"/>
      <c r="J35" s="2"/>
      <c r="N35" s="2"/>
      <c r="R35" s="2"/>
      <c r="V35" s="2"/>
      <c r="Z35" s="2"/>
      <c r="AD35" s="2"/>
      <c r="AH35" s="2"/>
      <c r="AL35" s="2"/>
      <c r="AP35" s="2"/>
      <c r="AT35" s="2"/>
      <c r="AX35" s="2"/>
      <c r="BB35" s="2"/>
      <c r="BF35" s="2"/>
      <c r="BJ35" s="2"/>
      <c r="BN35" s="2"/>
      <c r="BR35" s="2"/>
      <c r="BV35" s="2"/>
      <c r="BZ35" s="2"/>
      <c r="CD35" s="2"/>
      <c r="CH35" s="2"/>
      <c r="CL35" s="2"/>
      <c r="CP35" s="2"/>
      <c r="CT35" s="2"/>
      <c r="CX35" s="2"/>
      <c r="DB35" s="2"/>
      <c r="DF35" s="2"/>
      <c r="DJ35" s="2"/>
      <c r="DN35" s="2"/>
      <c r="DR35" s="2"/>
      <c r="DV35" s="2"/>
      <c r="DZ35" s="2"/>
      <c r="ED35" s="2"/>
      <c r="EH35" s="2"/>
      <c r="EL35" s="2"/>
      <c r="EP35" s="2"/>
      <c r="ET35" s="2"/>
      <c r="EX35" s="2"/>
      <c r="FB35" s="2"/>
      <c r="FF35" s="2"/>
      <c r="FJ35" s="2"/>
      <c r="FN35" s="2"/>
      <c r="FR35" s="2"/>
      <c r="FV35" s="2"/>
      <c r="FZ35" s="2"/>
      <c r="GD35" s="2"/>
      <c r="GH35" s="2"/>
      <c r="GL35" s="2"/>
      <c r="GP35" s="2"/>
      <c r="GT35" s="2"/>
      <c r="GX35" s="2"/>
      <c r="HB35" s="2"/>
      <c r="HF35" s="2"/>
      <c r="HJ35" s="2"/>
      <c r="HN35" s="2"/>
      <c r="HR35" s="2"/>
      <c r="HV35" s="2"/>
      <c r="HZ35" s="2"/>
      <c r="ID35" s="2"/>
      <c r="IH35" s="2"/>
      <c r="IL35" s="2"/>
      <c r="IP35" s="2"/>
      <c r="IT35" s="2"/>
    </row>
    <row r="36" customFormat="false" ht="12.75" hidden="false" customHeight="true" outlineLevel="0" collapsed="false">
      <c r="A36" s="67" t="n">
        <f aca="false">A35+1</f>
        <v>31</v>
      </c>
      <c r="B36" s="67" t="n">
        <f aca="false">C35+B35</f>
        <v>326</v>
      </c>
      <c r="C36" s="67" t="n">
        <v>13</v>
      </c>
      <c r="D36" s="131" t="s">
        <v>214</v>
      </c>
      <c r="E36" s="67" t="s">
        <v>1978</v>
      </c>
      <c r="F36" s="67"/>
      <c r="G36" s="67"/>
    </row>
    <row r="37" customFormat="false" ht="12.75" hidden="false" customHeight="true" outlineLevel="0" collapsed="false">
      <c r="A37" s="67" t="n">
        <f aca="false">A36+1</f>
        <v>32</v>
      </c>
      <c r="B37" s="67" t="n">
        <f aca="false">C36+B36</f>
        <v>339</v>
      </c>
      <c r="C37" s="67" t="n">
        <v>13</v>
      </c>
      <c r="D37" s="131" t="s">
        <v>214</v>
      </c>
      <c r="E37" s="67" t="s">
        <v>1979</v>
      </c>
      <c r="F37" s="67"/>
      <c r="G37" s="67"/>
    </row>
    <row r="38" customFormat="false" ht="12.75" hidden="false" customHeight="true" outlineLevel="0" collapsed="false">
      <c r="A38" s="67" t="n">
        <f aca="false">A37+1</f>
        <v>33</v>
      </c>
      <c r="B38" s="67" t="n">
        <f aca="false">C37+B37</f>
        <v>352</v>
      </c>
      <c r="C38" s="67" t="n">
        <v>13</v>
      </c>
      <c r="D38" s="131" t="s">
        <v>214</v>
      </c>
      <c r="E38" s="67" t="s">
        <v>1980</v>
      </c>
      <c r="F38" s="67"/>
      <c r="G38" s="67"/>
    </row>
    <row r="39" customFormat="false" ht="12.75" hidden="false" customHeight="true" outlineLevel="0" collapsed="false">
      <c r="A39" s="67" t="n">
        <f aca="false">A38+1</f>
        <v>34</v>
      </c>
      <c r="B39" s="67" t="n">
        <f aca="false">C38+B38</f>
        <v>365</v>
      </c>
      <c r="C39" s="67" t="n">
        <v>9</v>
      </c>
      <c r="D39" s="131" t="s">
        <v>12</v>
      </c>
      <c r="E39" s="67" t="s">
        <v>1981</v>
      </c>
      <c r="F39" s="67"/>
      <c r="G39" s="67"/>
    </row>
    <row r="40" customFormat="false" ht="12.75" hidden="false" customHeight="true" outlineLevel="0" collapsed="false">
      <c r="A40" s="67" t="n">
        <f aca="false">A39+1</f>
        <v>35</v>
      </c>
      <c r="B40" s="67" t="n">
        <f aca="false">C39+B39</f>
        <v>374</v>
      </c>
      <c r="C40" s="67" t="n">
        <v>13</v>
      </c>
      <c r="D40" s="131" t="s">
        <v>214</v>
      </c>
      <c r="E40" s="67" t="s">
        <v>1982</v>
      </c>
      <c r="F40" s="67"/>
      <c r="G40" s="67"/>
    </row>
    <row r="41" customFormat="false" ht="12.75" hidden="false" customHeight="true" outlineLevel="0" collapsed="false">
      <c r="A41" s="67" t="n">
        <f aca="false">A40+1</f>
        <v>36</v>
      </c>
      <c r="B41" s="67" t="n">
        <f aca="false">C40+B40</f>
        <v>387</v>
      </c>
      <c r="C41" s="67" t="n">
        <v>20</v>
      </c>
      <c r="D41" s="131" t="s">
        <v>12</v>
      </c>
      <c r="E41" s="67" t="s">
        <v>1983</v>
      </c>
      <c r="F41" s="67"/>
      <c r="G41" s="67"/>
    </row>
    <row r="42" customFormat="false" ht="12.75" hidden="false" customHeight="true" outlineLevel="0" collapsed="false">
      <c r="A42" s="67" t="n">
        <f aca="false">A41+1</f>
        <v>37</v>
      </c>
      <c r="B42" s="67" t="n">
        <f aca="false">C41+B41</f>
        <v>407</v>
      </c>
      <c r="C42" s="67" t="n">
        <v>9</v>
      </c>
      <c r="D42" s="131" t="s">
        <v>12</v>
      </c>
      <c r="E42" s="67" t="s">
        <v>1984</v>
      </c>
      <c r="F42" s="67"/>
      <c r="G42" s="67"/>
    </row>
    <row r="43" customFormat="false" ht="12.75" hidden="false" customHeight="true" outlineLevel="0" collapsed="false">
      <c r="A43" s="67" t="n">
        <f aca="false">A42+1</f>
        <v>38</v>
      </c>
      <c r="B43" s="67" t="n">
        <f aca="false">C42+B42</f>
        <v>416</v>
      </c>
      <c r="C43" s="67" t="n">
        <v>13</v>
      </c>
      <c r="D43" s="131" t="s">
        <v>214</v>
      </c>
      <c r="E43" s="67" t="s">
        <v>1985</v>
      </c>
      <c r="F43" s="67"/>
      <c r="G43" s="67"/>
    </row>
    <row r="44" customFormat="false" ht="12.75" hidden="false" customHeight="true" outlineLevel="0" collapsed="false">
      <c r="A44" s="67" t="n">
        <f aca="false">A43+1</f>
        <v>39</v>
      </c>
      <c r="B44" s="67" t="n">
        <f aca="false">C43+B43</f>
        <v>429</v>
      </c>
      <c r="C44" s="67" t="n">
        <v>20</v>
      </c>
      <c r="D44" s="131" t="s">
        <v>12</v>
      </c>
      <c r="E44" s="67" t="s">
        <v>1986</v>
      </c>
      <c r="F44" s="67"/>
      <c r="G44" s="67"/>
    </row>
    <row r="45" customFormat="false" ht="12.75" hidden="false" customHeight="true" outlineLevel="0" collapsed="false">
      <c r="A45" s="67" t="n">
        <f aca="false">A44+1</f>
        <v>40</v>
      </c>
      <c r="B45" s="67" t="n">
        <f aca="false">C44+B44</f>
        <v>449</v>
      </c>
      <c r="C45" s="67" t="n">
        <v>13</v>
      </c>
      <c r="D45" s="131" t="s">
        <v>214</v>
      </c>
      <c r="E45" s="67" t="s">
        <v>1987</v>
      </c>
      <c r="F45" s="67"/>
      <c r="G45" s="67"/>
    </row>
    <row r="46" customFormat="false" ht="12.75" hidden="false" customHeight="true" outlineLevel="0" collapsed="false">
      <c r="A46" s="67" t="n">
        <f aca="false">A45+1</f>
        <v>41</v>
      </c>
      <c r="B46" s="67" t="n">
        <f aca="false">C45+B45</f>
        <v>462</v>
      </c>
      <c r="C46" s="67" t="n">
        <v>13</v>
      </c>
      <c r="D46" s="131" t="s">
        <v>214</v>
      </c>
      <c r="E46" s="67" t="s">
        <v>1988</v>
      </c>
      <c r="F46" s="67"/>
      <c r="G46" s="67"/>
    </row>
    <row r="47" customFormat="false" ht="12.75" hidden="false" customHeight="true" outlineLevel="0" collapsed="false">
      <c r="A47" s="67" t="n">
        <f aca="false">A46+1</f>
        <v>42</v>
      </c>
      <c r="B47" s="67" t="n">
        <f aca="false">C46+B46</f>
        <v>475</v>
      </c>
      <c r="C47" s="67" t="n">
        <v>13</v>
      </c>
      <c r="D47" s="131" t="s">
        <v>214</v>
      </c>
      <c r="E47" s="67" t="s">
        <v>1989</v>
      </c>
      <c r="F47" s="67"/>
      <c r="G47" s="67"/>
    </row>
    <row r="48" customFormat="false" ht="12.75" hidden="false" customHeight="true" outlineLevel="0" collapsed="false">
      <c r="A48" s="67" t="n">
        <f aca="false">A47+1</f>
        <v>43</v>
      </c>
      <c r="B48" s="67" t="n">
        <f aca="false">C47+B47</f>
        <v>488</v>
      </c>
      <c r="C48" s="67" t="n">
        <v>13</v>
      </c>
      <c r="D48" s="131" t="s">
        <v>214</v>
      </c>
      <c r="E48" s="67" t="s">
        <v>1990</v>
      </c>
      <c r="F48" s="67"/>
      <c r="G48" s="67"/>
    </row>
    <row r="49" customFormat="false" ht="12.75" hidden="false" customHeight="true" outlineLevel="0" collapsed="false">
      <c r="A49" s="67" t="n">
        <f aca="false">A48+1</f>
        <v>44</v>
      </c>
      <c r="B49" s="67" t="n">
        <f aca="false">C48+B48</f>
        <v>501</v>
      </c>
      <c r="C49" s="67" t="n">
        <v>13</v>
      </c>
      <c r="D49" s="131" t="s">
        <v>214</v>
      </c>
      <c r="E49" s="67" t="s">
        <v>1991</v>
      </c>
      <c r="F49" s="67"/>
      <c r="G49" s="67"/>
    </row>
    <row r="50" customFormat="false" ht="12.75" hidden="false" customHeight="true" outlineLevel="0" collapsed="false">
      <c r="A50" s="67" t="n">
        <f aca="false">A49+1</f>
        <v>45</v>
      </c>
      <c r="B50" s="67" t="n">
        <f aca="false">C49+B49</f>
        <v>514</v>
      </c>
      <c r="C50" s="67" t="n">
        <v>13</v>
      </c>
      <c r="D50" s="131" t="s">
        <v>214</v>
      </c>
      <c r="E50" s="67" t="s">
        <v>1992</v>
      </c>
      <c r="F50" s="67"/>
      <c r="G50" s="67"/>
    </row>
    <row r="51" customFormat="false" ht="12.75" hidden="false" customHeight="true" outlineLevel="0" collapsed="false">
      <c r="A51" s="67" t="n">
        <f aca="false">A50+1</f>
        <v>46</v>
      </c>
      <c r="B51" s="67" t="n">
        <f aca="false">C50+B50</f>
        <v>527</v>
      </c>
      <c r="C51" s="67" t="n">
        <v>13</v>
      </c>
      <c r="D51" s="131" t="s">
        <v>214</v>
      </c>
      <c r="E51" s="67" t="s">
        <v>1993</v>
      </c>
      <c r="F51" s="67"/>
      <c r="G51" s="67"/>
    </row>
    <row r="52" customFormat="false" ht="12.75" hidden="false" customHeight="true" outlineLevel="0" collapsed="false">
      <c r="A52" s="67" t="n">
        <f aca="false">A51+1</f>
        <v>47</v>
      </c>
      <c r="B52" s="67" t="n">
        <f aca="false">C51+B51</f>
        <v>540</v>
      </c>
      <c r="C52" s="67" t="n">
        <v>13</v>
      </c>
      <c r="D52" s="131" t="s">
        <v>214</v>
      </c>
      <c r="E52" s="67" t="s">
        <v>1994</v>
      </c>
      <c r="F52" s="67"/>
      <c r="G52" s="67"/>
    </row>
    <row r="53" customFormat="false" ht="12.75" hidden="false" customHeight="true" outlineLevel="0" collapsed="false">
      <c r="A53" s="67" t="n">
        <f aca="false">A52+1</f>
        <v>48</v>
      </c>
      <c r="B53" s="67" t="n">
        <f aca="false">C52+B52</f>
        <v>553</v>
      </c>
      <c r="C53" s="67" t="n">
        <v>13</v>
      </c>
      <c r="D53" s="131" t="s">
        <v>214</v>
      </c>
      <c r="E53" s="67" t="s">
        <v>1995</v>
      </c>
      <c r="F53" s="67"/>
      <c r="G53" s="67"/>
    </row>
    <row r="54" customFormat="false" ht="12.75" hidden="false" customHeight="true" outlineLevel="0" collapsed="false">
      <c r="A54" s="67" t="n">
        <f aca="false">A53+1</f>
        <v>49</v>
      </c>
      <c r="B54" s="67" t="n">
        <f aca="false">C53+B53</f>
        <v>566</v>
      </c>
      <c r="C54" s="67" t="n">
        <v>9</v>
      </c>
      <c r="D54" s="131" t="s">
        <v>12</v>
      </c>
      <c r="E54" s="67" t="s">
        <v>1996</v>
      </c>
      <c r="F54" s="67"/>
      <c r="G54" s="67"/>
    </row>
    <row r="55" customFormat="false" ht="12.75" hidden="false" customHeight="true" outlineLevel="0" collapsed="false">
      <c r="A55" s="67" t="n">
        <f aca="false">A54+1</f>
        <v>50</v>
      </c>
      <c r="B55" s="67" t="n">
        <f aca="false">C54+B54</f>
        <v>575</v>
      </c>
      <c r="C55" s="67" t="n">
        <v>13</v>
      </c>
      <c r="D55" s="131" t="s">
        <v>214</v>
      </c>
      <c r="E55" s="67" t="s">
        <v>1997</v>
      </c>
      <c r="F55" s="67"/>
      <c r="G55" s="67"/>
    </row>
    <row r="56" customFormat="false" ht="12.75" hidden="false" customHeight="true" outlineLevel="0" collapsed="false">
      <c r="A56" s="148" t="n">
        <f aca="false">A55+1</f>
        <v>51</v>
      </c>
      <c r="B56" s="148" t="n">
        <f aca="false">C55+B55</f>
        <v>588</v>
      </c>
      <c r="C56" s="148" t="n">
        <v>13</v>
      </c>
      <c r="D56" s="149" t="s">
        <v>214</v>
      </c>
      <c r="E56" s="148" t="s">
        <v>1998</v>
      </c>
      <c r="F56" s="67"/>
      <c r="G56" s="67"/>
    </row>
    <row r="57" customFormat="false" ht="12.75" hidden="false" customHeight="true" outlineLevel="0" collapsed="false">
      <c r="A57" s="67" t="n">
        <f aca="false">A56+1</f>
        <v>52</v>
      </c>
      <c r="B57" s="67" t="n">
        <f aca="false">C56+B56</f>
        <v>601</v>
      </c>
      <c r="C57" s="67" t="n">
        <v>13</v>
      </c>
      <c r="D57" s="131" t="s">
        <v>214</v>
      </c>
      <c r="E57" s="67" t="s">
        <v>1999</v>
      </c>
      <c r="F57" s="67"/>
      <c r="G57" s="67"/>
    </row>
    <row r="58" customFormat="false" ht="12.75" hidden="false" customHeight="true" outlineLevel="0" collapsed="false">
      <c r="A58" s="67" t="n">
        <f aca="false">A57+1</f>
        <v>53</v>
      </c>
      <c r="B58" s="67" t="n">
        <f aca="false">C57+B57</f>
        <v>614</v>
      </c>
      <c r="C58" s="67" t="n">
        <v>13</v>
      </c>
      <c r="D58" s="131" t="s">
        <v>214</v>
      </c>
      <c r="E58" s="67" t="s">
        <v>2000</v>
      </c>
      <c r="F58" s="67"/>
      <c r="G58" s="67"/>
    </row>
    <row r="59" customFormat="false" ht="12.75" hidden="false" customHeight="true" outlineLevel="0" collapsed="false">
      <c r="A59" s="67" t="n">
        <f aca="false">A58+1</f>
        <v>54</v>
      </c>
      <c r="B59" s="67" t="n">
        <f aca="false">C58+B58</f>
        <v>627</v>
      </c>
      <c r="C59" s="67" t="n">
        <v>9</v>
      </c>
      <c r="D59" s="131" t="s">
        <v>12</v>
      </c>
      <c r="E59" s="67" t="s">
        <v>222</v>
      </c>
      <c r="F59" s="67" t="s">
        <v>68</v>
      </c>
      <c r="G59" s="67" t="s">
        <v>2001</v>
      </c>
    </row>
    <row r="60" customFormat="false" ht="12.75" hidden="false" customHeight="true" outlineLevel="0" collapsed="false">
      <c r="A60" s="67" t="n">
        <f aca="false">A59+1</f>
        <v>55</v>
      </c>
      <c r="B60" s="67" t="n">
        <f aca="false">C59+B59</f>
        <v>636</v>
      </c>
      <c r="C60" s="67" t="n">
        <v>2</v>
      </c>
      <c r="D60" s="131" t="s">
        <v>12</v>
      </c>
      <c r="E60" s="67" t="s">
        <v>29</v>
      </c>
      <c r="F60" s="67"/>
      <c r="G60" s="67"/>
    </row>
    <row r="61" customFormat="false" ht="12.75" hidden="false" customHeight="true" outlineLevel="0" collapsed="false">
      <c r="A61" s="45" t="s">
        <v>404</v>
      </c>
      <c r="B61" s="45"/>
      <c r="C61" s="150" t="n">
        <f aca="false">SUM(C6:C60)</f>
        <v>637</v>
      </c>
      <c r="D61" s="151"/>
      <c r="E61" s="45"/>
      <c r="F61" s="45"/>
      <c r="G61" s="45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&amp;CAnexo B.5</oddHeader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12" activeCellId="0" sqref="E12"/>
    </sheetView>
  </sheetViews>
  <sheetFormatPr defaultColWidth="11.421875" defaultRowHeight="12.75" customHeight="true" zeroHeight="false" outlineLevelRow="0" outlineLevelCol="0"/>
  <cols>
    <col collapsed="false" customWidth="true" hidden="false" outlineLevel="0" max="2" min="1" style="6" width="6.85"/>
    <col collapsed="false" customWidth="true" hidden="false" outlineLevel="0" max="3" min="3" style="6" width="5.85"/>
    <col collapsed="false" customWidth="true" hidden="false" outlineLevel="0" max="4" min="4" style="152" width="5.85"/>
    <col collapsed="false" customWidth="true" hidden="false" outlineLevel="0" max="5" min="5" style="6" width="107.28"/>
    <col collapsed="false" customWidth="false" hidden="false" outlineLevel="0" max="6" min="6" style="6" width="11.42"/>
    <col collapsed="false" customWidth="true" hidden="false" outlineLevel="0" max="7" min="7" style="6" width="13.28"/>
    <col collapsed="false" customWidth="true" hidden="false" outlineLevel="0" max="8" min="8" style="6" width="18.85"/>
    <col collapsed="false" customWidth="false" hidden="false" outlineLevel="0" max="257" min="9" style="6" width="11.42"/>
  </cols>
  <sheetData>
    <row r="1" customFormat="false" ht="12.75" hidden="false" customHeight="true" outlineLevel="0" collapsed="false">
      <c r="A1" s="142"/>
      <c r="B1" s="142"/>
      <c r="C1" s="142"/>
      <c r="D1" s="142"/>
      <c r="E1" s="142"/>
      <c r="F1" s="142"/>
      <c r="G1" s="142"/>
      <c r="H1" s="142"/>
    </row>
    <row r="2" customFormat="false" ht="24.9" hidden="false" customHeight="true" outlineLevel="0" collapsed="false">
      <c r="A2" s="143"/>
      <c r="B2" s="144" t="s">
        <v>0</v>
      </c>
      <c r="C2" s="143"/>
      <c r="D2" s="145"/>
      <c r="E2" s="143"/>
      <c r="G2" s="142"/>
      <c r="H2" s="142"/>
    </row>
    <row r="3" customFormat="false" ht="12.75" hidden="false" customHeight="true" outlineLevel="0" collapsed="false">
      <c r="A3" s="153" t="s">
        <v>1</v>
      </c>
      <c r="B3" s="153"/>
      <c r="C3" s="154" t="s">
        <v>2</v>
      </c>
      <c r="D3" s="154"/>
      <c r="E3" s="154"/>
      <c r="F3" s="154"/>
      <c r="G3" s="154"/>
      <c r="H3" s="154"/>
    </row>
    <row r="4" customFormat="false" ht="12.75" hidden="false" customHeight="true" outlineLevel="0" collapsed="false">
      <c r="A4" s="153" t="s">
        <v>3</v>
      </c>
      <c r="B4" s="153"/>
      <c r="C4" s="157" t="s">
        <v>4</v>
      </c>
      <c r="D4" s="157"/>
      <c r="E4" s="157"/>
      <c r="F4" s="157"/>
      <c r="G4" s="157"/>
      <c r="H4" s="157"/>
    </row>
    <row r="5" customFormat="false" ht="12.75" hidden="false" customHeight="true" outlineLevel="0" collapsed="false">
      <c r="A5" s="160" t="s">
        <v>5</v>
      </c>
      <c r="B5" s="160" t="s">
        <v>6</v>
      </c>
      <c r="C5" s="160" t="s">
        <v>7</v>
      </c>
      <c r="D5" s="161" t="s">
        <v>8</v>
      </c>
      <c r="E5" s="163" t="s">
        <v>9</v>
      </c>
      <c r="F5" s="65"/>
      <c r="G5" s="163" t="s">
        <v>10</v>
      </c>
      <c r="H5" s="163" t="s">
        <v>11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</row>
    <row r="6" customFormat="false" ht="12.75" hidden="false" customHeight="true" outlineLevel="0" collapsed="false">
      <c r="A6" s="67" t="n">
        <v>1</v>
      </c>
      <c r="B6" s="67" t="n">
        <v>1</v>
      </c>
      <c r="C6" s="67" t="n">
        <v>2</v>
      </c>
      <c r="D6" s="131" t="s">
        <v>12</v>
      </c>
      <c r="E6" s="67" t="s">
        <v>67</v>
      </c>
      <c r="F6" s="67"/>
      <c r="G6" s="16" t="s">
        <v>68</v>
      </c>
      <c r="H6" s="14" t="s">
        <v>69</v>
      </c>
    </row>
    <row r="7" customFormat="false" ht="12.75" hidden="false" customHeight="true" outlineLevel="0" collapsed="false">
      <c r="A7" s="67" t="n">
        <f aca="false">A6+1</f>
        <v>2</v>
      </c>
      <c r="B7" s="67" t="n">
        <f aca="false">C6+B6</f>
        <v>3</v>
      </c>
      <c r="C7" s="67" t="n">
        <v>3</v>
      </c>
      <c r="D7" s="131" t="s">
        <v>70</v>
      </c>
      <c r="E7" s="67" t="s">
        <v>71</v>
      </c>
      <c r="F7" s="67"/>
      <c r="G7" s="16" t="s">
        <v>68</v>
      </c>
      <c r="H7" s="14" t="s">
        <v>72</v>
      </c>
    </row>
    <row r="8" customFormat="false" ht="12.75" hidden="false" customHeight="true" outlineLevel="0" collapsed="false">
      <c r="A8" s="67" t="n">
        <f aca="false">A7+1</f>
        <v>3</v>
      </c>
      <c r="B8" s="67" t="n">
        <f aca="false">C7+B7</f>
        <v>6</v>
      </c>
      <c r="C8" s="67" t="n">
        <v>2</v>
      </c>
      <c r="D8" s="131" t="s">
        <v>70</v>
      </c>
      <c r="E8" s="67" t="s">
        <v>73</v>
      </c>
      <c r="F8" s="67"/>
      <c r="G8" s="16" t="s">
        <v>68</v>
      </c>
      <c r="H8" s="14" t="s">
        <v>2002</v>
      </c>
    </row>
    <row r="9" customFormat="false" ht="12.75" hidden="false" customHeight="true" outlineLevel="0" collapsed="false">
      <c r="A9" s="67" t="n">
        <f aca="false">A8+1</f>
        <v>4</v>
      </c>
      <c r="B9" s="67" t="n">
        <f aca="false">C8+B8</f>
        <v>8</v>
      </c>
      <c r="C9" s="67" t="n">
        <v>1</v>
      </c>
      <c r="D9" s="131" t="s">
        <v>12</v>
      </c>
      <c r="E9" s="67" t="s">
        <v>75</v>
      </c>
      <c r="F9" s="67"/>
      <c r="G9" s="16" t="s">
        <v>68</v>
      </c>
      <c r="H9" s="14" t="s">
        <v>76</v>
      </c>
    </row>
    <row r="10" customFormat="false" ht="12.75" hidden="false" customHeight="true" outlineLevel="0" collapsed="false">
      <c r="A10" s="67" t="n">
        <f aca="false">A9+1</f>
        <v>5</v>
      </c>
      <c r="B10" s="67" t="n">
        <f aca="false">C9+B9</f>
        <v>9</v>
      </c>
      <c r="C10" s="67" t="n">
        <v>1</v>
      </c>
      <c r="D10" s="131" t="s">
        <v>77</v>
      </c>
      <c r="E10" s="67" t="s">
        <v>78</v>
      </c>
      <c r="F10" s="67"/>
      <c r="G10" s="67"/>
      <c r="H10" s="67"/>
    </row>
    <row r="11" customFormat="false" ht="12.75" hidden="false" customHeight="true" outlineLevel="0" collapsed="false">
      <c r="A11" s="67" t="n">
        <f aca="false">A10+1</f>
        <v>6</v>
      </c>
      <c r="B11" s="67" t="n">
        <f aca="false">C10+B10</f>
        <v>10</v>
      </c>
      <c r="C11" s="67" t="n">
        <v>13</v>
      </c>
      <c r="D11" s="131" t="s">
        <v>214</v>
      </c>
      <c r="E11" s="148" t="s">
        <v>2003</v>
      </c>
      <c r="F11" s="67"/>
      <c r="G11" s="67"/>
      <c r="H11" s="67"/>
    </row>
    <row r="12" customFormat="false" ht="12.75" hidden="false" customHeight="true" outlineLevel="0" collapsed="false">
      <c r="A12" s="67" t="n">
        <f aca="false">A11+1</f>
        <v>7</v>
      </c>
      <c r="B12" s="67" t="n">
        <f aca="false">C11+B11</f>
        <v>23</v>
      </c>
      <c r="C12" s="67" t="n">
        <v>13</v>
      </c>
      <c r="D12" s="131" t="s">
        <v>214</v>
      </c>
      <c r="E12" s="148" t="s">
        <v>2004</v>
      </c>
      <c r="F12" s="67"/>
      <c r="G12" s="67"/>
      <c r="H12" s="67"/>
    </row>
    <row r="13" customFormat="false" ht="12.75" hidden="false" customHeight="true" outlineLevel="0" collapsed="false">
      <c r="A13" s="67" t="n">
        <f aca="false">A12+1</f>
        <v>8</v>
      </c>
      <c r="B13" s="67" t="n">
        <f aca="false">C12+B12</f>
        <v>36</v>
      </c>
      <c r="C13" s="67" t="n">
        <v>13</v>
      </c>
      <c r="D13" s="131" t="s">
        <v>214</v>
      </c>
      <c r="E13" s="148" t="s">
        <v>2005</v>
      </c>
      <c r="F13" s="67"/>
      <c r="G13" s="67"/>
      <c r="H13" s="67"/>
    </row>
    <row r="14" customFormat="false" ht="12.75" hidden="false" customHeight="true" outlineLevel="0" collapsed="false">
      <c r="A14" s="67" t="n">
        <f aca="false">A13+1</f>
        <v>9</v>
      </c>
      <c r="B14" s="67" t="n">
        <f aca="false">C13+B13</f>
        <v>49</v>
      </c>
      <c r="C14" s="67" t="n">
        <v>13</v>
      </c>
      <c r="D14" s="131" t="s">
        <v>214</v>
      </c>
      <c r="E14" s="148" t="s">
        <v>2006</v>
      </c>
      <c r="F14" s="67"/>
      <c r="G14" s="67"/>
      <c r="H14" s="67"/>
    </row>
    <row r="15" customFormat="false" ht="12.75" hidden="false" customHeight="true" outlineLevel="0" collapsed="false">
      <c r="A15" s="67" t="n">
        <f aca="false">A14+1</f>
        <v>10</v>
      </c>
      <c r="B15" s="67" t="n">
        <f aca="false">C14+B14</f>
        <v>62</v>
      </c>
      <c r="C15" s="67" t="n">
        <v>13</v>
      </c>
      <c r="D15" s="131" t="s">
        <v>214</v>
      </c>
      <c r="E15" s="148" t="s">
        <v>2007</v>
      </c>
      <c r="F15" s="67"/>
      <c r="G15" s="67"/>
      <c r="H15" s="67"/>
    </row>
    <row r="16" customFormat="false" ht="12.75" hidden="false" customHeight="true" outlineLevel="0" collapsed="false">
      <c r="A16" s="67" t="n">
        <f aca="false">A15+1</f>
        <v>11</v>
      </c>
      <c r="B16" s="67" t="n">
        <f aca="false">C15+B15</f>
        <v>75</v>
      </c>
      <c r="C16" s="67" t="n">
        <v>13</v>
      </c>
      <c r="D16" s="131" t="s">
        <v>214</v>
      </c>
      <c r="E16" s="148" t="s">
        <v>2008</v>
      </c>
      <c r="F16" s="67"/>
      <c r="G16" s="67"/>
      <c r="H16" s="67"/>
    </row>
    <row r="17" customFormat="false" ht="12.75" hidden="false" customHeight="true" outlineLevel="0" collapsed="false">
      <c r="A17" s="67" t="n">
        <f aca="false">A16+1</f>
        <v>12</v>
      </c>
      <c r="B17" s="67" t="n">
        <f aca="false">C16+B16</f>
        <v>88</v>
      </c>
      <c r="C17" s="67" t="n">
        <v>13</v>
      </c>
      <c r="D17" s="131" t="s">
        <v>214</v>
      </c>
      <c r="E17" s="148" t="s">
        <v>2009</v>
      </c>
      <c r="F17" s="67"/>
      <c r="G17" s="67"/>
      <c r="H17" s="67"/>
    </row>
    <row r="18" customFormat="false" ht="12.75" hidden="false" customHeight="true" outlineLevel="0" collapsed="false">
      <c r="A18" s="67" t="n">
        <f aca="false">A17+1</f>
        <v>13</v>
      </c>
      <c r="B18" s="67" t="n">
        <f aca="false">C17+B17</f>
        <v>101</v>
      </c>
      <c r="C18" s="67" t="n">
        <v>1</v>
      </c>
      <c r="D18" s="131" t="s">
        <v>70</v>
      </c>
      <c r="E18" s="148" t="s">
        <v>2010</v>
      </c>
      <c r="F18" s="67"/>
      <c r="G18" s="67"/>
      <c r="H18" s="67"/>
    </row>
    <row r="19" customFormat="false" ht="12.75" hidden="false" customHeight="true" outlineLevel="0" collapsed="false">
      <c r="A19" s="67" t="n">
        <f aca="false">A18+1</f>
        <v>14</v>
      </c>
      <c r="B19" s="67" t="n">
        <f aca="false">C18+B18</f>
        <v>102</v>
      </c>
      <c r="C19" s="67" t="n">
        <v>13</v>
      </c>
      <c r="D19" s="131" t="s">
        <v>214</v>
      </c>
      <c r="E19" s="67" t="s">
        <v>2011</v>
      </c>
      <c r="F19" s="67"/>
      <c r="G19" s="67"/>
      <c r="H19" s="67"/>
    </row>
    <row r="20" customFormat="false" ht="12.75" hidden="false" customHeight="true" outlineLevel="0" collapsed="false">
      <c r="A20" s="67" t="n">
        <f aca="false">A19+1</f>
        <v>15</v>
      </c>
      <c r="B20" s="67" t="n">
        <f aca="false">C19+B19</f>
        <v>115</v>
      </c>
      <c r="C20" s="67" t="n">
        <v>1</v>
      </c>
      <c r="D20" s="131" t="s">
        <v>70</v>
      </c>
      <c r="E20" s="67" t="s">
        <v>2012</v>
      </c>
      <c r="F20" s="67"/>
      <c r="G20" s="67"/>
      <c r="H20" s="67"/>
    </row>
    <row r="21" customFormat="false" ht="12.75" hidden="false" customHeight="true" outlineLevel="0" collapsed="false">
      <c r="A21" s="67" t="n">
        <f aca="false">A20+1</f>
        <v>16</v>
      </c>
      <c r="B21" s="67" t="n">
        <f aca="false">C20+B20</f>
        <v>116</v>
      </c>
      <c r="C21" s="67" t="n">
        <v>1</v>
      </c>
      <c r="D21" s="131" t="s">
        <v>70</v>
      </c>
      <c r="E21" s="67" t="s">
        <v>2013</v>
      </c>
      <c r="F21" s="67"/>
      <c r="G21" s="67"/>
      <c r="H21" s="67"/>
    </row>
    <row r="22" customFormat="false" ht="12.75" hidden="false" customHeight="true" outlineLevel="0" collapsed="false">
      <c r="A22" s="67" t="n">
        <f aca="false">A21+1</f>
        <v>17</v>
      </c>
      <c r="B22" s="67" t="n">
        <f aca="false">C21+B21</f>
        <v>117</v>
      </c>
      <c r="C22" s="67" t="n">
        <v>13</v>
      </c>
      <c r="D22" s="131" t="s">
        <v>214</v>
      </c>
      <c r="E22" s="67" t="s">
        <v>2014</v>
      </c>
      <c r="F22" s="67"/>
      <c r="G22" s="67"/>
      <c r="H22" s="67"/>
    </row>
    <row r="23" customFormat="false" ht="12.75" hidden="false" customHeight="true" outlineLevel="0" collapsed="false">
      <c r="A23" s="67" t="n">
        <f aca="false">A22+1</f>
        <v>18</v>
      </c>
      <c r="B23" s="67" t="n">
        <f aca="false">C22+B22</f>
        <v>130</v>
      </c>
      <c r="C23" s="67" t="n">
        <v>1</v>
      </c>
      <c r="D23" s="131" t="s">
        <v>70</v>
      </c>
      <c r="E23" s="67" t="s">
        <v>2015</v>
      </c>
      <c r="F23" s="67"/>
      <c r="G23" s="67"/>
      <c r="H23" s="67"/>
    </row>
    <row r="24" customFormat="false" ht="12.75" hidden="false" customHeight="true" outlineLevel="0" collapsed="false">
      <c r="A24" s="67" t="n">
        <f aca="false">A23+1</f>
        <v>19</v>
      </c>
      <c r="B24" s="67" t="n">
        <f aca="false">C23+B23</f>
        <v>131</v>
      </c>
      <c r="C24" s="67" t="n">
        <v>1</v>
      </c>
      <c r="D24" s="131" t="s">
        <v>70</v>
      </c>
      <c r="E24" s="67" t="s">
        <v>2016</v>
      </c>
      <c r="F24" s="67"/>
      <c r="G24" s="67"/>
      <c r="H24" s="67"/>
    </row>
    <row r="25" customFormat="false" ht="12.75" hidden="false" customHeight="true" outlineLevel="0" collapsed="false">
      <c r="A25" s="67" t="n">
        <f aca="false">A24+1</f>
        <v>20</v>
      </c>
      <c r="B25" s="67" t="n">
        <f aca="false">C24+B24</f>
        <v>132</v>
      </c>
      <c r="C25" s="67" t="n">
        <v>1</v>
      </c>
      <c r="D25" s="131" t="s">
        <v>70</v>
      </c>
      <c r="E25" s="67" t="s">
        <v>2017</v>
      </c>
      <c r="F25" s="67"/>
      <c r="G25" s="67"/>
      <c r="H25" s="67"/>
    </row>
    <row r="26" customFormat="false" ht="12.75" hidden="false" customHeight="true" outlineLevel="0" collapsed="false">
      <c r="A26" s="67" t="n">
        <f aca="false">A25+1</f>
        <v>21</v>
      </c>
      <c r="B26" s="67" t="n">
        <f aca="false">C25+B25</f>
        <v>133</v>
      </c>
      <c r="C26" s="67" t="n">
        <v>13</v>
      </c>
      <c r="D26" s="131" t="s">
        <v>214</v>
      </c>
      <c r="E26" s="67" t="s">
        <v>2018</v>
      </c>
      <c r="F26" s="67"/>
      <c r="G26" s="67"/>
      <c r="H26" s="67"/>
    </row>
    <row r="27" customFormat="false" ht="12.75" hidden="false" customHeight="true" outlineLevel="0" collapsed="false">
      <c r="A27" s="67" t="n">
        <f aca="false">A26+1</f>
        <v>22</v>
      </c>
      <c r="B27" s="67" t="n">
        <f aca="false">C26+B26</f>
        <v>146</v>
      </c>
      <c r="C27" s="67" t="n">
        <v>1</v>
      </c>
      <c r="D27" s="131" t="s">
        <v>70</v>
      </c>
      <c r="E27" s="67" t="s">
        <v>2019</v>
      </c>
      <c r="F27" s="67"/>
      <c r="G27" s="67"/>
      <c r="H27" s="67"/>
    </row>
    <row r="28" customFormat="false" ht="12.75" hidden="false" customHeight="true" outlineLevel="0" collapsed="false">
      <c r="A28" s="67" t="n">
        <f aca="false">A27+1</f>
        <v>23</v>
      </c>
      <c r="B28" s="67" t="n">
        <f aca="false">C27+B27</f>
        <v>147</v>
      </c>
      <c r="C28" s="67" t="n">
        <v>13</v>
      </c>
      <c r="D28" s="131" t="s">
        <v>214</v>
      </c>
      <c r="E28" s="67" t="s">
        <v>2020</v>
      </c>
      <c r="F28" s="67"/>
      <c r="G28" s="67"/>
      <c r="H28" s="67"/>
    </row>
    <row r="29" customFormat="false" ht="12.75" hidden="false" customHeight="true" outlineLevel="0" collapsed="false">
      <c r="A29" s="67" t="n">
        <f aca="false">A28+1</f>
        <v>24</v>
      </c>
      <c r="B29" s="67" t="n">
        <f aca="false">C28+B28</f>
        <v>160</v>
      </c>
      <c r="C29" s="67" t="n">
        <v>34</v>
      </c>
      <c r="D29" s="131" t="s">
        <v>12</v>
      </c>
      <c r="E29" s="67" t="s">
        <v>211</v>
      </c>
      <c r="F29" s="67"/>
      <c r="G29" s="67"/>
      <c r="H29" s="67"/>
    </row>
    <row r="30" customFormat="false" ht="12.75" hidden="false" customHeight="true" outlineLevel="0" collapsed="false">
      <c r="A30" s="67" t="n">
        <f aca="false">A29+1</f>
        <v>25</v>
      </c>
      <c r="B30" s="67" t="n">
        <f aca="false">C29+B29</f>
        <v>194</v>
      </c>
      <c r="C30" s="67" t="n">
        <v>9</v>
      </c>
      <c r="D30" s="131" t="s">
        <v>12</v>
      </c>
      <c r="E30" s="67" t="s">
        <v>222</v>
      </c>
      <c r="F30" s="67"/>
      <c r="G30" s="67" t="s">
        <v>68</v>
      </c>
      <c r="H30" s="67" t="s">
        <v>2021</v>
      </c>
    </row>
    <row r="31" customFormat="false" ht="12.75" hidden="false" customHeight="true" outlineLevel="0" collapsed="false">
      <c r="A31" s="67" t="n">
        <f aca="false">A30+1</f>
        <v>26</v>
      </c>
      <c r="B31" s="67" t="n">
        <f aca="false">C30+B30</f>
        <v>203</v>
      </c>
      <c r="C31" s="67" t="n">
        <v>2</v>
      </c>
      <c r="D31" s="131" t="s">
        <v>12</v>
      </c>
      <c r="E31" s="67" t="s">
        <v>29</v>
      </c>
      <c r="F31" s="67"/>
      <c r="G31" s="67"/>
      <c r="H31" s="67"/>
    </row>
    <row r="32" customFormat="false" ht="12.75" hidden="false" customHeight="true" outlineLevel="0" collapsed="false">
      <c r="A32" s="45" t="s">
        <v>404</v>
      </c>
      <c r="B32" s="45"/>
      <c r="C32" s="45" t="n">
        <f aca="false">SUM(C6:C31)</f>
        <v>204</v>
      </c>
      <c r="D32" s="151"/>
      <c r="E32" s="45"/>
      <c r="F32" s="45"/>
      <c r="G32" s="45"/>
      <c r="H32" s="45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71"/>
      <c r="IA32" s="71"/>
      <c r="IB32" s="71"/>
      <c r="IC32" s="71"/>
      <c r="ID32" s="71"/>
      <c r="IE32" s="71"/>
      <c r="IF32" s="71"/>
      <c r="IG32" s="71"/>
      <c r="IH32" s="71"/>
      <c r="II32" s="71"/>
      <c r="IJ32" s="71"/>
      <c r="IK32" s="71"/>
      <c r="IL32" s="71"/>
      <c r="IM32" s="71"/>
      <c r="IN32" s="71"/>
      <c r="IO32" s="71"/>
      <c r="IP32" s="71"/>
      <c r="IQ32" s="71"/>
      <c r="IR32" s="71"/>
      <c r="IS32" s="71"/>
      <c r="IT32" s="71"/>
      <c r="IU32" s="71"/>
      <c r="IV32" s="71"/>
      <c r="IW32" s="71"/>
    </row>
    <row r="38" customFormat="false" ht="12.75" hidden="false" customHeight="true" outlineLevel="0" collapsed="false">
      <c r="E38" s="177"/>
    </row>
    <row r="64" customFormat="false" ht="10.2" hidden="false" customHeight="true" outlineLevel="0" collapsed="false"/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1998-12-10T09:50:06Z</dcterms:created>
  <dc:creator>AEAT - DIT</dc:creator>
  <dc:description/>
  <dc:language>es-ES</dc:language>
  <cp:lastModifiedBy>f00999it</cp:lastModifiedBy>
  <cp:lastPrinted>2016-02-05T11:07:55Z</cp:lastPrinted>
  <dcterms:modified xsi:type="dcterms:W3CDTF">2016-03-30T10:23:25Z</dcterms:modified>
  <cp:revision>0</cp:revision>
  <dc:subject/>
  <dc:title/>
</cp:coreProperties>
</file>