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wsl.localhost\Ubuntu-22.04\home\steve\anuga_core\examples\cairns_toml_excel\"/>
    </mc:Choice>
  </mc:AlternateContent>
  <xr:revisionPtr revIDLastSave="0" documentId="8_{A484B4D8-9377-4045-9810-12029D7322ED}" xr6:coauthVersionLast="47" xr6:coauthVersionMax="47" xr10:uidLastSave="{00000000-0000-0000-0000-000000000000}"/>
  <bookViews>
    <workbookView xWindow="-98" yWindow="-98" windowWidth="20715" windowHeight="13155" tabRatio="843" activeTab="2" xr2:uid="{AE58C92E-4692-426D-9E79-730734F964FF}"/>
  </bookViews>
  <sheets>
    <sheet name="GENERAL_INSTRUCTIONS" sheetId="1" r:id="rId1"/>
    <sheet name="project_settings" sheetId="2" r:id="rId2"/>
    <sheet name="mesh" sheetId="3" r:id="rId3"/>
    <sheet name="initial_conditions" sheetId="4" r:id="rId4"/>
    <sheet name="initial_condition_additions" sheetId="5" r:id="rId5"/>
    <sheet name="boundary_conditions" sheetId="6" r:id="rId6"/>
    <sheet name="inlets" sheetId="7" r:id="rId7"/>
    <sheet name="rainfall" sheetId="8" r:id="rId8"/>
    <sheet name="bridges" sheetId="9" r:id="rId9"/>
    <sheet name="pumping_stations"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5" l="1"/>
  <c r="B33" i="3"/>
  <c r="B28" i="2"/>
  <c r="B33" i="2"/>
  <c r="B39" i="2"/>
  <c r="B40" i="2"/>
  <c r="B41" i="2"/>
</calcChain>
</file>

<file path=xl/sharedStrings.xml><?xml version="1.0" encoding="utf-8"?>
<sst xmlns="http://schemas.openxmlformats.org/spreadsheetml/2006/main" count="270" uniqueCount="192">
  <si>
    <t>This excel spreadsheet can be used to set up an ANUGA model. Different worksheets correspond to different types of inputs (e.g. initial conditions, boundary conditions, mesh, rainfall, etc)</t>
  </si>
  <si>
    <t>Detailed instructions have this kind of formatting</t>
  </si>
  <si>
    <t>Tips for the user have this kind of formatting</t>
  </si>
  <si>
    <t>User inputs go in boxes with this kind of formatting – so you will modify boxes that look like this!</t>
  </si>
  <si>
    <t xml:space="preserve">Never modify a box with this type of formatting, or move it away from the first column of the worksheet, as doing so might stop ANUGA from being able to read the spreadsheet. </t>
  </si>
  <si>
    <t>It would be good to automatically protect the user from modifying cells like the one above – but unfortunately we cannot use Excel's cell-protection, since as a side-effect that prevents ANUGA from being able to read the spreadsheet</t>
  </si>
  <si>
    <t>NEVER MODIFY THE NAME OF A WORKSHEET THAT ANUGA NEEDS</t>
  </si>
  <si>
    <t>You can add new worksheets if you want (e.g. for quick calculations) and it will not affect ANUGA (unless they have the same name as a worksheet ANUGA uses)</t>
  </si>
  <si>
    <t>On worksheets that ANUGA requires, you can insert/delete rows, but generally not columns</t>
  </si>
  <si>
    <t>Notes for Users:</t>
  </si>
  <si>
    <t>Here the user sets various options controlling the simulation duration, directories, outputs, and numerical options</t>
  </si>
  <si>
    <t>Variables controlling output directory / filenames</t>
  </si>
  <si>
    <r>
      <t xml:space="preserve">scenario  </t>
    </r>
    <r>
      <rPr>
        <sz val="11"/>
        <color indexed="8"/>
        <rFont val="Calibri"/>
        <family val="2"/>
        <charset val="1"/>
      </rPr>
      <t>[ used to name output files ]</t>
    </r>
  </si>
  <si>
    <t>cairns_excel</t>
  </si>
  <si>
    <r>
      <t xml:space="preserve">output_base_directory  </t>
    </r>
    <r>
      <rPr>
        <sz val="11"/>
        <color indexed="8"/>
        <rFont val="Calibri"/>
        <family val="2"/>
        <charset val="1"/>
      </rPr>
      <t>[ output data goes inside here, be sure to have a trailing slash ]</t>
    </r>
  </si>
  <si>
    <t>./MODEL_OUTPUTS/</t>
  </si>
  <si>
    <t>Simulation duration and output frequency</t>
  </si>
  <si>
    <r>
      <t xml:space="preserve">yieldstep (s)  </t>
    </r>
    <r>
      <rPr>
        <sz val="11"/>
        <color indexed="8"/>
        <rFont val="Calibri"/>
        <family val="2"/>
        <charset val="1"/>
      </rPr>
      <t>[ anuga writes output every 'yieldstep' simulated seconds]</t>
    </r>
  </si>
  <si>
    <r>
      <t xml:space="preserve">finaltime (s)  </t>
    </r>
    <r>
      <rPr>
        <sz val="11"/>
        <color indexed="8"/>
        <rFont val="Calibri"/>
        <family val="2"/>
        <charset val="1"/>
      </rPr>
      <t>[ model starts at time 0, finishes after 'finaltime' simulated seconds ]</t>
    </r>
  </si>
  <si>
    <t>Spatial reference system as integer UTM zone (negative for southern hemisphere) or proj4string. Proj4strings can be found in QGIS. This is used to set the coordinate system on the output tif files</t>
  </si>
  <si>
    <t>projection_information</t>
  </si>
  <si>
    <t>Information relating to output tif size and extent</t>
  </si>
  <si>
    <r>
      <t xml:space="preserve">output_tif_cellsize </t>
    </r>
    <r>
      <rPr>
        <sz val="11"/>
        <color indexed="8"/>
        <rFont val="Calibri"/>
        <family val="2"/>
        <charset val="1"/>
      </rPr>
      <t>[ raster pixel dimensions in metres]</t>
    </r>
  </si>
  <si>
    <r>
      <t xml:space="preserve">output_tif_bounding_polygon </t>
    </r>
    <r>
      <rPr>
        <sz val="11"/>
        <color indexed="8"/>
        <rFont val="Calibri"/>
        <family val="2"/>
        <charset val="1"/>
      </rPr>
      <t xml:space="preserve"> [ csv or shapefile used to clip extent of tifs – leave blank to use entire model extent ]</t>
    </r>
  </si>
  <si>
    <t>Storage of maximum stage / depth / velocity etc</t>
  </si>
  <si>
    <r>
      <t xml:space="preserve">max_quantity_collection_starttime </t>
    </r>
    <r>
      <rPr>
        <sz val="11"/>
        <color indexed="8"/>
        <rFont val="Calibri"/>
        <family val="2"/>
        <charset val="1"/>
      </rPr>
      <t>[ start recording maxima AFTER time exceeds this value – can be used to ignore a model 'burn-in' period ]</t>
    </r>
  </si>
  <si>
    <t xml:space="preserve">max_quantity_update_frequency </t>
  </si>
  <si>
    <t>sww output file size options</t>
  </si>
  <si>
    <t>store_vertices_uniquely</t>
  </si>
  <si>
    <t>Suggest setting this to TRUE – files are larger but the results are more reflective of the algorithm (less interpolation)</t>
  </si>
  <si>
    <t>store_elevation_every_timestep</t>
  </si>
  <si>
    <t>Suggest setting this to TRUE if anuga-viewer is used to animate the output (since otherwise there can be stronger visual artefacts caused by interpolation where the flow is not smoothly varying)</t>
  </si>
  <si>
    <t>Variables controlling ANUGA's numerics (leave alone if you don't know about this)</t>
  </si>
  <si>
    <t>flow_algorithm</t>
  </si>
  <si>
    <t>DE1</t>
  </si>
  <si>
    <r>
      <t xml:space="preserve">Suggested algorithms include </t>
    </r>
    <r>
      <rPr>
        <b/>
        <sz val="11"/>
        <color indexed="8"/>
        <rFont val="Calibri"/>
        <family val="2"/>
        <charset val="1"/>
      </rPr>
      <t>DE1</t>
    </r>
    <r>
      <rPr>
        <sz val="11"/>
        <color indexed="8"/>
        <rFont val="Calibri"/>
        <family val="2"/>
        <charset val="1"/>
      </rPr>
      <t xml:space="preserve"> (theoretically highest-order accurate but slower) and </t>
    </r>
    <r>
      <rPr>
        <b/>
        <sz val="11"/>
        <color indexed="8"/>
        <rFont val="Calibri"/>
        <family val="2"/>
        <charset val="1"/>
      </rPr>
      <t>DE0</t>
    </r>
    <r>
      <rPr>
        <sz val="11"/>
        <color indexed="8"/>
        <rFont val="Calibri"/>
        <family val="2"/>
        <charset val="1"/>
      </rPr>
      <t xml:space="preserve"> (Faster than DE1 but potentially less accurate if the mesh is too coarse)</t>
    </r>
  </si>
  <si>
    <t>use_local_extrapolation_and_flux_updating</t>
  </si>
  <si>
    <r>
      <t xml:space="preserve">Use </t>
    </r>
    <r>
      <rPr>
        <b/>
        <sz val="11"/>
        <color indexed="8"/>
        <rFont val="Calibri"/>
        <family val="2"/>
        <charset val="1"/>
      </rPr>
      <t>FALSE</t>
    </r>
    <r>
      <rPr>
        <sz val="11"/>
        <color indexed="8"/>
        <rFont val="Calibri"/>
        <family val="2"/>
        <charset val="1"/>
      </rPr>
      <t xml:space="preserve"> unless you know what you are doing + can test the results. </t>
    </r>
    <r>
      <rPr>
        <b/>
        <sz val="11"/>
        <color indexed="8"/>
        <rFont val="Calibri"/>
        <family val="2"/>
        <charset val="1"/>
      </rPr>
      <t>TRUE</t>
    </r>
    <r>
      <rPr>
        <sz val="11"/>
        <color indexed="8"/>
        <rFont val="Calibri"/>
        <family val="2"/>
        <charset val="1"/>
      </rPr>
      <t xml:space="preserve"> can be faster, but is only supported for DE0, and is definitely experimental</t>
    </r>
  </si>
  <si>
    <t>Spatial data will be written to text files in this directory (useful for error checking)</t>
  </si>
  <si>
    <t>spatial_text_output_directory</t>
  </si>
  <si>
    <t>SpatialTxt</t>
  </si>
  <si>
    <t>Report optional statistics while time-stepping</t>
  </si>
  <si>
    <t>report_mass_conservation_statistics</t>
  </si>
  <si>
    <t>report_peak_velocity_statistics</t>
  </si>
  <si>
    <t>report_smallest_edge_timestep_statistics</t>
  </si>
  <si>
    <t xml:space="preserve">- Here you define the model extent (with the bounding polygon) and the maximum triangle size in different regions in the mesh </t>
  </si>
  <si>
    <t>The mesh:</t>
  </si>
  <si>
    <t>- The mesh is a 2-dimensional collection of connected triangles, with boundary defined by the bounding polygon. ANUGA will represent the flow in each triangle with a single stage (water surface elevation) and x,y velocity per timestep. Theoretically these represent the 'average' stage and speed in each triangle at any time</t>
  </si>
  <si>
    <t xml:space="preserve">- In ANUGA, the elevation, friction, and initial values for the flow variables are defined separately in the 'initial conditions'. </t>
  </si>
  <si>
    <t>- All else being equal, a model run with a finer mesh is more accurate, and more computationally demanding.</t>
  </si>
  <si>
    <t xml:space="preserve">- The model will run more slowly if there are more triangles, or smaller triangles. A good mesh is fine enough to give accuracy where required, while still allowing the model to run in an acceptable length of time. </t>
  </si>
  <si>
    <t>The bounding polygon:</t>
  </si>
  <si>
    <t>- The bounding polygon is a line shapefile, containing a set of one or more connected lines (which collectively make a polygon). It defines the extent of the mesh. Typically it is created by digitising a polygon in GIS, and then splitting it into lines using GIS editing tools. On each line it is possible to apply a different boundary condition</t>
  </si>
  <si>
    <t xml:space="preserve">- Each line in the 'bounding polygon' has a 'tag' or name defined in the attribute table. These boundary tags are used later to define the boundary conditions (you will also define the name of the attribute table column containing the boundary tags). </t>
  </si>
  <si>
    <t>- The 'Maximum mesh triangle area' gives an overall upper bound on the mesh resolution. The user can specify a finer resolution in particular parts of the mesh, using either 'interior polygons' or 'breaklines and/or riverwalls and region point areas', as explained below</t>
  </si>
  <si>
    <t>The interior polygons:</t>
  </si>
  <si>
    <t>- They should be left blank if breaklines and/or riverwalls and region-point-areas are used</t>
  </si>
  <si>
    <t>- Otherwise they contain a set of polygon / resolution pairs defining the maximum allowed mesh triangle area inside different parts of the mesh</t>
  </si>
  <si>
    <t>- The polygons can be the names of shapefiles (polygons or lines), or the names of comma-separated-variable files with the polygon x,y coordinates in the first 2 columns of the file, and an optional 1-line header row</t>
  </si>
  <si>
    <t>- Each interior polygon can either be completely inside another interior polygon, or completely outside all other interior polygons. But the boundaries of interior polygons cannot intersect with other interior polygons or with the bounding polygon</t>
  </si>
  <si>
    <t>- All interior polygons must be inside the bounding polygon</t>
  </si>
  <si>
    <t xml:space="preserve">- All vertices on the interior polygons (and the bounding polygon) will be used to make the mesh. If there are 2 vertices very close together then this can lead to a small triangle being formed, which can make the model run very slowly. To prevent this, ensure vertices on the bounding polygon and interior polygons are not spaced any closer than the maximum desired triangle side length. </t>
  </si>
  <si>
    <t>The breaklines / riverwalls and region_areas:</t>
  </si>
  <si>
    <t>- They should be left blank if interior regions are used to define the mesh resolutions</t>
  </si>
  <si>
    <t>- Otherwise the breaklines define lines where the mesh will 'break' (i.e. triangle edges will be on the breaklines). Breaklines can intersect other breaklines or riverwalls, although this should be done with care (see below). Breaklines can also intersect with the bounding polygon, but in this case the intersection point must be a vertex of both [this can be achieved using GIS editing tools].</t>
  </si>
  <si>
    <t>- The breaklines are defined as filenames with either 1) single-line shapefiles, or 2) comma-separated .csv or .txt files with the first 2 columns containing x,y points defining the line, and an optional 1-line header row</t>
  </si>
  <si>
    <t>- The breakline_intersection_threshold is used to clean up intersecting breaklines or riverwalls (henceforth refer to both cases as 'breaklines'). If the intersecting breaklines do not both include the intersection point, then it is added to them both, unless the nearest point on the breakline is &lt; 'breakline_intersection_threshold' from the intersection. In that case the nearest point is moved to the intersection point. This prevents us from having very closely spaced points on the breaklines, which can force ANGUA to use very small triangles. Note that only 2-way intersections are supported (i.e. if 3 or more breaklines/riverwalls intersect at the same point, then the automatic fix will not work).  When in doubt, it is best to add the exact same point to both breaklines rather than rely on the code to manage the intersection</t>
  </si>
  <si>
    <t>use_existing_mesh_pickle</t>
  </si>
  <si>
    <t>bounding_polygon</t>
  </si>
  <si>
    <t>Filename (csv or shapefile)</t>
  </si>
  <si>
    <t>./cairns_mesh/cairnsextent.shp</t>
  </si>
  <si>
    <t>Maximum Mesh Triangle Area (m^2)</t>
  </si>
  <si>
    <t>You can refine the mesh using “interior region approach” (polygons with maximum areas), OR with “break lines, river walls, region_areas, and a breakline intersection threshold”. The latter approach is more flexible since the interior regions approach does not support polygon intersections.</t>
  </si>
  <si>
    <t>interior_regions</t>
  </si>
  <si>
    <t>Maximum Area (m^2)</t>
  </si>
  <si>
    <r>
      <t xml:space="preserve">breakline_files </t>
    </r>
    <r>
      <rPr>
        <sz val="11"/>
        <color indexed="8"/>
        <rFont val="Calibri"/>
        <family val="2"/>
        <charset val="1"/>
      </rPr>
      <t xml:space="preserve"> [ csv or shapefiles defining the mesh breaklines]</t>
    </r>
  </si>
  <si>
    <t>./cairns_mesh/breakline_*.csv</t>
  </si>
  <si>
    <r>
      <t xml:space="preserve">riverwall_csv_files  </t>
    </r>
    <r>
      <rPr>
        <sz val="11"/>
        <color indexed="8"/>
        <rFont val="Calibri"/>
        <family val="2"/>
        <charset val="1"/>
      </rPr>
      <t>[ csv files defining the mesh riverwalls with x, y, wall elevation]</t>
    </r>
  </si>
  <si>
    <r>
      <t xml:space="preserve">region_areas_file </t>
    </r>
    <r>
      <rPr>
        <sz val="11"/>
        <color indexed="8"/>
        <rFont val="Calibri"/>
        <family val="2"/>
        <charset val="1"/>
      </rPr>
      <t>[ point shapefile with attribute defining the maximum area (or approximate max triangle side length) in each partition of the mesh, or csv with x, y, attribute]</t>
    </r>
  </si>
  <si>
    <t>./cairns_mesh/regionPtAreas.csv</t>
  </si>
  <si>
    <t>Does the attribute define max 'length' or 'area' ?</t>
  </si>
  <si>
    <t>length</t>
  </si>
  <si>
    <r>
      <t xml:space="preserve">breakline_intersection_threshold </t>
    </r>
    <r>
      <rPr>
        <sz val="11"/>
        <color indexed="8"/>
        <rFont val="Calibri"/>
        <family val="2"/>
        <charset val="1"/>
      </rPr>
      <t>[ when breaklines or riverwalls intersect, if vertices on either are within this distance of the intersection point, they are moved to the intersection point]. If blank, this is not used and intersection points are not treated, which is good if there are no intersections and you are running an old version of gdal which does not have the routines to add the intersection points</t>
    </r>
  </si>
  <si>
    <t>INFORMATION FOR USERS</t>
  </si>
  <si>
    <t xml:space="preserve">- Initial conditions are set here separately for each quantity (elevation , friction, stage, x and y momenta) </t>
  </si>
  <si>
    <t>- Basic idea: we set initial conditions from some combination of 1) constant values; 2) raster images; and 3) xyz point values (the latter uses nearest-neighbour interpolation). Polygons are used to describe the spatial locations in which various methods are used</t>
  </si>
  <si>
    <t>- In more detail: The user provides a set of 'Polygons' and 'Values' for each quantity. The 'Values' are used to set the initial conditions inside the corresponding 'Polygons'. Multiple pairs of Polygons and Values can be provided for each quantity (so different values can be used in different spatial regions). If Polygons overlap, the order of preference goes from left to right</t>
  </si>
  <si>
    <t>- This approach is useful, since it allows us to combine multiple datasets. For example we could use some x,y,z survey points to set the elevation in a polygon defining a river, and a raster DEM to set the elevation everywhere else.</t>
  </si>
  <si>
    <t>Polygons can be any of the following:</t>
  </si>
  <si>
    <t xml:space="preserve">1) The name of a polygon or line shapefile (with extension .shp)  </t>
  </si>
  <si>
    <t>2) The name of a comma-separated .txt or .csv file, with first 2 columns giving the x,y coordinates of the polygon, and optionally containing a 1-line header row.</t>
  </si>
  <si>
    <t>3) 'All' which means 'apply this value everywhere that was not inside previous polygons'. This can only be used as a final preference.</t>
  </si>
  <si>
    <t>4) A 'wildcard file name' which matches exactly 2 line files (shapefiles or csv's), in which case they are joined to make a polygon. (This is typically used to create a polygon from 2 breaklines or riverwalls defining a river). For example, “../../GIS/Mesh/LowerMarikina*.shp” is a wildcard filename which will match all files in the directory ../../GIS/Mesh/ which start with LowerMarikina and end in .shp. Here the '*' can be interpreted to mean 'anything'. If exactly 2 files match the wildcard, then ANUGA will try to join them to make a polygon (by connecting their closest end points). If more than 2 files match an error will occur</t>
  </si>
  <si>
    <t>5) 'Extent' (only if  the corresponding 'Value' is a raster filename). In this case the polygon is defined from the extent of the raster</t>
  </si>
  <si>
    <t>Values can be any of the following:</t>
  </si>
  <si>
    <t>1) A constant</t>
  </si>
  <si>
    <t>2) The name of a comma-separated x,y,z file (ending in .txt or .csv) with an optional header row. In this case nearest-neighbour interpolation is used to set the quantity from the 'z' values of the nearest point in the file</t>
  </si>
  <si>
    <t>3) The name of a georeferenced raster (which GDAL can read), in which case the overlying raster cell values are used to set the quantity</t>
  </si>
  <si>
    <t>Special options:</t>
  </si>
  <si>
    <t>- The user can optionally specify maximum and minimum values for each function. This can be useful e.g. for raster data which uses a very large number to denote 'missing data'.</t>
  </si>
  <si>
    <t xml:space="preserve">- The user can optionally provide a 'grid size for spatial average' . If provided, then in each triangle, the initial condition is computed as the average of the 'Values' evaluated at a 'grid' of points inside the triangle, with approximate spacing defined by the grid size for spatial average (with adjustments to ensure even small triangles contain a few points). If this is not provided then the triangle value is set from the value at the centroid of the triangle. This option can be somewhat computationally intensive, especially if a small grid size is used. However, if the elevation data is much finer than the triangle cell size, then this method can result in a 'smoother' elevation dataset with less 'pits'.  </t>
  </si>
  <si>
    <t>First Preference</t>
  </si>
  <si>
    <t>Second Preference</t>
  </si>
  <si>
    <t>…. etc</t>
  </si>
  <si>
    <t>Elevation</t>
  </si>
  <si>
    <t xml:space="preserve">sydney 250m </t>
  </si>
  <si>
    <t>Polygon</t>
  </si>
  <si>
    <t>All</t>
  </si>
  <si>
    <t>Value</t>
  </si>
  <si>
    <t>./cairns_initialcond/cairns.asc</t>
  </si>
  <si>
    <t>Force minimum</t>
  </si>
  <si>
    <t>Force maximum</t>
  </si>
  <si>
    <t>Grid size for spatial average</t>
  </si>
  <si>
    <t>Friction</t>
  </si>
  <si>
    <t>-</t>
  </si>
  <si>
    <t>Stage</t>
  </si>
  <si>
    <t>X-velocity_times_depth</t>
  </si>
  <si>
    <t>Y-velocity_times_depth</t>
  </si>
  <si>
    <t xml:space="preserve">Here we define functions which are added to the initial conditions after the latter are set. </t>
  </si>
  <si>
    <t xml:space="preserve">It can be useful for e.g. adding a tsunami deformation to the initial sea surface. </t>
  </si>
  <si>
    <t>The input format is the same as for 'initial conditions'</t>
  </si>
  <si>
    <t>NOTE: CURRENTLY FORCED MINIMA / MAXIMA + SPATIAL AVERAGING ARE NOT SUPPORTED HERE</t>
  </si>
  <si>
    <t>Third Preference</t>
  </si>
  <si>
    <t>Fourth Preference</t>
  </si>
  <si>
    <t>Fifth Preference</t>
  </si>
  <si>
    <t>Sixth Preference</t>
  </si>
  <si>
    <r>
      <t xml:space="preserve">boundary_tags_attribute_name  </t>
    </r>
    <r>
      <rPr>
        <sz val="11"/>
        <color indexed="8"/>
        <rFont val="Calibri"/>
        <family val="2"/>
        <charset val="1"/>
      </rPr>
      <t xml:space="preserve"> [name of bounding polygon attribute table column which contains the boundary tags ]</t>
    </r>
  </si>
  <si>
    <t>Boundary</t>
  </si>
  <si>
    <t>Boundary_Condition_Tag</t>
  </si>
  <si>
    <t>Boundary_Type</t>
  </si>
  <si>
    <t>File</t>
  </si>
  <si>
    <t>Time_at_start (s)</t>
  </si>
  <si>
    <t>NorthWet</t>
  </si>
  <si>
    <t>Flather_Stage</t>
  </si>
  <si>
    <t>./cairns_boundarycond/msl_boundary.csv</t>
  </si>
  <si>
    <t>East</t>
  </si>
  <si>
    <t>./cairns_boundarycond/sine_30m.csv</t>
  </si>
  <si>
    <t>SouthWet</t>
  </si>
  <si>
    <t>Land</t>
  </si>
  <si>
    <t>Reflective</t>
  </si>
  <si>
    <t>Inlet_name</t>
  </si>
  <si>
    <t>Cross_Section</t>
  </si>
  <si>
    <t>Discharge_Time-series_File</t>
  </si>
  <si>
    <t>Time_at_start_(s)</t>
  </si>
  <si>
    <t>Time-series_file (mm/hr)</t>
  </si>
  <si>
    <t>Time_at_starttime (s)</t>
  </si>
  <si>
    <t>Interpolation_type</t>
  </si>
  <si>
    <t>Multiplier</t>
  </si>
  <si>
    <t>Set to 1 to 'switch off' the bridge (i.e. ignore it). Any other value will include the bridge</t>
  </si>
  <si>
    <t>Label for bridge</t>
  </si>
  <si>
    <t>Polygon of bridge deck (where elevation is raised). Also used as breakline. Can be any of the breakline file formats</t>
  </si>
  <si>
    <t>Elevation data for bridge deck. Any of the input types that can be used to set elevation data are allowed</t>
  </si>
  <si>
    <t>Culvert flow is passed between cells touching the 2 exchange lines on either side of culvert. Each should be a line (2 points) in a shapefile or csv</t>
  </si>
  <si>
    <t>Distance between exchange lines and points for stage/energy enquiry (usually a few metres for numerical stability)</t>
  </si>
  <si>
    <t>Internal boundary curves file (csv copy-pasted from hecras internal boundary curves)</t>
  </si>
  <si>
    <t>Headwater / tailwater vertical offset. This number will be added to the hw/tw values of the internal boundary curves. Used for vertical datum changes if the curves were made assuming a different datum)</t>
  </si>
  <si>
    <t>Inertial timescale for culvert (values &gt; 0 can improve stability, but will filter out short timescale flow changes).</t>
  </si>
  <si>
    <t>bridges</t>
  </si>
  <si>
    <t>Switch off</t>
  </si>
  <si>
    <t>Label</t>
  </si>
  <si>
    <t>Deck polygon</t>
  </si>
  <si>
    <t>Deck elevation data</t>
  </si>
  <si>
    <t>Exchange Line 1</t>
  </si>
  <si>
    <t>Exchange Line 2</t>
  </si>
  <si>
    <t>Enquiry Gap (m)</t>
  </si>
  <si>
    <t>Internal boundary curves file (csv)</t>
  </si>
  <si>
    <t>HW/TW Vertical datum offset (m)</t>
  </si>
  <si>
    <t>Smoothing timescale (s)</t>
  </si>
  <si>
    <t>Switch off ( 1 = Do not include pump ; anything else = include pump)</t>
  </si>
  <si>
    <t>Name for pump</t>
  </si>
  <si>
    <t>Peak discharge capacity</t>
  </si>
  <si>
    <t>Rate at which pumps can turn on (when on, the discharge increases at this rate until pump capacity is reached). It should be positive.</t>
  </si>
  <si>
    <t>Rate at which pumps can turn off (when off, the discharge decreases at this rate until pump capacity is reached). It should be positive</t>
  </si>
  <si>
    <t>Pumps start turning on when the headwater exceeds this value (&gt;= stop pump headwater)</t>
  </si>
  <si>
    <t>Pumps start turning off when the headwater falls below this value (&lt;= start pump headwater)</t>
  </si>
  <si>
    <t>Pump basin polygon (used as a breakline in the mesh, and elevation inside it is set to the pump station basin elevation)</t>
  </si>
  <si>
    <t>Elevation in pumping station basin</t>
  </si>
  <si>
    <t>Shapefile with a single-segment line defining where pump extracts water from. Should usually be inside the pump basin</t>
  </si>
  <si>
    <t>Shapefile with a single-segment line defining where pump sends water to.</t>
  </si>
  <si>
    <t>Timescale which reflects the time it takes to get pumps running at capacity, and switch them off. Values &gt; 0 can enhance numerical stability by preventing rapid on/off of pump</t>
  </si>
  <si>
    <t>pumping stations</t>
  </si>
  <si>
    <t xml:space="preserve">Switch off </t>
  </si>
  <si>
    <t>Name</t>
  </si>
  <si>
    <t>Pump Capacity (m^3/s)</t>
  </si>
  <si>
    <t>Pump increase rate (m^3/s/s)</t>
  </si>
  <si>
    <t>Pump decrease rate (m^3/s/s)</t>
  </si>
  <si>
    <t>Start pump headwater (m)</t>
  </si>
  <si>
    <t>Stop pump headwater (m)</t>
  </si>
  <si>
    <t>Pumping station basin polygon</t>
  </si>
  <si>
    <t>Pump station basin elevation (m)</t>
  </si>
  <si>
    <t>Pump-from exchange line</t>
  </si>
  <si>
    <t>Pump-to exchange 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</si>
</sst>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TRUE&quot;;&quot;TRUE&quot;;&quot;FALSE&quot;"/>
  </numFmts>
  <fonts count="18">
    <font>
      <sz val="11"/>
      <color indexed="8"/>
      <name val="Calibri"/>
      <family val="2"/>
    </font>
    <font>
      <sz val="11"/>
      <color indexed="8"/>
      <name val="Calibri"/>
      <family val="2"/>
      <charset val="1"/>
    </font>
    <font>
      <i/>
      <sz val="11"/>
      <color indexed="8"/>
      <name val="Calibri"/>
      <family val="2"/>
    </font>
    <font>
      <b/>
      <i/>
      <sz val="11"/>
      <color indexed="8"/>
      <name val="Calibri"/>
      <family val="2"/>
    </font>
    <font>
      <b/>
      <sz val="11"/>
      <color indexed="8"/>
      <name val="Calibri"/>
      <family val="2"/>
    </font>
    <font>
      <b/>
      <sz val="11"/>
      <color indexed="8"/>
      <name val="Calibri"/>
      <family val="2"/>
      <charset val="1"/>
    </font>
    <font>
      <i/>
      <sz val="11"/>
      <color indexed="8"/>
      <name val="Calibri"/>
      <family val="2"/>
      <charset val="1"/>
    </font>
    <font>
      <b/>
      <sz val="11"/>
      <color indexed="8"/>
      <name val="Calabri"/>
      <charset val="1"/>
    </font>
    <font>
      <sz val="11"/>
      <color indexed="8"/>
      <name val="Calabri"/>
      <charset val="1"/>
    </font>
    <font>
      <b/>
      <i/>
      <sz val="11"/>
      <color indexed="8"/>
      <name val="Calibri"/>
      <family val="2"/>
      <charset val="1"/>
    </font>
    <font>
      <i/>
      <sz val="11"/>
      <color indexed="8"/>
      <name val="Calabri"/>
      <charset val="1"/>
    </font>
    <font>
      <b/>
      <i/>
      <sz val="11"/>
      <color indexed="8"/>
      <name val="Calabri"/>
      <charset val="1"/>
    </font>
    <font>
      <sz val="6.4"/>
      <color indexed="63"/>
      <name val="Ubuntu"/>
    </font>
    <font>
      <sz val="12"/>
      <color indexed="8"/>
      <name val="Calibri"/>
      <family val="1"/>
      <charset val="1"/>
    </font>
    <font>
      <sz val="12"/>
      <color indexed="8"/>
      <name val="Calibri"/>
      <family val="1"/>
    </font>
    <font>
      <b/>
      <sz val="11"/>
      <color indexed="60"/>
      <name val="Calibri"/>
      <family val="2"/>
      <charset val="1"/>
    </font>
    <font>
      <b/>
      <sz val="11"/>
      <color indexed="10"/>
      <name val="Calibri"/>
      <family val="2"/>
    </font>
    <font>
      <b/>
      <sz val="11"/>
      <color indexed="16"/>
      <name val="Calibri"/>
      <family val="2"/>
    </font>
  </fonts>
  <fills count="5">
    <fill>
      <patternFill patternType="none"/>
    </fill>
    <fill>
      <patternFill patternType="gray125"/>
    </fill>
    <fill>
      <patternFill patternType="solid">
        <fgColor indexed="50"/>
        <bgColor indexed="51"/>
      </patternFill>
    </fill>
    <fill>
      <patternFill patternType="solid">
        <fgColor indexed="26"/>
        <bgColor indexed="43"/>
      </patternFill>
    </fill>
    <fill>
      <patternFill patternType="solid">
        <fgColor indexed="9"/>
        <bgColor indexed="26"/>
      </patternFill>
    </fill>
  </fills>
  <borders count="2">
    <border>
      <left/>
      <right/>
      <top/>
      <bottom/>
      <diagonal/>
    </border>
    <border>
      <left style="hair">
        <color indexed="8"/>
      </left>
      <right style="hair">
        <color indexed="8"/>
      </right>
      <top style="hair">
        <color indexed="8"/>
      </top>
      <bottom style="hair">
        <color indexed="8"/>
      </bottom>
      <diagonal/>
    </border>
  </borders>
  <cellStyleXfs count="2">
    <xf numFmtId="0" fontId="0" fillId="0" borderId="0"/>
    <xf numFmtId="0" fontId="1" fillId="0" borderId="0"/>
  </cellStyleXfs>
  <cellXfs count="57">
    <xf numFmtId="0" fontId="0" fillId="0" borderId="0" xfId="0"/>
    <xf numFmtId="0" fontId="2" fillId="0" borderId="0" xfId="0" applyFont="1" applyAlignment="1">
      <alignment wrapText="1"/>
    </xf>
    <xf numFmtId="0" fontId="3" fillId="2" borderId="0" xfId="0" applyFont="1" applyFill="1"/>
    <xf numFmtId="0" fontId="2" fillId="0" borderId="0" xfId="0" applyFont="1"/>
    <xf numFmtId="0" fontId="0" fillId="3" borderId="1" xfId="0" applyFont="1" applyFill="1" applyBorder="1"/>
    <xf numFmtId="0" fontId="0" fillId="0" borderId="1" xfId="0" applyFont="1" applyFill="1" applyBorder="1"/>
    <xf numFmtId="0" fontId="4" fillId="4" borderId="1" xfId="0" applyFont="1" applyFill="1" applyBorder="1" applyAlignment="1">
      <alignment wrapText="1"/>
    </xf>
    <xf numFmtId="0" fontId="3" fillId="2" borderId="0" xfId="0" applyFont="1" applyFill="1" applyAlignment="1">
      <alignment wrapText="1"/>
    </xf>
    <xf numFmtId="0" fontId="0" fillId="0" borderId="0" xfId="0" applyAlignment="1">
      <alignment wrapText="1"/>
    </xf>
    <xf numFmtId="0" fontId="0" fillId="0" borderId="0" xfId="0" applyFont="1"/>
    <xf numFmtId="0" fontId="5" fillId="0" borderId="0" xfId="1" applyFont="1" applyAlignment="1">
      <alignment wrapText="1"/>
    </xf>
    <xf numFmtId="0" fontId="1" fillId="0" borderId="0" xfId="1" applyFont="1"/>
    <xf numFmtId="0" fontId="4" fillId="0" borderId="0" xfId="0" applyFont="1"/>
    <xf numFmtId="0" fontId="5" fillId="2" borderId="0" xfId="1" applyFont="1" applyFill="1" applyAlignment="1">
      <alignment wrapText="1"/>
    </xf>
    <xf numFmtId="0" fontId="1" fillId="2" borderId="0" xfId="1" applyFont="1" applyFill="1" applyAlignment="1">
      <alignment wrapText="1"/>
    </xf>
    <xf numFmtId="0" fontId="6" fillId="0" borderId="0" xfId="1" applyFont="1" applyAlignment="1">
      <alignment wrapText="1"/>
    </xf>
    <xf numFmtId="0" fontId="5" fillId="4" borderId="1" xfId="1" applyFont="1" applyFill="1" applyBorder="1" applyAlignment="1">
      <alignment wrapText="1"/>
    </xf>
    <xf numFmtId="0" fontId="1" fillId="3" borderId="1" xfId="1" applyFont="1" applyFill="1" applyBorder="1"/>
    <xf numFmtId="0" fontId="1" fillId="0" borderId="0" xfId="1" applyFont="1" applyAlignment="1">
      <alignment wrapText="1"/>
    </xf>
    <xf numFmtId="0" fontId="1" fillId="3" borderId="1" xfId="1" applyNumberFormat="1" applyFill="1" applyBorder="1"/>
    <xf numFmtId="0" fontId="0" fillId="2" borderId="1" xfId="0" applyFont="1" applyFill="1" applyBorder="1"/>
    <xf numFmtId="0" fontId="2" fillId="2" borderId="1" xfId="0" applyFont="1" applyFill="1" applyBorder="1"/>
    <xf numFmtId="0" fontId="1" fillId="0" borderId="0" xfId="1" applyNumberFormat="1"/>
    <xf numFmtId="0" fontId="1" fillId="2" borderId="1" xfId="1" applyFont="1" applyFill="1" applyBorder="1" applyAlignment="1"/>
    <xf numFmtId="164" fontId="1" fillId="3" borderId="1" xfId="1" applyNumberFormat="1" applyFill="1" applyBorder="1"/>
    <xf numFmtId="0" fontId="5" fillId="2" borderId="0" xfId="1" applyFont="1" applyFill="1" applyAlignment="1">
      <alignment horizontal="justify" wrapText="1"/>
    </xf>
    <xf numFmtId="0" fontId="1" fillId="2" borderId="0" xfId="1" applyFont="1" applyFill="1" applyAlignment="1">
      <alignment horizontal="justify" wrapText="1"/>
    </xf>
    <xf numFmtId="0" fontId="7" fillId="2" borderId="0" xfId="1" applyFont="1" applyFill="1" applyAlignment="1">
      <alignment horizontal="justify" wrapText="1"/>
    </xf>
    <xf numFmtId="0" fontId="8" fillId="2" borderId="0" xfId="1" applyFont="1" applyFill="1" applyAlignment="1">
      <alignment horizontal="justify" wrapText="1"/>
    </xf>
    <xf numFmtId="164" fontId="1" fillId="3" borderId="1" xfId="1" applyNumberFormat="1" applyFont="1" applyFill="1" applyBorder="1" applyAlignment="1" applyProtection="1"/>
    <xf numFmtId="0" fontId="1" fillId="3" borderId="1" xfId="1" applyFont="1" applyFill="1" applyBorder="1" applyAlignment="1" applyProtection="1"/>
    <xf numFmtId="0" fontId="6" fillId="0" borderId="0" xfId="1" applyFont="1"/>
    <xf numFmtId="0" fontId="0" fillId="3" borderId="1" xfId="0" applyFill="1" applyBorder="1"/>
    <xf numFmtId="0" fontId="5" fillId="0" borderId="0" xfId="1" applyFont="1"/>
    <xf numFmtId="0" fontId="9" fillId="2" borderId="0" xfId="1" applyFont="1" applyFill="1" applyAlignment="1">
      <alignment wrapText="1"/>
    </xf>
    <xf numFmtId="0" fontId="6" fillId="2" borderId="0" xfId="1" applyFont="1" applyFill="1" applyAlignment="1">
      <alignment wrapText="1"/>
    </xf>
    <xf numFmtId="0" fontId="10" fillId="2" borderId="0" xfId="1" applyFont="1" applyFill="1" applyAlignment="1">
      <alignment wrapText="1"/>
    </xf>
    <xf numFmtId="0" fontId="11" fillId="2" borderId="0" xfId="1" applyFont="1" applyFill="1" applyAlignment="1">
      <alignment wrapText="1"/>
    </xf>
    <xf numFmtId="0" fontId="12" fillId="0" borderId="0" xfId="1" applyFont="1" applyAlignment="1">
      <alignment wrapText="1"/>
    </xf>
    <xf numFmtId="0" fontId="5" fillId="4" borderId="1" xfId="1" applyFont="1" applyFill="1" applyBorder="1"/>
    <xf numFmtId="0" fontId="13" fillId="3" borderId="1" xfId="0" applyFont="1" applyFill="1" applyBorder="1"/>
    <xf numFmtId="0" fontId="14" fillId="3" borderId="1" xfId="0" applyFont="1" applyFill="1" applyBorder="1"/>
    <xf numFmtId="0" fontId="1" fillId="0" borderId="1" xfId="1" applyFont="1" applyFill="1" applyBorder="1"/>
    <xf numFmtId="0" fontId="0" fillId="0" borderId="1" xfId="0" applyFill="1" applyBorder="1"/>
    <xf numFmtId="0" fontId="15" fillId="0" borderId="0" xfId="1" applyFont="1"/>
    <xf numFmtId="0" fontId="0" fillId="0" borderId="0" xfId="0" applyProtection="1">
      <protection locked="0"/>
    </xf>
    <xf numFmtId="0" fontId="1" fillId="0" borderId="0" xfId="1" applyFont="1" applyProtection="1">
      <protection locked="0"/>
    </xf>
    <xf numFmtId="0" fontId="5" fillId="4" borderId="1" xfId="1" applyFont="1" applyFill="1" applyBorder="1" applyProtection="1">
      <protection locked="0"/>
    </xf>
    <xf numFmtId="0" fontId="5" fillId="0" borderId="0" xfId="1" applyFont="1" applyProtection="1">
      <protection locked="0"/>
    </xf>
    <xf numFmtId="0" fontId="4" fillId="0" borderId="0" xfId="0" applyFont="1" applyProtection="1">
      <protection locked="0"/>
    </xf>
    <xf numFmtId="0" fontId="1" fillId="3" borderId="1" xfId="1" applyFont="1" applyFill="1" applyBorder="1" applyProtection="1">
      <protection locked="0"/>
    </xf>
    <xf numFmtId="0" fontId="0" fillId="3" borderId="1" xfId="0" applyFill="1" applyBorder="1" applyProtection="1">
      <protection locked="0"/>
    </xf>
    <xf numFmtId="0" fontId="4" fillId="4" borderId="1" xfId="0" applyFont="1" applyFill="1" applyBorder="1"/>
    <xf numFmtId="0" fontId="16" fillId="0" borderId="0" xfId="0" applyFont="1"/>
    <xf numFmtId="0" fontId="17" fillId="0" borderId="0" xfId="0" applyFont="1"/>
    <xf numFmtId="0" fontId="3" fillId="2" borderId="1" xfId="0" applyFont="1" applyFill="1" applyBorder="1" applyAlignment="1">
      <alignment vertical="top" wrapText="1"/>
    </xf>
    <xf numFmtId="0" fontId="4" fillId="2" borderId="1" xfId="0" applyFont="1" applyFill="1" applyBorder="1" applyAlignment="1">
      <alignment vertical="top" wrapText="1"/>
    </xf>
  </cellXfs>
  <cellStyles count="2">
    <cellStyle name="Normal" xfId="0" builtinId="0"/>
    <cellStyle name="Normal 2" xfId="1" xr:uid="{BC1BEA75-D5B1-40FE-AEBD-D4722604913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E6E6E6"/>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AECF00"/>
      <rgbColor rgb="00FFCC00"/>
      <rgbColor rgb="00FF9900"/>
      <rgbColor rgb="00FF6600"/>
      <rgbColor rgb="00666699"/>
      <rgbColor rgb="00969696"/>
      <rgbColor rgb="00003366"/>
      <rgbColor rgb="00339966"/>
      <rgbColor rgb="00003300"/>
      <rgbColor rgb="00333300"/>
      <rgbColor rgb="00DC2300"/>
      <rgbColor rgb="00993366"/>
      <rgbColor rgb="00333399"/>
      <rgbColor rgb="003C3C3C"/>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2D343-D815-4794-AE99-F0C8F734BB3C}">
  <dimension ref="A2:A17"/>
  <sheetViews>
    <sheetView zoomScale="68" zoomScaleNormal="68" workbookViewId="0">
      <selection activeCell="A16" sqref="A16"/>
    </sheetView>
  </sheetViews>
  <sheetFormatPr defaultRowHeight="14.25"/>
  <cols>
    <col min="1" max="1" width="78.86328125" customWidth="1"/>
    <col min="2" max="2" width="18.6640625" customWidth="1"/>
  </cols>
  <sheetData>
    <row r="2" spans="1:1" ht="28.5">
      <c r="A2" s="1" t="s">
        <v>0</v>
      </c>
    </row>
    <row r="4" spans="1:1">
      <c r="A4" s="2" t="s">
        <v>1</v>
      </c>
    </row>
    <row r="6" spans="1:1">
      <c r="A6" s="3" t="s">
        <v>2</v>
      </c>
    </row>
    <row r="7" spans="1:1">
      <c r="A7" s="3"/>
    </row>
    <row r="8" spans="1:1">
      <c r="A8" s="4" t="s">
        <v>3</v>
      </c>
    </row>
    <row r="9" spans="1:1">
      <c r="A9" s="5"/>
    </row>
    <row r="10" spans="1:1">
      <c r="A10" s="5"/>
    </row>
    <row r="11" spans="1:1" ht="28.5">
      <c r="A11" s="6" t="s">
        <v>4</v>
      </c>
    </row>
    <row r="12" spans="1:1" ht="42.75">
      <c r="A12" s="7" t="s">
        <v>5</v>
      </c>
    </row>
    <row r="14" spans="1:1">
      <c r="A14" s="2" t="s">
        <v>6</v>
      </c>
    </row>
    <row r="16" spans="1:1" ht="28.5">
      <c r="A16" s="1" t="s">
        <v>7</v>
      </c>
    </row>
    <row r="17" spans="1:1">
      <c r="A17" s="1" t="s">
        <v>8</v>
      </c>
    </row>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8B2FC-A718-465B-8C64-6A4132F9B0E9}">
  <dimension ref="A1:D41"/>
  <sheetViews>
    <sheetView topLeftCell="A10" zoomScale="68" zoomScaleNormal="68" workbookViewId="0">
      <selection activeCell="B12" sqref="B12"/>
    </sheetView>
  </sheetViews>
  <sheetFormatPr defaultRowHeight="14.25"/>
  <cols>
    <col min="1" max="1" width="60.46484375" style="8" customWidth="1"/>
    <col min="2" max="2" width="51.53125" style="9" customWidth="1"/>
    <col min="3" max="3" width="136" customWidth="1"/>
    <col min="4" max="4" width="126.1328125" customWidth="1"/>
  </cols>
  <sheetData>
    <row r="1" spans="1:4">
      <c r="A1" s="10"/>
      <c r="B1" s="11"/>
      <c r="D1" s="12"/>
    </row>
    <row r="2" spans="1:4">
      <c r="A2" s="10"/>
      <c r="B2" s="13" t="s">
        <v>9</v>
      </c>
      <c r="D2" s="12"/>
    </row>
    <row r="3" spans="1:4" ht="28.5">
      <c r="A3" s="10"/>
      <c r="B3" s="14" t="s">
        <v>10</v>
      </c>
      <c r="D3" s="12"/>
    </row>
    <row r="4" spans="1:4">
      <c r="A4" s="10"/>
      <c r="B4" s="11"/>
      <c r="D4" s="12"/>
    </row>
    <row r="5" spans="1:4">
      <c r="A5" s="10"/>
      <c r="B5" s="11"/>
      <c r="D5" s="12"/>
    </row>
    <row r="6" spans="1:4">
      <c r="A6" s="10"/>
      <c r="B6" s="11"/>
      <c r="D6" s="12"/>
    </row>
    <row r="7" spans="1:4">
      <c r="A7" s="15" t="s">
        <v>11</v>
      </c>
      <c r="B7" s="11"/>
    </row>
    <row r="8" spans="1:4">
      <c r="A8" s="16" t="s">
        <v>12</v>
      </c>
      <c r="B8" s="17" t="s">
        <v>13</v>
      </c>
    </row>
    <row r="9" spans="1:4" ht="28.5">
      <c r="A9" s="16" t="s">
        <v>14</v>
      </c>
      <c r="B9" s="17" t="s">
        <v>15</v>
      </c>
    </row>
    <row r="10" spans="1:4">
      <c r="A10" s="18"/>
      <c r="B10" s="11"/>
    </row>
    <row r="11" spans="1:4">
      <c r="A11" s="15" t="s">
        <v>16</v>
      </c>
      <c r="B11" s="11"/>
    </row>
    <row r="12" spans="1:4">
      <c r="A12" s="16" t="s">
        <v>17</v>
      </c>
      <c r="B12" s="17">
        <v>300</v>
      </c>
    </row>
    <row r="13" spans="1:4" ht="28.5">
      <c r="A13" s="16" t="s">
        <v>18</v>
      </c>
      <c r="B13" s="17">
        <v>3600</v>
      </c>
    </row>
    <row r="14" spans="1:4">
      <c r="A14" s="10"/>
      <c r="B14" s="11"/>
    </row>
    <row r="15" spans="1:4" ht="42" customHeight="1">
      <c r="A15" s="15" t="s">
        <v>19</v>
      </c>
      <c r="B15" s="11"/>
    </row>
    <row r="16" spans="1:4">
      <c r="A16" s="16" t="s">
        <v>20</v>
      </c>
      <c r="B16" s="17">
        <v>-55</v>
      </c>
    </row>
    <row r="17" spans="1:3">
      <c r="A17" s="10"/>
      <c r="B17" s="11"/>
    </row>
    <row r="18" spans="1:3">
      <c r="A18" s="10"/>
      <c r="B18" s="11"/>
    </row>
    <row r="19" spans="1:3">
      <c r="A19" s="15" t="s">
        <v>21</v>
      </c>
      <c r="B19" s="11"/>
    </row>
    <row r="20" spans="1:3">
      <c r="A20" s="16" t="s">
        <v>22</v>
      </c>
      <c r="B20" s="17">
        <v>500</v>
      </c>
    </row>
    <row r="21" spans="1:3" ht="28.5">
      <c r="A21" s="16" t="s">
        <v>23</v>
      </c>
      <c r="B21" s="11"/>
    </row>
    <row r="22" spans="1:3">
      <c r="A22" s="18"/>
      <c r="B22" s="11"/>
    </row>
    <row r="23" spans="1:3">
      <c r="A23" s="15" t="s">
        <v>24</v>
      </c>
      <c r="B23" s="11"/>
    </row>
    <row r="24" spans="1:3" ht="28.5">
      <c r="A24" s="16" t="s">
        <v>25</v>
      </c>
      <c r="B24" s="17">
        <v>0</v>
      </c>
    </row>
    <row r="25" spans="1:3">
      <c r="A25" s="16" t="s">
        <v>26</v>
      </c>
      <c r="B25" s="17">
        <v>1</v>
      </c>
    </row>
    <row r="26" spans="1:3">
      <c r="A26" s="18"/>
      <c r="B26" s="11"/>
    </row>
    <row r="27" spans="1:3">
      <c r="A27" s="15" t="s">
        <v>27</v>
      </c>
      <c r="B27" s="11"/>
    </row>
    <row r="28" spans="1:3">
      <c r="A28" s="16" t="s">
        <v>28</v>
      </c>
      <c r="B28" s="19" t="b">
        <f>TRUE</f>
        <v>1</v>
      </c>
      <c r="C28" s="20" t="s">
        <v>29</v>
      </c>
    </row>
    <row r="29" spans="1:3">
      <c r="A29" s="16" t="s">
        <v>30</v>
      </c>
      <c r="B29" s="19">
        <v>1</v>
      </c>
      <c r="C29" s="21" t="s">
        <v>31</v>
      </c>
    </row>
    <row r="30" spans="1:3">
      <c r="A30" s="18"/>
      <c r="B30" s="22"/>
    </row>
    <row r="31" spans="1:3" ht="28.5">
      <c r="A31" s="15" t="s">
        <v>32</v>
      </c>
      <c r="B31" s="22"/>
    </row>
    <row r="32" spans="1:3">
      <c r="A32" s="16" t="s">
        <v>33</v>
      </c>
      <c r="B32" s="19" t="s">
        <v>34</v>
      </c>
      <c r="C32" s="23" t="s">
        <v>35</v>
      </c>
    </row>
    <row r="33" spans="1:3">
      <c r="A33" s="16" t="s">
        <v>36</v>
      </c>
      <c r="B33" s="24">
        <f>0</f>
        <v>0</v>
      </c>
      <c r="C33" s="23" t="s">
        <v>37</v>
      </c>
    </row>
    <row r="35" spans="1:3" ht="28.5">
      <c r="A35" s="1" t="s">
        <v>38</v>
      </c>
    </row>
    <row r="36" spans="1:3">
      <c r="A36" s="6" t="s">
        <v>39</v>
      </c>
      <c r="B36" s="4" t="s">
        <v>40</v>
      </c>
    </row>
    <row r="38" spans="1:3">
      <c r="A38" s="1" t="s">
        <v>41</v>
      </c>
    </row>
    <row r="39" spans="1:3">
      <c r="A39" s="6" t="s">
        <v>42</v>
      </c>
      <c r="B39" s="4" t="b">
        <f>TRUE</f>
        <v>1</v>
      </c>
    </row>
    <row r="40" spans="1:3">
      <c r="A40" s="6" t="s">
        <v>43</v>
      </c>
      <c r="B40" s="4" t="b">
        <f>FALSE</f>
        <v>0</v>
      </c>
    </row>
    <row r="41" spans="1:3">
      <c r="A41" s="6" t="s">
        <v>44</v>
      </c>
      <c r="B41" s="4">
        <f>0</f>
        <v>0</v>
      </c>
    </row>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E4D91-1EFD-4C55-9E3D-CD08450491C2}">
  <dimension ref="A1:AH51"/>
  <sheetViews>
    <sheetView tabSelected="1" topLeftCell="A16" zoomScale="68" zoomScaleNormal="68" workbookViewId="0">
      <selection activeCell="B29" sqref="B29"/>
    </sheetView>
  </sheetViews>
  <sheetFormatPr defaultRowHeight="14.25"/>
  <cols>
    <col min="1" max="1" width="43.33203125" style="8" customWidth="1"/>
    <col min="2" max="2" width="116.1328125" customWidth="1"/>
    <col min="3" max="5" width="25.86328125" customWidth="1"/>
  </cols>
  <sheetData>
    <row r="1" spans="1:9">
      <c r="A1" s="10"/>
      <c r="B1" s="11"/>
      <c r="C1" s="11"/>
      <c r="D1" s="11"/>
      <c r="E1" s="11"/>
      <c r="F1" s="11"/>
      <c r="G1" s="11"/>
      <c r="H1" s="11"/>
      <c r="I1" s="11"/>
    </row>
    <row r="2" spans="1:9">
      <c r="A2" s="10"/>
      <c r="B2" s="25" t="s">
        <v>9</v>
      </c>
      <c r="C2" s="11"/>
      <c r="D2" s="11"/>
      <c r="E2" s="11"/>
      <c r="F2" s="11"/>
      <c r="G2" s="11"/>
      <c r="H2" s="11"/>
      <c r="I2" s="11"/>
    </row>
    <row r="3" spans="1:9" ht="58.25" customHeight="1">
      <c r="A3" s="10"/>
      <c r="B3" s="26" t="s">
        <v>45</v>
      </c>
      <c r="C3" s="11"/>
      <c r="D3" s="11"/>
      <c r="E3" s="11"/>
      <c r="F3" s="11"/>
      <c r="G3" s="11"/>
      <c r="H3" s="11"/>
      <c r="I3" s="11"/>
    </row>
    <row r="4" spans="1:9" ht="25.35" customHeight="1">
      <c r="A4" s="10"/>
      <c r="B4" s="27" t="s">
        <v>46</v>
      </c>
      <c r="C4" s="11"/>
      <c r="D4" s="11"/>
      <c r="E4" s="11"/>
      <c r="F4" s="11"/>
      <c r="G4" s="11"/>
      <c r="H4" s="11"/>
      <c r="I4" s="11"/>
    </row>
    <row r="5" spans="1:9" ht="66.5" customHeight="1">
      <c r="A5" s="10"/>
      <c r="B5" s="28" t="s">
        <v>47</v>
      </c>
      <c r="C5" s="11"/>
      <c r="D5" s="11"/>
      <c r="E5" s="11"/>
      <c r="F5" s="11"/>
      <c r="G5" s="11"/>
      <c r="H5" s="11"/>
      <c r="I5" s="11"/>
    </row>
    <row r="6" spans="1:9" ht="32.85" customHeight="1">
      <c r="A6" s="10"/>
      <c r="B6" s="26" t="s">
        <v>48</v>
      </c>
      <c r="C6" s="11"/>
      <c r="D6" s="11"/>
      <c r="E6" s="11"/>
      <c r="F6" s="11"/>
      <c r="G6" s="11"/>
      <c r="H6" s="11"/>
      <c r="I6" s="11"/>
    </row>
    <row r="7" spans="1:9" ht="44.1" customHeight="1">
      <c r="A7" s="10"/>
      <c r="B7" s="26" t="s">
        <v>49</v>
      </c>
      <c r="C7" s="11"/>
      <c r="D7" s="11"/>
      <c r="E7" s="11"/>
      <c r="F7" s="11"/>
      <c r="G7" s="11"/>
      <c r="H7" s="11"/>
      <c r="I7" s="11"/>
    </row>
    <row r="8" spans="1:9" ht="28.5">
      <c r="A8" s="10"/>
      <c r="B8" s="26" t="s">
        <v>50</v>
      </c>
      <c r="C8" s="11"/>
      <c r="D8" s="11"/>
      <c r="E8" s="11"/>
      <c r="F8" s="11"/>
      <c r="G8" s="11"/>
      <c r="H8" s="11"/>
      <c r="I8" s="11"/>
    </row>
    <row r="9" spans="1:9" ht="58.25" customHeight="1">
      <c r="A9" s="10"/>
      <c r="B9" s="25" t="s">
        <v>51</v>
      </c>
      <c r="C9" s="11"/>
      <c r="D9" s="11"/>
      <c r="E9" s="11"/>
      <c r="F9" s="11"/>
      <c r="G9" s="11"/>
      <c r="H9" s="11"/>
      <c r="I9" s="11"/>
    </row>
    <row r="10" spans="1:9" ht="58.25" customHeight="1">
      <c r="A10" s="10"/>
      <c r="B10" s="28" t="s">
        <v>52</v>
      </c>
      <c r="C10" s="11"/>
      <c r="D10" s="11"/>
      <c r="E10" s="11"/>
      <c r="F10" s="11"/>
      <c r="G10" s="11"/>
      <c r="H10" s="11"/>
      <c r="I10" s="11"/>
    </row>
    <row r="11" spans="1:9" ht="28.5">
      <c r="A11" s="10"/>
      <c r="B11" s="26" t="s">
        <v>53</v>
      </c>
      <c r="C11" s="11"/>
      <c r="D11" s="11"/>
      <c r="E11" s="11"/>
      <c r="F11" s="11"/>
      <c r="G11" s="11"/>
      <c r="H11" s="11"/>
      <c r="I11" s="11"/>
    </row>
    <row r="12" spans="1:9" ht="28.5">
      <c r="A12" s="10"/>
      <c r="B12" s="26" t="s">
        <v>54</v>
      </c>
      <c r="C12" s="11"/>
      <c r="D12" s="11"/>
      <c r="E12" s="11"/>
      <c r="F12" s="11"/>
      <c r="G12" s="11"/>
      <c r="H12" s="11"/>
      <c r="I12" s="11"/>
    </row>
    <row r="13" spans="1:9">
      <c r="A13" s="10"/>
      <c r="B13" s="26"/>
      <c r="C13" s="11"/>
      <c r="D13" s="11"/>
      <c r="E13" s="11"/>
      <c r="F13" s="11"/>
      <c r="G13" s="11"/>
      <c r="H13" s="11"/>
      <c r="I13" s="11"/>
    </row>
    <row r="14" spans="1:9">
      <c r="A14" s="10"/>
      <c r="B14" s="25" t="s">
        <v>55</v>
      </c>
      <c r="C14" s="11"/>
      <c r="D14" s="11"/>
      <c r="E14" s="11"/>
      <c r="F14" s="11"/>
      <c r="G14" s="11"/>
      <c r="H14" s="11"/>
      <c r="I14" s="11"/>
    </row>
    <row r="15" spans="1:9">
      <c r="A15" s="10"/>
      <c r="B15" s="26" t="s">
        <v>56</v>
      </c>
      <c r="C15" s="11"/>
      <c r="D15" s="11"/>
      <c r="E15" s="11"/>
      <c r="F15" s="11"/>
      <c r="G15" s="11"/>
      <c r="H15" s="11"/>
      <c r="I15" s="11"/>
    </row>
    <row r="16" spans="1:9" ht="28.5">
      <c r="A16" s="10"/>
      <c r="B16" s="26" t="s">
        <v>57</v>
      </c>
      <c r="C16" s="11"/>
      <c r="D16" s="11"/>
      <c r="E16" s="11"/>
      <c r="F16" s="11"/>
      <c r="G16" s="11"/>
      <c r="H16" s="11"/>
      <c r="I16" s="11"/>
    </row>
    <row r="17" spans="1:9" ht="28.5">
      <c r="A17" s="10"/>
      <c r="B17" s="26" t="s">
        <v>58</v>
      </c>
      <c r="C17" s="11"/>
      <c r="D17" s="11"/>
      <c r="E17" s="11"/>
      <c r="F17" s="11"/>
      <c r="G17" s="11"/>
      <c r="H17" s="11"/>
      <c r="I17" s="11"/>
    </row>
    <row r="18" spans="1:9" ht="28.5">
      <c r="A18" s="10"/>
      <c r="B18" s="26" t="s">
        <v>59</v>
      </c>
      <c r="C18" s="11"/>
      <c r="D18" s="11"/>
      <c r="E18" s="11"/>
      <c r="F18" s="11"/>
      <c r="G18" s="11"/>
      <c r="H18" s="11"/>
      <c r="I18" s="11"/>
    </row>
    <row r="19" spans="1:9">
      <c r="A19" s="10"/>
      <c r="B19" s="26" t="s">
        <v>60</v>
      </c>
      <c r="C19" s="11"/>
      <c r="D19" s="11"/>
      <c r="E19" s="11"/>
      <c r="F19" s="11"/>
      <c r="G19" s="11"/>
      <c r="H19" s="11"/>
      <c r="I19" s="11"/>
    </row>
    <row r="20" spans="1:9" ht="42.75">
      <c r="A20" s="10"/>
      <c r="B20" s="26" t="s">
        <v>61</v>
      </c>
      <c r="C20" s="11"/>
      <c r="D20" s="11"/>
      <c r="E20" s="11"/>
      <c r="F20" s="11"/>
      <c r="G20" s="11"/>
      <c r="H20" s="11"/>
      <c r="I20" s="11"/>
    </row>
    <row r="21" spans="1:9">
      <c r="A21" s="10"/>
      <c r="B21" s="26"/>
      <c r="C21" s="11"/>
      <c r="D21" s="11"/>
      <c r="E21" s="11"/>
      <c r="F21" s="11"/>
      <c r="G21" s="11"/>
      <c r="H21" s="11"/>
      <c r="I21" s="11"/>
    </row>
    <row r="22" spans="1:9">
      <c r="A22" s="10"/>
      <c r="B22" s="25" t="s">
        <v>62</v>
      </c>
      <c r="C22" s="11"/>
      <c r="D22" s="11"/>
      <c r="E22" s="11"/>
      <c r="F22" s="11"/>
      <c r="G22" s="11"/>
      <c r="H22" s="11"/>
      <c r="I22" s="11"/>
    </row>
    <row r="23" spans="1:9">
      <c r="A23" s="10"/>
      <c r="B23" s="26" t="s">
        <v>63</v>
      </c>
      <c r="C23" s="11"/>
      <c r="D23" s="11"/>
      <c r="E23" s="11"/>
      <c r="F23" s="11"/>
      <c r="G23" s="11"/>
      <c r="H23" s="11"/>
      <c r="I23" s="11"/>
    </row>
    <row r="24" spans="1:9" ht="42.75">
      <c r="A24" s="10"/>
      <c r="B24" s="26" t="s">
        <v>64</v>
      </c>
      <c r="C24" s="11"/>
      <c r="D24" s="11"/>
      <c r="E24" s="11"/>
      <c r="F24" s="11"/>
      <c r="G24" s="11"/>
      <c r="H24" s="11"/>
      <c r="I24" s="11"/>
    </row>
    <row r="25" spans="1:9" ht="28.5">
      <c r="A25" s="10"/>
      <c r="B25" s="26" t="s">
        <v>65</v>
      </c>
      <c r="C25" s="11"/>
      <c r="D25" s="11"/>
      <c r="E25" s="11"/>
      <c r="F25" s="11"/>
      <c r="G25" s="11"/>
      <c r="H25" s="11"/>
      <c r="I25" s="11"/>
    </row>
    <row r="26" spans="1:9" ht="119.1" customHeight="1">
      <c r="A26" s="10"/>
      <c r="B26" s="26" t="s">
        <v>66</v>
      </c>
      <c r="C26" s="11"/>
      <c r="D26" s="11"/>
      <c r="E26" s="11"/>
      <c r="F26" s="11"/>
      <c r="G26" s="11"/>
      <c r="H26" s="11"/>
      <c r="I26" s="11"/>
    </row>
    <row r="27" spans="1:9">
      <c r="A27" s="10"/>
      <c r="B27" s="11"/>
      <c r="C27" s="11"/>
      <c r="D27" s="11"/>
      <c r="E27" s="11"/>
      <c r="F27" s="11"/>
      <c r="G27" s="11"/>
      <c r="H27" s="11"/>
      <c r="I27" s="11"/>
    </row>
    <row r="28" spans="1:9">
      <c r="A28" s="16" t="s">
        <v>67</v>
      </c>
      <c r="B28" s="29" t="b">
        <v>0</v>
      </c>
      <c r="C28" s="11"/>
      <c r="D28" s="11"/>
      <c r="E28" s="11"/>
      <c r="F28" s="11"/>
      <c r="G28" s="11"/>
      <c r="H28" s="11"/>
      <c r="I28" s="11"/>
    </row>
    <row r="29" spans="1:9">
      <c r="A29" s="10"/>
      <c r="C29" s="11"/>
      <c r="D29" s="11"/>
      <c r="E29" s="11"/>
      <c r="F29" s="11"/>
      <c r="G29" s="11"/>
      <c r="H29" s="11"/>
      <c r="I29" s="11"/>
    </row>
    <row r="30" spans="1:9">
      <c r="A30" s="10"/>
      <c r="B30" s="11"/>
      <c r="C30" s="11"/>
      <c r="D30" s="11"/>
      <c r="E30" s="11"/>
      <c r="F30" s="11"/>
      <c r="G30" s="11"/>
      <c r="H30" s="11"/>
      <c r="I30" s="11"/>
    </row>
    <row r="31" spans="1:9">
      <c r="A31" s="16" t="s">
        <v>68</v>
      </c>
      <c r="B31" s="11"/>
      <c r="C31" s="11"/>
      <c r="D31" s="11"/>
      <c r="E31" s="11"/>
      <c r="F31" s="11"/>
      <c r="G31" s="11"/>
      <c r="H31" s="11"/>
      <c r="I31" s="11"/>
    </row>
    <row r="32" spans="1:9">
      <c r="A32" s="18" t="s">
        <v>69</v>
      </c>
      <c r="B32" s="30" t="s">
        <v>70</v>
      </c>
      <c r="C32" s="11"/>
      <c r="D32" s="11"/>
      <c r="E32" s="11"/>
      <c r="F32" s="11"/>
      <c r="G32" s="11"/>
      <c r="H32" s="11"/>
      <c r="I32" s="11"/>
    </row>
    <row r="33" spans="1:34">
      <c r="A33" s="18" t="s">
        <v>71</v>
      </c>
      <c r="B33" s="17">
        <f>0.5*2000*2000</f>
        <v>2000000</v>
      </c>
      <c r="C33" s="11"/>
      <c r="D33" s="11"/>
      <c r="E33" s="11"/>
      <c r="F33" s="11"/>
      <c r="G33" s="11"/>
      <c r="H33" s="11"/>
      <c r="I33" s="11"/>
    </row>
    <row r="34" spans="1:34">
      <c r="A34" s="18"/>
      <c r="B34" s="11"/>
      <c r="C34" s="11"/>
      <c r="D34" s="11"/>
      <c r="E34" s="11"/>
      <c r="F34" s="11"/>
      <c r="G34" s="11"/>
      <c r="H34" s="11"/>
      <c r="I34" s="11"/>
    </row>
    <row r="35" spans="1:34">
      <c r="A35" s="18"/>
      <c r="B35" s="11"/>
      <c r="C35" s="11"/>
      <c r="D35" s="11"/>
      <c r="E35" s="11"/>
      <c r="F35" s="11"/>
      <c r="G35" s="11"/>
      <c r="H35" s="11"/>
      <c r="I35" s="11"/>
    </row>
    <row r="36" spans="1:34" ht="98.25" customHeight="1">
      <c r="A36" s="15" t="s">
        <v>72</v>
      </c>
      <c r="B36" s="31"/>
      <c r="C36" s="31"/>
      <c r="D36" s="31"/>
      <c r="E36" s="31"/>
      <c r="F36" s="31"/>
      <c r="G36" s="31"/>
      <c r="H36" s="31"/>
      <c r="I36" s="31"/>
    </row>
    <row r="37" spans="1:34" ht="15.5" customHeight="1">
      <c r="A37" s="15"/>
      <c r="B37" s="31"/>
      <c r="C37" s="31"/>
      <c r="D37" s="31"/>
      <c r="E37" s="31"/>
      <c r="F37" s="31"/>
      <c r="G37" s="31"/>
      <c r="H37" s="31"/>
      <c r="I37" s="31"/>
    </row>
    <row r="38" spans="1:34">
      <c r="A38" s="18"/>
      <c r="B38" s="11"/>
      <c r="C38" s="11"/>
      <c r="D38" s="11"/>
      <c r="E38" s="11"/>
      <c r="F38" s="11"/>
      <c r="G38" s="11"/>
      <c r="H38" s="11"/>
      <c r="I38" s="11"/>
    </row>
    <row r="39" spans="1:34">
      <c r="A39" s="16" t="s">
        <v>73</v>
      </c>
      <c r="B39" s="11"/>
      <c r="C39" s="11"/>
      <c r="D39" s="11"/>
      <c r="E39" s="11"/>
      <c r="F39" s="11"/>
      <c r="G39" s="11"/>
      <c r="H39" s="11"/>
      <c r="I39" s="11"/>
    </row>
    <row r="40" spans="1:34">
      <c r="A40" s="18" t="s">
        <v>69</v>
      </c>
      <c r="B40" s="17"/>
      <c r="C40" s="17"/>
      <c r="D40" s="17"/>
      <c r="E40" s="17"/>
      <c r="F40" s="17"/>
      <c r="G40" s="17"/>
      <c r="H40" s="17"/>
      <c r="I40" s="17"/>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row>
    <row r="41" spans="1:34">
      <c r="A41" s="18" t="s">
        <v>74</v>
      </c>
      <c r="B41" s="17"/>
      <c r="C41" s="17"/>
      <c r="D41" s="17"/>
      <c r="E41" s="17"/>
      <c r="F41" s="17"/>
      <c r="G41" s="17"/>
      <c r="H41" s="17"/>
      <c r="I41" s="17"/>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row>
    <row r="42" spans="1:34">
      <c r="A42" s="18"/>
      <c r="B42" s="11"/>
      <c r="C42" s="11"/>
      <c r="D42" s="11"/>
      <c r="E42" s="11"/>
      <c r="F42" s="11"/>
      <c r="G42" s="11"/>
      <c r="H42" s="11"/>
      <c r="I42" s="11"/>
    </row>
    <row r="43" spans="1:34">
      <c r="A43" s="18"/>
      <c r="B43" s="11"/>
      <c r="C43" s="11"/>
      <c r="D43" s="11"/>
      <c r="E43" s="11"/>
      <c r="F43" s="11"/>
      <c r="G43" s="11"/>
      <c r="H43" s="11"/>
      <c r="I43" s="11"/>
    </row>
    <row r="44" spans="1:34" ht="32.85" customHeight="1">
      <c r="A44" s="16" t="s">
        <v>75</v>
      </c>
      <c r="B44" s="17" t="s">
        <v>76</v>
      </c>
      <c r="C44" s="17"/>
      <c r="D44" s="17"/>
      <c r="E44" s="17"/>
      <c r="F44" s="17"/>
      <c r="G44" s="17"/>
      <c r="H44" s="17"/>
      <c r="I44" s="17"/>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row>
    <row r="45" spans="1:34">
      <c r="A45" s="18"/>
      <c r="B45" s="11"/>
      <c r="C45" s="11"/>
      <c r="D45" s="11"/>
      <c r="E45" s="11"/>
      <c r="F45" s="11"/>
      <c r="G45" s="11"/>
      <c r="H45" s="11"/>
      <c r="I45" s="11"/>
    </row>
    <row r="46" spans="1:34" ht="28.5">
      <c r="A46" s="16" t="s">
        <v>77</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row>
    <row r="47" spans="1:34">
      <c r="A47" s="18"/>
      <c r="B47" s="11"/>
    </row>
    <row r="48" spans="1:34" ht="57">
      <c r="A48" s="16" t="s">
        <v>78</v>
      </c>
      <c r="B48" s="17" t="s">
        <v>79</v>
      </c>
    </row>
    <row r="49" spans="1:2">
      <c r="A49" s="18" t="s">
        <v>80</v>
      </c>
      <c r="B49" s="17" t="s">
        <v>81</v>
      </c>
    </row>
    <row r="50" spans="1:2">
      <c r="A50" s="18"/>
      <c r="B50" s="11"/>
    </row>
    <row r="51" spans="1:2" ht="138.30000000000001" customHeight="1">
      <c r="A51" s="16" t="s">
        <v>82</v>
      </c>
      <c r="B51" s="17"/>
    </row>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E77E2-0D03-4E80-9E23-CEA8533748D7}">
  <dimension ref="A1:BL74"/>
  <sheetViews>
    <sheetView topLeftCell="A28" zoomScale="68" zoomScaleNormal="68" workbookViewId="0">
      <selection activeCell="A2" sqref="A2"/>
    </sheetView>
  </sheetViews>
  <sheetFormatPr defaultRowHeight="14.25"/>
  <cols>
    <col min="1" max="1" width="28.1328125" style="9" customWidth="1"/>
    <col min="2" max="2" width="126.796875" style="9" customWidth="1"/>
    <col min="3" max="3" width="46.6640625" style="9" customWidth="1"/>
    <col min="4" max="4" width="31.53125" style="9" customWidth="1"/>
    <col min="5" max="5" width="37.46484375" style="9" customWidth="1"/>
    <col min="6" max="6" width="53.1328125" customWidth="1"/>
    <col min="7" max="7" width="38.86328125" customWidth="1"/>
    <col min="8" max="8" width="41.46484375" customWidth="1"/>
    <col min="9" max="9" width="23.33203125" customWidth="1"/>
    <col min="32" max="32" width="45" customWidth="1"/>
    <col min="33" max="33" width="76.19921875" customWidth="1"/>
  </cols>
  <sheetData>
    <row r="1" spans="1:6">
      <c r="A1" s="33"/>
      <c r="B1" s="15"/>
      <c r="C1" s="33"/>
      <c r="D1" s="33"/>
      <c r="E1" s="33"/>
      <c r="F1" s="12"/>
    </row>
    <row r="2" spans="1:6">
      <c r="A2" s="33"/>
      <c r="B2" s="34" t="s">
        <v>83</v>
      </c>
      <c r="C2" s="33"/>
      <c r="D2" s="33"/>
      <c r="E2" s="33"/>
      <c r="F2" s="12"/>
    </row>
    <row r="3" spans="1:6">
      <c r="A3" s="33"/>
      <c r="B3" s="35" t="s">
        <v>84</v>
      </c>
      <c r="C3" s="33"/>
      <c r="D3" s="33"/>
      <c r="E3" s="33"/>
      <c r="F3" s="12"/>
    </row>
    <row r="4" spans="1:6" ht="28.5">
      <c r="A4" s="33"/>
      <c r="B4" s="35" t="s">
        <v>85</v>
      </c>
      <c r="C4" s="33"/>
      <c r="D4" s="33"/>
      <c r="E4" s="33"/>
      <c r="F4" s="12"/>
    </row>
    <row r="5" spans="1:6" ht="42.75">
      <c r="A5" s="33"/>
      <c r="B5" s="35" t="s">
        <v>86</v>
      </c>
      <c r="C5" s="33"/>
      <c r="D5" s="33"/>
      <c r="E5" s="33"/>
      <c r="F5" s="12"/>
    </row>
    <row r="6" spans="1:6" ht="28.5">
      <c r="A6" s="33"/>
      <c r="B6" s="35" t="s">
        <v>87</v>
      </c>
      <c r="C6" s="33"/>
      <c r="D6" s="33"/>
      <c r="E6" s="33"/>
      <c r="F6" s="12"/>
    </row>
    <row r="7" spans="1:6">
      <c r="A7" s="33"/>
      <c r="B7" s="35"/>
      <c r="C7" s="33"/>
      <c r="D7" s="33"/>
      <c r="E7" s="33"/>
      <c r="F7" s="12"/>
    </row>
    <row r="8" spans="1:6">
      <c r="A8" s="33"/>
      <c r="B8" s="34" t="s">
        <v>88</v>
      </c>
      <c r="C8" s="33"/>
      <c r="D8" s="33"/>
      <c r="E8" s="33"/>
      <c r="F8" s="12"/>
    </row>
    <row r="9" spans="1:6">
      <c r="A9" s="33"/>
      <c r="B9" s="35" t="s">
        <v>89</v>
      </c>
      <c r="C9" s="33"/>
      <c r="D9" s="33"/>
      <c r="E9" s="33"/>
      <c r="F9" s="12"/>
    </row>
    <row r="10" spans="1:6" ht="28.5">
      <c r="A10" s="33"/>
      <c r="B10" s="35" t="s">
        <v>90</v>
      </c>
      <c r="C10" s="33"/>
      <c r="D10" s="33"/>
      <c r="E10" s="33"/>
      <c r="F10" s="12"/>
    </row>
    <row r="11" spans="1:6">
      <c r="A11" s="33"/>
      <c r="B11" s="35" t="s">
        <v>91</v>
      </c>
      <c r="C11" s="33"/>
      <c r="D11" s="33"/>
      <c r="E11" s="33"/>
      <c r="F11" s="12"/>
    </row>
    <row r="12" spans="1:6" ht="90.6" customHeight="1">
      <c r="A12" s="33"/>
      <c r="B12" s="36" t="s">
        <v>92</v>
      </c>
      <c r="C12" s="33"/>
      <c r="D12" s="33"/>
      <c r="E12" s="33"/>
      <c r="F12" s="12"/>
    </row>
    <row r="13" spans="1:6">
      <c r="A13" s="33"/>
      <c r="B13" s="36" t="s">
        <v>93</v>
      </c>
      <c r="C13" s="33"/>
      <c r="D13" s="33"/>
      <c r="E13" s="33"/>
      <c r="F13" s="12"/>
    </row>
    <row r="14" spans="1:6">
      <c r="A14" s="33"/>
      <c r="B14" s="36"/>
      <c r="C14" s="33"/>
      <c r="D14" s="33"/>
      <c r="E14" s="33"/>
      <c r="F14" s="12"/>
    </row>
    <row r="15" spans="1:6">
      <c r="A15" s="33"/>
      <c r="B15" s="37" t="s">
        <v>94</v>
      </c>
      <c r="C15" s="33"/>
      <c r="D15" s="33"/>
      <c r="E15" s="33"/>
      <c r="F15" s="12"/>
    </row>
    <row r="16" spans="1:6">
      <c r="A16" s="33"/>
      <c r="B16" s="36" t="s">
        <v>95</v>
      </c>
      <c r="C16" s="33"/>
      <c r="D16" s="33"/>
      <c r="E16" s="33"/>
      <c r="F16" s="12"/>
    </row>
    <row r="17" spans="1:64" ht="28.15">
      <c r="A17" s="33"/>
      <c r="B17" s="36" t="s">
        <v>96</v>
      </c>
      <c r="C17" s="33"/>
      <c r="D17" s="33"/>
      <c r="E17" s="33"/>
      <c r="F17" s="12"/>
    </row>
    <row r="18" spans="1:64">
      <c r="A18" s="33"/>
      <c r="B18" s="36" t="s">
        <v>97</v>
      </c>
      <c r="C18" s="33"/>
      <c r="D18" s="33"/>
      <c r="E18" s="33"/>
      <c r="F18" s="12"/>
    </row>
    <row r="19" spans="1:64">
      <c r="A19" s="33"/>
      <c r="B19" s="36"/>
      <c r="C19" s="33"/>
      <c r="D19" s="33"/>
      <c r="E19" s="33"/>
      <c r="F19" s="12"/>
    </row>
    <row r="20" spans="1:64">
      <c r="A20" s="33"/>
      <c r="B20" s="37" t="s">
        <v>98</v>
      </c>
      <c r="C20" s="33"/>
      <c r="D20" s="33"/>
      <c r="E20" s="33"/>
      <c r="F20" s="12"/>
    </row>
    <row r="21" spans="1:64" ht="28.15">
      <c r="A21" s="33"/>
      <c r="B21" s="36" t="s">
        <v>99</v>
      </c>
      <c r="C21" s="33"/>
      <c r="D21" s="33"/>
      <c r="E21" s="33"/>
      <c r="F21" s="12"/>
    </row>
    <row r="22" spans="1:64" ht="69.75">
      <c r="A22" s="33"/>
      <c r="B22" s="36" t="s">
        <v>100</v>
      </c>
      <c r="C22" s="33"/>
      <c r="D22" s="33"/>
      <c r="E22" s="33"/>
      <c r="F22" s="12"/>
    </row>
    <row r="23" spans="1:64">
      <c r="A23" s="33"/>
      <c r="B23" s="38"/>
      <c r="C23" s="33"/>
      <c r="D23" s="33"/>
      <c r="E23" s="33"/>
      <c r="F23" s="12"/>
    </row>
    <row r="24" spans="1:64">
      <c r="A24" s="33"/>
      <c r="B24" s="38"/>
      <c r="C24" s="33"/>
      <c r="D24" s="33"/>
      <c r="E24" s="33"/>
      <c r="F24" s="12"/>
    </row>
    <row r="25" spans="1:64">
      <c r="A25" s="33"/>
      <c r="B25" s="38"/>
      <c r="C25" s="33"/>
      <c r="D25" s="33"/>
      <c r="E25" s="33"/>
      <c r="F25" s="12"/>
    </row>
    <row r="26" spans="1:64">
      <c r="A26" s="33"/>
      <c r="B26" s="38"/>
      <c r="C26" s="33"/>
      <c r="D26" s="33"/>
      <c r="E26" s="33"/>
      <c r="F26" s="12"/>
    </row>
    <row r="27" spans="1:64">
      <c r="A27" s="33"/>
      <c r="B27" s="38"/>
      <c r="C27" s="33"/>
      <c r="D27" s="33"/>
      <c r="E27" s="33"/>
      <c r="F27" s="12"/>
    </row>
    <row r="28" spans="1:64">
      <c r="A28" s="33"/>
      <c r="B28" s="33" t="s">
        <v>101</v>
      </c>
      <c r="C28" s="33" t="s">
        <v>102</v>
      </c>
      <c r="D28" s="12" t="s">
        <v>103</v>
      </c>
      <c r="E28" s="33"/>
      <c r="F28" s="12"/>
      <c r="G28" s="12"/>
    </row>
    <row r="29" spans="1:64">
      <c r="A29" s="33"/>
      <c r="B29" s="11"/>
      <c r="C29" s="11"/>
      <c r="D29" s="11"/>
      <c r="E29" s="11"/>
    </row>
    <row r="30" spans="1:64">
      <c r="A30" s="33"/>
      <c r="B30" s="11"/>
      <c r="C30" s="11"/>
      <c r="D30" s="11"/>
      <c r="E30" s="11"/>
    </row>
    <row r="31" spans="1:64">
      <c r="A31" s="39" t="s">
        <v>104</v>
      </c>
      <c r="B31" s="31" t="s">
        <v>105</v>
      </c>
      <c r="C31" s="31"/>
      <c r="D31" s="31"/>
      <c r="E31" s="31"/>
      <c r="F31" s="31"/>
      <c r="G31" s="3"/>
      <c r="H31" s="3"/>
      <c r="I31" s="3"/>
      <c r="J31" s="3"/>
      <c r="K31" s="3"/>
      <c r="L31" s="3"/>
      <c r="M31" s="3"/>
      <c r="N31" s="3"/>
      <c r="O31" s="3"/>
      <c r="P31" s="3"/>
      <c r="Q31" s="3"/>
      <c r="R31" s="3"/>
      <c r="S31" s="3"/>
      <c r="T31" s="3"/>
      <c r="U31" s="3"/>
      <c r="V31" s="3"/>
      <c r="W31" s="3"/>
      <c r="X31" s="3"/>
      <c r="Y31" s="3"/>
      <c r="Z31" s="3"/>
      <c r="AA31" s="3"/>
      <c r="AB31" s="3"/>
      <c r="AC31" s="3"/>
      <c r="AD31" s="3"/>
      <c r="AE31" s="3"/>
      <c r="AF31" s="3"/>
      <c r="AG31" s="3"/>
    </row>
    <row r="32" spans="1:64" ht="15.75">
      <c r="A32" s="11" t="s">
        <v>106</v>
      </c>
      <c r="B32" s="4" t="s">
        <v>107</v>
      </c>
      <c r="C32" s="4"/>
      <c r="D32" s="4"/>
      <c r="E32" s="4"/>
      <c r="F32" s="4"/>
      <c r="G32" s="4"/>
      <c r="H32" s="4"/>
      <c r="I32" s="4"/>
      <c r="J32" s="4"/>
      <c r="K32" s="4"/>
      <c r="L32" s="4"/>
      <c r="M32" s="4"/>
      <c r="N32" s="4"/>
      <c r="O32" s="4"/>
      <c r="P32" s="4"/>
      <c r="Q32" s="4"/>
      <c r="R32" s="4"/>
      <c r="S32" s="4"/>
      <c r="T32" s="4"/>
      <c r="U32" s="4"/>
      <c r="V32" s="40"/>
      <c r="W32" s="40"/>
      <c r="X32" s="40"/>
      <c r="Y32" s="40"/>
      <c r="Z32" s="40"/>
      <c r="AA32" s="40"/>
      <c r="AB32" s="41"/>
      <c r="AC32" s="40"/>
      <c r="AD32" s="40"/>
      <c r="AE32" s="40"/>
      <c r="AF32" s="17"/>
      <c r="AG32" s="17"/>
      <c r="AH32" s="17"/>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row>
    <row r="33" spans="1:64">
      <c r="A33" s="11" t="s">
        <v>108</v>
      </c>
      <c r="B33" s="4" t="s">
        <v>109</v>
      </c>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17"/>
      <c r="AH33" s="17"/>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row>
    <row r="34" spans="1:64">
      <c r="A34" s="11" t="s">
        <v>110</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17"/>
      <c r="AG34" s="17"/>
      <c r="AH34" s="17"/>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row>
    <row r="35" spans="1:64">
      <c r="A35" s="11" t="s">
        <v>111</v>
      </c>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17"/>
      <c r="AG35" s="17"/>
      <c r="AH35" s="17"/>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row>
    <row r="36" spans="1:64">
      <c r="A36" s="11" t="s">
        <v>112</v>
      </c>
      <c r="B36" s="17"/>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row>
    <row r="37" spans="1:64">
      <c r="A37" s="11"/>
      <c r="B37" s="11"/>
      <c r="C37" s="11"/>
      <c r="D37" s="11"/>
      <c r="E37" s="11"/>
    </row>
    <row r="38" spans="1:64">
      <c r="A38" s="11"/>
      <c r="B38" s="11"/>
      <c r="C38" s="11"/>
      <c r="D38" s="11"/>
      <c r="E38" s="11"/>
    </row>
    <row r="39" spans="1:64">
      <c r="A39" s="11"/>
      <c r="B39" s="11"/>
      <c r="C39" s="11"/>
      <c r="D39" s="11"/>
      <c r="E39" s="11"/>
    </row>
    <row r="40" spans="1:64">
      <c r="A40" s="11"/>
      <c r="B40" s="11"/>
      <c r="C40" s="11"/>
      <c r="D40" s="11"/>
      <c r="E40" s="11"/>
    </row>
    <row r="41" spans="1:64">
      <c r="A41" s="39" t="s">
        <v>113</v>
      </c>
      <c r="B41" s="31" t="s">
        <v>107</v>
      </c>
      <c r="C41" s="31"/>
      <c r="D41" s="31"/>
      <c r="E41" s="31"/>
      <c r="F41" s="31"/>
      <c r="G41" s="31"/>
      <c r="H41" s="31"/>
      <c r="I41" s="31"/>
      <c r="J41" s="31"/>
      <c r="K41" s="31"/>
      <c r="L41" s="31"/>
      <c r="M41" s="31"/>
      <c r="N41" s="31"/>
      <c r="O41" s="31"/>
      <c r="P41" s="31"/>
      <c r="Q41" s="31"/>
      <c r="R41" s="31"/>
      <c r="S41" s="9"/>
    </row>
    <row r="42" spans="1:64" ht="15.75">
      <c r="A42" s="11" t="s">
        <v>106</v>
      </c>
      <c r="B42" s="4" t="s">
        <v>107</v>
      </c>
      <c r="C42" s="4"/>
      <c r="D42" s="4"/>
      <c r="E42" s="4"/>
      <c r="F42" s="4"/>
      <c r="G42" s="4"/>
      <c r="H42" s="4"/>
      <c r="I42" s="4"/>
      <c r="J42" s="4"/>
      <c r="K42" s="4"/>
      <c r="L42" s="4"/>
      <c r="M42" s="4"/>
      <c r="N42" s="4"/>
      <c r="O42" s="4"/>
      <c r="P42" s="4"/>
      <c r="Q42" s="4"/>
      <c r="R42" s="4"/>
      <c r="S42" s="4"/>
      <c r="T42" s="4"/>
      <c r="U42" s="40"/>
      <c r="V42" s="40"/>
      <c r="W42" s="40"/>
      <c r="X42" s="40"/>
      <c r="Y42" s="40"/>
      <c r="Z42" s="40"/>
      <c r="AA42" s="41"/>
      <c r="AB42" s="40"/>
      <c r="AC42" s="40"/>
      <c r="AD42" s="40"/>
      <c r="AE42" s="40"/>
      <c r="AF42" s="32"/>
      <c r="AG42" s="32"/>
      <c r="AH42" s="32"/>
      <c r="AI42" s="32"/>
      <c r="AJ42" s="32"/>
      <c r="AK42" s="32"/>
      <c r="AL42" s="32"/>
      <c r="AM42" s="32"/>
      <c r="AN42" s="32"/>
      <c r="AO42" s="32"/>
      <c r="AP42" s="32"/>
      <c r="AQ42" s="32"/>
      <c r="AR42" s="32"/>
      <c r="AS42" s="32"/>
      <c r="AT42" s="32"/>
      <c r="AU42" s="32"/>
      <c r="AV42" s="32"/>
      <c r="AW42" s="32"/>
      <c r="AX42" s="32"/>
      <c r="AY42" s="32"/>
    </row>
    <row r="43" spans="1:64">
      <c r="A43" s="11" t="s">
        <v>108</v>
      </c>
      <c r="B43" s="17">
        <v>0</v>
      </c>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32"/>
      <c r="AG43" s="32"/>
      <c r="AH43" s="32"/>
      <c r="AI43" s="32"/>
      <c r="AJ43" s="32"/>
      <c r="AK43" s="32"/>
      <c r="AL43" s="32"/>
      <c r="AM43" s="32"/>
      <c r="AN43" s="32"/>
      <c r="AO43" s="32"/>
      <c r="AP43" s="32"/>
      <c r="AQ43" s="32"/>
      <c r="AR43" s="32"/>
      <c r="AS43" s="32"/>
      <c r="AT43" s="32"/>
      <c r="AU43" s="32"/>
      <c r="AV43" s="32"/>
      <c r="AW43" s="32"/>
      <c r="AX43" s="32"/>
      <c r="AY43" s="32"/>
    </row>
    <row r="44" spans="1:64">
      <c r="A44" s="11" t="s">
        <v>110</v>
      </c>
      <c r="B44" s="17"/>
      <c r="C44" s="17"/>
      <c r="D44" s="17"/>
      <c r="E44" s="17"/>
      <c r="F44" s="17"/>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row>
    <row r="45" spans="1:64">
      <c r="A45" s="11" t="s">
        <v>111</v>
      </c>
      <c r="B45" s="17"/>
      <c r="C45" s="17"/>
      <c r="D45" s="17"/>
      <c r="E45" s="17"/>
      <c r="F45" s="17"/>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row>
    <row r="46" spans="1:64">
      <c r="A46" s="11" t="s">
        <v>112</v>
      </c>
      <c r="B46" s="17" t="s">
        <v>114</v>
      </c>
      <c r="C46" s="42"/>
      <c r="D46" s="42"/>
      <c r="E46" s="42"/>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row>
    <row r="47" spans="1:64">
      <c r="A47" s="11"/>
      <c r="B47" s="11"/>
      <c r="C47" s="11"/>
      <c r="D47" s="11"/>
      <c r="E47" s="11"/>
    </row>
    <row r="48" spans="1:64">
      <c r="A48" s="11"/>
      <c r="B48" s="11"/>
      <c r="C48" s="11"/>
      <c r="D48" s="11"/>
      <c r="E48" s="11"/>
    </row>
    <row r="49" spans="1:35">
      <c r="A49" s="11"/>
      <c r="B49" s="11"/>
      <c r="C49" s="11"/>
      <c r="D49" s="11"/>
      <c r="E49" s="11"/>
    </row>
    <row r="50" spans="1:35">
      <c r="A50" s="11"/>
      <c r="B50" s="11"/>
      <c r="C50" s="11"/>
      <c r="D50" s="11"/>
      <c r="E50" s="11"/>
    </row>
    <row r="51" spans="1:35">
      <c r="A51" s="39" t="s">
        <v>115</v>
      </c>
      <c r="B51" s="11"/>
      <c r="C51" s="11"/>
      <c r="D51" s="11"/>
      <c r="E51" s="11"/>
    </row>
    <row r="52" spans="1:35">
      <c r="A52" s="11" t="s">
        <v>106</v>
      </c>
      <c r="B52" s="17" t="s">
        <v>107</v>
      </c>
      <c r="C52" s="17"/>
      <c r="D52" s="17"/>
      <c r="E52" s="17"/>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row>
    <row r="53" spans="1:35">
      <c r="A53" s="11" t="s">
        <v>108</v>
      </c>
      <c r="B53" s="17">
        <v>0</v>
      </c>
      <c r="C53" s="17"/>
      <c r="D53" s="17"/>
      <c r="E53" s="17"/>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row>
    <row r="54" spans="1:35">
      <c r="A54" s="11" t="s">
        <v>110</v>
      </c>
      <c r="B54" s="17"/>
      <c r="C54" s="17"/>
      <c r="D54" s="17"/>
      <c r="E54" s="17"/>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row>
    <row r="55" spans="1:35">
      <c r="A55" s="11" t="s">
        <v>111</v>
      </c>
      <c r="B55" s="17"/>
      <c r="C55" s="17"/>
      <c r="D55" s="17"/>
      <c r="E55" s="17"/>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row>
    <row r="56" spans="1:35">
      <c r="A56" s="11" t="s">
        <v>112</v>
      </c>
      <c r="B56" s="17" t="s">
        <v>114</v>
      </c>
      <c r="C56" s="42"/>
      <c r="D56" s="42"/>
      <c r="E56" s="42"/>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row>
    <row r="57" spans="1:35">
      <c r="A57" s="11"/>
      <c r="B57" s="11"/>
      <c r="C57" s="11"/>
      <c r="D57" s="11"/>
      <c r="E57" s="11"/>
    </row>
    <row r="58" spans="1:35">
      <c r="A58" s="11"/>
      <c r="B58" s="11"/>
      <c r="C58" s="11"/>
      <c r="D58" s="11"/>
      <c r="E58" s="11"/>
    </row>
    <row r="59" spans="1:35">
      <c r="A59" s="11"/>
      <c r="B59" s="11"/>
      <c r="C59" s="11"/>
      <c r="D59" s="11"/>
      <c r="E59" s="11"/>
    </row>
    <row r="60" spans="1:35">
      <c r="A60" s="39" t="s">
        <v>116</v>
      </c>
      <c r="B60" s="11"/>
      <c r="C60" s="11"/>
      <c r="D60" s="11"/>
      <c r="E60" s="11"/>
    </row>
    <row r="61" spans="1:35">
      <c r="A61" s="11" t="s">
        <v>106</v>
      </c>
      <c r="B61" s="17" t="s">
        <v>107</v>
      </c>
      <c r="C61" s="17"/>
      <c r="D61" s="17"/>
      <c r="E61" s="17"/>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row>
    <row r="62" spans="1:35">
      <c r="A62" s="11" t="s">
        <v>108</v>
      </c>
      <c r="B62" s="17">
        <v>0</v>
      </c>
      <c r="C62" s="17"/>
      <c r="D62" s="17"/>
      <c r="E62" s="17"/>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row>
    <row r="63" spans="1:35">
      <c r="A63" s="11" t="s">
        <v>110</v>
      </c>
      <c r="B63" s="17"/>
      <c r="C63" s="17"/>
      <c r="D63" s="17"/>
      <c r="E63" s="17"/>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row>
    <row r="64" spans="1:35">
      <c r="A64" s="11" t="s">
        <v>111</v>
      </c>
      <c r="B64" s="17"/>
      <c r="C64" s="17"/>
      <c r="D64" s="17"/>
      <c r="E64" s="17"/>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row>
    <row r="65" spans="1:35">
      <c r="A65" s="11" t="s">
        <v>112</v>
      </c>
      <c r="B65" s="17" t="s">
        <v>114</v>
      </c>
      <c r="C65" s="42"/>
      <c r="D65" s="42"/>
      <c r="E65" s="42"/>
      <c r="F65" s="43"/>
      <c r="G65" s="43"/>
      <c r="H65" s="43"/>
      <c r="I65" s="43"/>
      <c r="J65" s="43"/>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row>
    <row r="66" spans="1:35">
      <c r="A66" s="11"/>
      <c r="B66" s="11"/>
      <c r="C66" s="11"/>
      <c r="D66" s="11"/>
      <c r="E66" s="11"/>
    </row>
    <row r="67" spans="1:35">
      <c r="A67" s="11"/>
      <c r="B67" s="11"/>
      <c r="C67" s="11"/>
      <c r="D67" s="11"/>
      <c r="E67" s="11"/>
    </row>
    <row r="68" spans="1:35">
      <c r="A68" s="11"/>
      <c r="B68" s="11"/>
      <c r="C68" s="11"/>
      <c r="D68" s="11"/>
      <c r="E68" s="11"/>
    </row>
    <row r="69" spans="1:35">
      <c r="A69" s="39" t="s">
        <v>117</v>
      </c>
      <c r="B69" s="11"/>
    </row>
    <row r="70" spans="1:35">
      <c r="A70" s="11" t="s">
        <v>106</v>
      </c>
      <c r="B70" s="17" t="s">
        <v>107</v>
      </c>
      <c r="C70" s="32"/>
      <c r="D70" s="32"/>
      <c r="E70" s="32"/>
      <c r="F70" s="32"/>
      <c r="G70" s="32"/>
      <c r="H70" s="32"/>
      <c r="I70" s="32"/>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row>
    <row r="71" spans="1:35">
      <c r="A71" s="11" t="s">
        <v>108</v>
      </c>
      <c r="B71" s="17">
        <v>0</v>
      </c>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row>
    <row r="72" spans="1:35">
      <c r="A72" s="11" t="s">
        <v>110</v>
      </c>
      <c r="B72" s="17"/>
      <c r="C72" s="32"/>
      <c r="D72" s="32"/>
      <c r="E72" s="32"/>
      <c r="F72" s="32"/>
      <c r="G72" s="32"/>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row>
    <row r="73" spans="1:35">
      <c r="A73" s="11" t="s">
        <v>111</v>
      </c>
      <c r="B73" s="17"/>
      <c r="C73" s="32"/>
      <c r="D73" s="32"/>
      <c r="E73" s="32"/>
      <c r="F73" s="32"/>
      <c r="G73" s="32"/>
      <c r="H73" s="32"/>
      <c r="I73" s="32"/>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row>
    <row r="74" spans="1:35">
      <c r="A74" s="11" t="s">
        <v>112</v>
      </c>
      <c r="B74" s="17" t="s">
        <v>114</v>
      </c>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row>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69A5D-F905-4592-8F23-69349CB33A6D}">
  <dimension ref="A1:AJ53"/>
  <sheetViews>
    <sheetView topLeftCell="A28" zoomScale="68" zoomScaleNormal="68" workbookViewId="0">
      <selection activeCell="C45" sqref="C45"/>
    </sheetView>
  </sheetViews>
  <sheetFormatPr defaultRowHeight="14.25"/>
  <cols>
    <col min="1" max="1" width="28.1328125" style="9" customWidth="1"/>
    <col min="2" max="2" width="59.33203125" style="9" customWidth="1"/>
    <col min="3" max="3" width="46.6640625" style="9" customWidth="1"/>
    <col min="4" max="4" width="24.46484375" style="9" customWidth="1"/>
    <col min="5" max="5" width="23.86328125" style="9" customWidth="1"/>
  </cols>
  <sheetData>
    <row r="1" spans="1:36">
      <c r="A1" s="33"/>
      <c r="B1" s="11"/>
      <c r="C1" s="11"/>
      <c r="D1" s="11"/>
      <c r="E1" s="11"/>
    </row>
    <row r="2" spans="1:36" ht="28.5">
      <c r="A2" s="33"/>
      <c r="B2" s="14" t="s">
        <v>118</v>
      </c>
      <c r="C2" s="11"/>
      <c r="D2" s="11"/>
      <c r="E2" s="11"/>
    </row>
    <row r="3" spans="1:36" ht="28.5">
      <c r="A3" s="33"/>
      <c r="B3" s="14" t="s">
        <v>119</v>
      </c>
      <c r="C3" s="11"/>
      <c r="D3" s="11"/>
      <c r="E3" s="11"/>
    </row>
    <row r="4" spans="1:36">
      <c r="A4" s="33"/>
      <c r="B4" s="14" t="s">
        <v>120</v>
      </c>
      <c r="C4" s="11"/>
      <c r="D4" s="11"/>
      <c r="E4" s="11"/>
    </row>
    <row r="5" spans="1:36">
      <c r="A5" s="33"/>
      <c r="B5" s="11"/>
      <c r="C5" s="11"/>
      <c r="D5" s="11"/>
      <c r="E5" s="11"/>
    </row>
    <row r="6" spans="1:36">
      <c r="A6" s="33"/>
      <c r="B6" s="44" t="s">
        <v>121</v>
      </c>
      <c r="C6" s="11"/>
      <c r="D6" s="11"/>
      <c r="E6" s="11"/>
    </row>
    <row r="7" spans="1:36">
      <c r="A7" s="33"/>
      <c r="B7" s="33"/>
      <c r="C7" s="11"/>
      <c r="D7" s="11"/>
      <c r="E7" s="11"/>
    </row>
    <row r="8" spans="1:36">
      <c r="A8" s="33"/>
      <c r="B8" s="33" t="s">
        <v>101</v>
      </c>
      <c r="C8" s="33" t="s">
        <v>102</v>
      </c>
      <c r="D8" s="33" t="s">
        <v>122</v>
      </c>
      <c r="E8" s="33" t="s">
        <v>123</v>
      </c>
      <c r="F8" s="12" t="s">
        <v>124</v>
      </c>
      <c r="G8" s="12" t="s">
        <v>125</v>
      </c>
      <c r="H8" s="12" t="s">
        <v>103</v>
      </c>
    </row>
    <row r="9" spans="1:36">
      <c r="A9" s="33"/>
      <c r="B9" s="11"/>
      <c r="C9" s="11"/>
      <c r="D9" s="11"/>
      <c r="E9" s="11"/>
    </row>
    <row r="10" spans="1:36">
      <c r="A10" s="39" t="s">
        <v>104</v>
      </c>
      <c r="B10" s="31"/>
      <c r="C10" s="11"/>
      <c r="D10" s="11"/>
      <c r="E10" s="11"/>
    </row>
    <row r="11" spans="1:36">
      <c r="A11" s="11" t="s">
        <v>106</v>
      </c>
      <c r="B11" s="17" t="s">
        <v>107</v>
      </c>
      <c r="C11" s="4"/>
      <c r="D11" s="4"/>
      <c r="E11" s="17"/>
      <c r="F11" s="17"/>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row>
    <row r="12" spans="1:36">
      <c r="A12" s="11" t="s">
        <v>108</v>
      </c>
      <c r="B12" s="17">
        <f>0</f>
        <v>0</v>
      </c>
      <c r="C12" s="4"/>
      <c r="D12" s="4"/>
      <c r="E12" s="17"/>
      <c r="F12" s="17"/>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row>
    <row r="13" spans="1:36">
      <c r="A13" s="11" t="s">
        <v>110</v>
      </c>
      <c r="B13" s="4"/>
      <c r="C13" s="4"/>
      <c r="D13" s="17"/>
      <c r="E13" s="17"/>
      <c r="F13" s="17"/>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row>
    <row r="14" spans="1:36">
      <c r="A14" s="11" t="s">
        <v>111</v>
      </c>
      <c r="B14" s="4"/>
      <c r="C14" s="4"/>
      <c r="D14" s="17"/>
      <c r="E14" s="17"/>
      <c r="F14" s="17"/>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row>
    <row r="15" spans="1:36">
      <c r="A15" s="11" t="s">
        <v>112</v>
      </c>
      <c r="B15" s="17" t="s">
        <v>114</v>
      </c>
      <c r="C15" s="42"/>
      <c r="D15" s="42"/>
      <c r="E15" s="42"/>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row>
    <row r="16" spans="1:36">
      <c r="A16" s="11"/>
      <c r="B16" s="11"/>
      <c r="C16" s="11"/>
      <c r="D16" s="11"/>
      <c r="E16" s="11"/>
    </row>
    <row r="17" spans="1:35">
      <c r="A17" s="11"/>
      <c r="B17" s="11"/>
      <c r="C17" s="11"/>
      <c r="D17" s="11"/>
      <c r="E17" s="11"/>
    </row>
    <row r="18" spans="1:35">
      <c r="A18" s="11"/>
      <c r="B18" s="11"/>
      <c r="C18" s="11"/>
      <c r="D18" s="11"/>
      <c r="E18" s="11"/>
    </row>
    <row r="19" spans="1:35">
      <c r="A19" s="11"/>
      <c r="B19" s="11"/>
      <c r="C19" s="11"/>
      <c r="D19" s="11"/>
      <c r="E19" s="11"/>
    </row>
    <row r="20" spans="1:35">
      <c r="A20" s="39" t="s">
        <v>113</v>
      </c>
      <c r="B20" s="11"/>
      <c r="C20" s="11"/>
      <c r="D20" s="11"/>
      <c r="E20" s="11"/>
    </row>
    <row r="21" spans="1:35">
      <c r="A21" s="11" t="s">
        <v>106</v>
      </c>
      <c r="B21" s="17" t="s">
        <v>107</v>
      </c>
      <c r="C21" s="17"/>
      <c r="D21" s="17"/>
      <c r="E21" s="17"/>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row>
    <row r="22" spans="1:35">
      <c r="A22" s="11" t="s">
        <v>108</v>
      </c>
      <c r="B22" s="17">
        <v>0</v>
      </c>
      <c r="C22" s="17"/>
      <c r="D22" s="17"/>
      <c r="E22" s="17"/>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row>
    <row r="23" spans="1:35">
      <c r="A23" s="11" t="s">
        <v>110</v>
      </c>
      <c r="B23" s="17"/>
      <c r="C23" s="17"/>
      <c r="D23" s="17"/>
      <c r="E23" s="17"/>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row>
    <row r="24" spans="1:35">
      <c r="A24" s="11" t="s">
        <v>111</v>
      </c>
      <c r="B24" s="17"/>
      <c r="C24" s="17"/>
      <c r="D24" s="17"/>
      <c r="E24" s="17"/>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row>
    <row r="25" spans="1:35">
      <c r="A25" s="11" t="s">
        <v>112</v>
      </c>
      <c r="B25" s="17" t="s">
        <v>114</v>
      </c>
      <c r="C25" s="42"/>
      <c r="D25" s="42"/>
      <c r="E25" s="42"/>
      <c r="F25" s="43"/>
      <c r="G25" s="43"/>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row>
    <row r="26" spans="1:35">
      <c r="A26" s="11"/>
      <c r="B26" s="11"/>
      <c r="C26" s="11"/>
      <c r="D26" s="11"/>
      <c r="E26" s="11"/>
    </row>
    <row r="27" spans="1:35">
      <c r="A27" s="11"/>
      <c r="B27" s="11"/>
      <c r="C27" s="11"/>
      <c r="D27" s="11"/>
      <c r="E27" s="11"/>
    </row>
    <row r="28" spans="1:35">
      <c r="A28" s="11"/>
      <c r="B28" s="11"/>
      <c r="C28" s="11"/>
      <c r="D28" s="11"/>
      <c r="E28" s="11"/>
    </row>
    <row r="29" spans="1:35">
      <c r="A29" s="11"/>
      <c r="B29" s="11"/>
      <c r="C29" s="11"/>
      <c r="D29" s="11"/>
      <c r="E29" s="11"/>
    </row>
    <row r="30" spans="1:35">
      <c r="A30" s="39" t="s">
        <v>115</v>
      </c>
      <c r="B30" s="11"/>
      <c r="C30" s="11"/>
      <c r="D30" s="11"/>
      <c r="E30" s="11"/>
    </row>
    <row r="31" spans="1:35">
      <c r="A31" s="11" t="s">
        <v>106</v>
      </c>
      <c r="B31" s="17" t="s">
        <v>107</v>
      </c>
      <c r="C31" s="17"/>
      <c r="D31" s="17"/>
      <c r="E31" s="17"/>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row>
    <row r="32" spans="1:35">
      <c r="A32" s="11" t="s">
        <v>108</v>
      </c>
      <c r="B32" s="17">
        <v>0</v>
      </c>
      <c r="C32" s="17"/>
      <c r="D32" s="17"/>
      <c r="E32" s="17"/>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row>
    <row r="33" spans="1:35">
      <c r="A33" s="11" t="s">
        <v>110</v>
      </c>
      <c r="B33" s="17"/>
      <c r="C33" s="17"/>
      <c r="D33" s="17"/>
      <c r="E33" s="17"/>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row>
    <row r="34" spans="1:35">
      <c r="A34" s="11" t="s">
        <v>111</v>
      </c>
      <c r="B34" s="17"/>
      <c r="C34" s="17"/>
      <c r="D34" s="17"/>
      <c r="E34" s="17"/>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row>
    <row r="35" spans="1:35">
      <c r="A35" s="11" t="s">
        <v>112</v>
      </c>
      <c r="B35" s="17" t="s">
        <v>114</v>
      </c>
      <c r="C35" s="42"/>
      <c r="D35" s="42"/>
      <c r="E35" s="42"/>
      <c r="F35" s="43"/>
      <c r="G35" s="43"/>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row>
    <row r="36" spans="1:35">
      <c r="A36" s="11"/>
      <c r="B36" s="11"/>
      <c r="C36" s="11"/>
      <c r="D36" s="11"/>
      <c r="E36" s="11"/>
    </row>
    <row r="37" spans="1:35">
      <c r="A37" s="11"/>
      <c r="B37" s="11"/>
      <c r="C37" s="11"/>
      <c r="D37" s="11"/>
      <c r="E37" s="11"/>
    </row>
    <row r="38" spans="1:35">
      <c r="A38" s="11"/>
      <c r="B38" s="11"/>
      <c r="C38" s="11"/>
      <c r="D38" s="11"/>
      <c r="E38" s="11"/>
    </row>
    <row r="39" spans="1:35">
      <c r="A39" s="39" t="s">
        <v>116</v>
      </c>
      <c r="B39" s="11"/>
      <c r="C39" s="11"/>
      <c r="D39" s="11"/>
      <c r="E39" s="11"/>
    </row>
    <row r="40" spans="1:35">
      <c r="A40" s="11" t="s">
        <v>106</v>
      </c>
      <c r="B40" s="17" t="s">
        <v>107</v>
      </c>
      <c r="C40" s="17"/>
      <c r="D40" s="17"/>
      <c r="E40" s="17"/>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row>
    <row r="41" spans="1:35">
      <c r="A41" s="11" t="s">
        <v>108</v>
      </c>
      <c r="B41" s="17">
        <v>0</v>
      </c>
      <c r="C41" s="17"/>
      <c r="D41" s="17"/>
      <c r="E41" s="17"/>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row>
    <row r="42" spans="1:35">
      <c r="A42" s="11" t="s">
        <v>110</v>
      </c>
      <c r="B42" s="17"/>
      <c r="C42" s="17"/>
      <c r="D42" s="17"/>
      <c r="E42" s="17"/>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row>
    <row r="43" spans="1:35">
      <c r="A43" s="11" t="s">
        <v>111</v>
      </c>
      <c r="B43" s="17"/>
      <c r="C43" s="17"/>
      <c r="D43" s="17"/>
      <c r="E43" s="17"/>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row>
    <row r="44" spans="1:35">
      <c r="A44" s="11" t="s">
        <v>112</v>
      </c>
      <c r="B44" s="17" t="s">
        <v>114</v>
      </c>
      <c r="C44" s="42"/>
      <c r="D44" s="42"/>
      <c r="E44" s="42"/>
      <c r="F44" s="43"/>
      <c r="G44" s="43"/>
      <c r="H44" s="43"/>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row>
    <row r="45" spans="1:35">
      <c r="A45" s="11"/>
      <c r="B45" s="11"/>
      <c r="C45" s="11"/>
      <c r="D45" s="11"/>
      <c r="E45" s="11"/>
    </row>
    <row r="46" spans="1:35">
      <c r="A46" s="11"/>
      <c r="B46" s="11"/>
      <c r="C46" s="11"/>
      <c r="D46" s="11"/>
      <c r="E46" s="11"/>
    </row>
    <row r="47" spans="1:35">
      <c r="A47" s="11"/>
      <c r="B47" s="11"/>
      <c r="C47" s="11"/>
      <c r="D47" s="11"/>
      <c r="E47" s="11"/>
    </row>
    <row r="48" spans="1:35">
      <c r="A48" s="39" t="s">
        <v>117</v>
      </c>
      <c r="B48" s="11"/>
    </row>
    <row r="49" spans="1:35">
      <c r="A49" s="11" t="s">
        <v>106</v>
      </c>
      <c r="B49" s="17" t="s">
        <v>107</v>
      </c>
      <c r="C49" s="32"/>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row>
    <row r="50" spans="1:35">
      <c r="A50" s="11" t="s">
        <v>108</v>
      </c>
      <c r="B50" s="17">
        <v>0</v>
      </c>
      <c r="C50" s="32"/>
      <c r="D50" s="32"/>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row>
    <row r="51" spans="1:35">
      <c r="A51" s="11" t="s">
        <v>110</v>
      </c>
      <c r="B51" s="17"/>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row>
    <row r="52" spans="1:35">
      <c r="A52" s="11" t="s">
        <v>111</v>
      </c>
      <c r="B52" s="17"/>
      <c r="C52" s="32"/>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row>
    <row r="53" spans="1:35">
      <c r="A53" s="11" t="s">
        <v>112</v>
      </c>
      <c r="B53" s="17" t="s">
        <v>114</v>
      </c>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row>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36656-2F21-4F02-852E-2C49A20C0B13}">
  <dimension ref="A1:I32"/>
  <sheetViews>
    <sheetView zoomScale="68" zoomScaleNormal="68" workbookViewId="0">
      <selection activeCell="A11" sqref="A11"/>
    </sheetView>
  </sheetViews>
  <sheetFormatPr defaultRowHeight="14.25"/>
  <cols>
    <col min="1" max="1" width="41" style="9" customWidth="1"/>
    <col min="2" max="2" width="20.46484375" style="9" customWidth="1"/>
    <col min="3" max="3" width="78.86328125" style="9" customWidth="1"/>
    <col min="4" max="4" width="14.53125" style="9" customWidth="1"/>
  </cols>
  <sheetData>
    <row r="1" spans="1:9">
      <c r="A1" s="33"/>
      <c r="B1" s="33"/>
      <c r="C1" s="33"/>
      <c r="D1" s="12"/>
    </row>
    <row r="2" spans="1:9">
      <c r="A2" s="33"/>
      <c r="B2" s="33"/>
      <c r="C2" s="33"/>
      <c r="D2" s="12"/>
    </row>
    <row r="3" spans="1:9">
      <c r="A3" s="33"/>
      <c r="B3" s="33"/>
      <c r="C3" s="33"/>
      <c r="D3" s="12"/>
    </row>
    <row r="4" spans="1:9">
      <c r="A4" s="33"/>
      <c r="B4" s="33"/>
      <c r="C4" s="33"/>
      <c r="D4" s="12"/>
    </row>
    <row r="5" spans="1:9" ht="42.75">
      <c r="A5" s="16" t="s">
        <v>126</v>
      </c>
      <c r="B5" s="17" t="s">
        <v>127</v>
      </c>
      <c r="C5" s="11"/>
      <c r="D5" s="11"/>
      <c r="E5" s="11"/>
      <c r="F5" s="11"/>
      <c r="G5" s="11"/>
      <c r="H5" s="11"/>
      <c r="I5" s="11"/>
    </row>
    <row r="6" spans="1:9">
      <c r="A6" s="33"/>
      <c r="B6" s="33"/>
      <c r="C6" s="33"/>
      <c r="D6" s="12"/>
    </row>
    <row r="7" spans="1:9">
      <c r="A7" s="39" t="s">
        <v>128</v>
      </c>
      <c r="B7" s="33" t="s">
        <v>129</v>
      </c>
      <c r="C7" s="33" t="s">
        <v>130</v>
      </c>
      <c r="D7" s="12" t="s">
        <v>131</v>
      </c>
    </row>
    <row r="8" spans="1:9">
      <c r="A8" s="17" t="s">
        <v>132</v>
      </c>
      <c r="B8" s="17" t="s">
        <v>133</v>
      </c>
      <c r="C8" s="17" t="s">
        <v>134</v>
      </c>
      <c r="D8" s="32">
        <v>0</v>
      </c>
    </row>
    <row r="9" spans="1:9">
      <c r="A9" s="17" t="s">
        <v>135</v>
      </c>
      <c r="B9" s="17" t="s">
        <v>115</v>
      </c>
      <c r="C9" s="17" t="s">
        <v>136</v>
      </c>
      <c r="D9" s="32">
        <v>0</v>
      </c>
    </row>
    <row r="10" spans="1:9">
      <c r="A10" s="32" t="s">
        <v>137</v>
      </c>
      <c r="B10" s="32" t="s">
        <v>133</v>
      </c>
      <c r="C10" s="17" t="s">
        <v>134</v>
      </c>
      <c r="D10" s="32">
        <v>0</v>
      </c>
    </row>
    <row r="11" spans="1:9">
      <c r="A11" s="32" t="s">
        <v>138</v>
      </c>
      <c r="B11" s="32" t="s">
        <v>139</v>
      </c>
      <c r="C11" s="32"/>
      <c r="D11" s="32"/>
    </row>
    <row r="12" spans="1:9">
      <c r="A12" s="32"/>
      <c r="B12" s="32"/>
      <c r="C12" s="32"/>
      <c r="D12" s="32"/>
    </row>
    <row r="13" spans="1:9">
      <c r="A13" s="32"/>
      <c r="B13" s="32"/>
      <c r="C13" s="32"/>
      <c r="D13" s="32"/>
    </row>
    <row r="14" spans="1:9">
      <c r="A14" s="32"/>
      <c r="B14" s="32"/>
      <c r="C14" s="32"/>
      <c r="D14" s="32"/>
    </row>
    <row r="15" spans="1:9">
      <c r="A15" s="32"/>
      <c r="B15" s="32"/>
      <c r="C15" s="32"/>
      <c r="D15" s="32"/>
    </row>
    <row r="16" spans="1:9">
      <c r="A16" s="32"/>
      <c r="B16" s="32"/>
      <c r="C16" s="32"/>
      <c r="D16" s="32"/>
    </row>
    <row r="17" spans="1:4">
      <c r="A17" s="32"/>
      <c r="B17" s="32"/>
      <c r="C17" s="32"/>
      <c r="D17" s="32"/>
    </row>
    <row r="18" spans="1:4">
      <c r="A18" s="32"/>
      <c r="B18" s="32"/>
      <c r="C18" s="32"/>
      <c r="D18" s="32"/>
    </row>
    <row r="19" spans="1:4">
      <c r="A19" s="32"/>
      <c r="B19" s="32"/>
      <c r="C19" s="32"/>
      <c r="D19" s="32"/>
    </row>
    <row r="20" spans="1:4">
      <c r="A20" s="32"/>
      <c r="B20" s="32"/>
      <c r="C20" s="32"/>
      <c r="D20" s="32"/>
    </row>
    <row r="21" spans="1:4">
      <c r="A21" s="32"/>
      <c r="B21" s="32"/>
      <c r="C21" s="32"/>
      <c r="D21" s="32"/>
    </row>
    <row r="22" spans="1:4">
      <c r="A22" s="32"/>
      <c r="B22" s="32"/>
      <c r="C22" s="32"/>
      <c r="D22" s="32"/>
    </row>
    <row r="23" spans="1:4">
      <c r="A23" s="32"/>
      <c r="B23" s="32"/>
      <c r="C23" s="32"/>
      <c r="D23" s="32"/>
    </row>
    <row r="24" spans="1:4">
      <c r="A24" s="32"/>
      <c r="B24" s="32"/>
      <c r="C24" s="32"/>
      <c r="D24" s="32"/>
    </row>
    <row r="25" spans="1:4">
      <c r="A25" s="32"/>
      <c r="B25" s="32"/>
      <c r="C25" s="32"/>
      <c r="D25" s="32"/>
    </row>
    <row r="26" spans="1:4">
      <c r="A26" s="32"/>
      <c r="B26" s="32"/>
      <c r="C26" s="32"/>
      <c r="D26" s="32"/>
    </row>
    <row r="27" spans="1:4">
      <c r="A27" s="32"/>
      <c r="B27" s="32"/>
      <c r="C27" s="32"/>
      <c r="D27" s="32"/>
    </row>
    <row r="28" spans="1:4">
      <c r="A28" s="32"/>
      <c r="B28" s="32"/>
      <c r="C28" s="32"/>
      <c r="D28" s="32"/>
    </row>
    <row r="29" spans="1:4">
      <c r="A29" s="32"/>
      <c r="B29" s="32"/>
      <c r="C29" s="32"/>
      <c r="D29" s="32"/>
    </row>
    <row r="30" spans="1:4">
      <c r="A30" s="32"/>
      <c r="B30" s="32"/>
      <c r="C30" s="32"/>
      <c r="D30" s="32"/>
    </row>
    <row r="31" spans="1:4">
      <c r="A31" s="32"/>
      <c r="B31" s="32"/>
      <c r="C31" s="32"/>
      <c r="D31" s="32"/>
    </row>
    <row r="32" spans="1:4">
      <c r="A32" s="32"/>
      <c r="B32" s="32"/>
      <c r="C32" s="32"/>
      <c r="D32" s="32"/>
    </row>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30A1A-3571-4A67-B6DC-AA430D67DDEA}">
  <dimension ref="A1:D33"/>
  <sheetViews>
    <sheetView zoomScale="68" zoomScaleNormal="68" workbookViewId="0">
      <selection activeCell="D3" sqref="D3"/>
    </sheetView>
  </sheetViews>
  <sheetFormatPr defaultColWidth="9" defaultRowHeight="14.25"/>
  <cols>
    <col min="1" max="1" width="23.46484375" style="45" customWidth="1"/>
    <col min="2" max="2" width="28.46484375" style="45" customWidth="1"/>
    <col min="3" max="3" width="27.6640625" style="45" customWidth="1"/>
    <col min="4" max="4" width="16.53125" style="45" customWidth="1"/>
    <col min="5" max="16384" width="9" style="45"/>
  </cols>
  <sheetData>
    <row r="1" spans="1:4">
      <c r="A1" s="46"/>
      <c r="B1" s="46"/>
      <c r="C1" s="46"/>
    </row>
    <row r="2" spans="1:4" s="49" customFormat="1">
      <c r="A2" s="47" t="s">
        <v>140</v>
      </c>
      <c r="B2" s="48" t="s">
        <v>141</v>
      </c>
      <c r="C2" s="48" t="s">
        <v>142</v>
      </c>
      <c r="D2" s="49" t="s">
        <v>143</v>
      </c>
    </row>
    <row r="3" spans="1:4">
      <c r="A3" s="50"/>
      <c r="B3" s="50"/>
      <c r="C3" s="50"/>
      <c r="D3" s="51"/>
    </row>
    <row r="4" spans="1:4">
      <c r="A4" s="51"/>
      <c r="B4" s="51"/>
      <c r="C4" s="51"/>
      <c r="D4" s="51"/>
    </row>
    <row r="5" spans="1:4">
      <c r="A5" s="51"/>
      <c r="B5" s="51"/>
      <c r="C5" s="51"/>
      <c r="D5" s="51"/>
    </row>
    <row r="6" spans="1:4">
      <c r="A6" s="51"/>
      <c r="B6" s="51"/>
      <c r="C6" s="51"/>
      <c r="D6" s="51"/>
    </row>
    <row r="7" spans="1:4">
      <c r="A7" s="51"/>
      <c r="B7" s="51"/>
      <c r="C7" s="51"/>
      <c r="D7" s="51"/>
    </row>
    <row r="8" spans="1:4">
      <c r="A8" s="51"/>
      <c r="B8" s="51"/>
      <c r="C8" s="51"/>
      <c r="D8" s="51"/>
    </row>
    <row r="9" spans="1:4">
      <c r="A9" s="51"/>
      <c r="B9" s="51"/>
      <c r="C9" s="51"/>
      <c r="D9" s="51"/>
    </row>
    <row r="10" spans="1:4">
      <c r="A10" s="51"/>
      <c r="B10" s="51"/>
      <c r="C10" s="51"/>
      <c r="D10" s="51"/>
    </row>
    <row r="11" spans="1:4">
      <c r="A11" s="51"/>
      <c r="B11" s="51"/>
      <c r="C11" s="51"/>
      <c r="D11" s="51"/>
    </row>
    <row r="12" spans="1:4">
      <c r="A12" s="51"/>
      <c r="B12" s="51"/>
      <c r="C12" s="51"/>
      <c r="D12" s="51"/>
    </row>
    <row r="13" spans="1:4">
      <c r="A13" s="51"/>
      <c r="B13" s="51"/>
      <c r="C13" s="51"/>
      <c r="D13" s="51"/>
    </row>
    <row r="14" spans="1:4">
      <c r="A14" s="51"/>
      <c r="B14" s="51"/>
      <c r="C14" s="51"/>
      <c r="D14" s="51"/>
    </row>
    <row r="15" spans="1:4">
      <c r="A15" s="51"/>
      <c r="B15" s="51"/>
      <c r="C15" s="51"/>
      <c r="D15" s="51"/>
    </row>
    <row r="16" spans="1:4">
      <c r="A16" s="51"/>
      <c r="B16" s="51"/>
      <c r="C16" s="51"/>
      <c r="D16" s="51"/>
    </row>
    <row r="17" spans="1:4">
      <c r="A17" s="51"/>
      <c r="B17" s="51"/>
      <c r="C17" s="51"/>
      <c r="D17" s="51"/>
    </row>
    <row r="18" spans="1:4">
      <c r="A18" s="51"/>
      <c r="B18" s="51"/>
      <c r="C18" s="51"/>
      <c r="D18" s="51"/>
    </row>
    <row r="19" spans="1:4">
      <c r="A19" s="51"/>
      <c r="B19" s="51"/>
      <c r="C19" s="51"/>
      <c r="D19" s="51"/>
    </row>
    <row r="20" spans="1:4">
      <c r="A20" s="51"/>
      <c r="B20" s="51"/>
      <c r="C20" s="51"/>
      <c r="D20" s="51"/>
    </row>
    <row r="21" spans="1:4">
      <c r="A21" s="51"/>
      <c r="B21" s="51"/>
      <c r="C21" s="51"/>
      <c r="D21" s="51"/>
    </row>
    <row r="22" spans="1:4">
      <c r="A22" s="51"/>
      <c r="B22" s="51"/>
      <c r="C22" s="51"/>
      <c r="D22" s="51"/>
    </row>
    <row r="23" spans="1:4">
      <c r="A23" s="51"/>
      <c r="B23" s="51"/>
      <c r="C23" s="51"/>
      <c r="D23" s="51"/>
    </row>
    <row r="24" spans="1:4">
      <c r="A24" s="51"/>
      <c r="B24" s="51"/>
      <c r="C24" s="51"/>
      <c r="D24" s="51"/>
    </row>
    <row r="25" spans="1:4">
      <c r="A25" s="51"/>
      <c r="B25" s="51"/>
      <c r="C25" s="51"/>
      <c r="D25" s="51"/>
    </row>
    <row r="26" spans="1:4">
      <c r="A26" s="51"/>
      <c r="B26" s="51"/>
      <c r="C26" s="51"/>
      <c r="D26" s="51"/>
    </row>
    <row r="27" spans="1:4">
      <c r="A27" s="51"/>
      <c r="B27" s="51"/>
      <c r="C27" s="51"/>
      <c r="D27" s="51"/>
    </row>
    <row r="28" spans="1:4">
      <c r="A28" s="51"/>
      <c r="B28" s="51"/>
      <c r="C28" s="51"/>
      <c r="D28" s="51"/>
    </row>
    <row r="29" spans="1:4">
      <c r="A29" s="51"/>
      <c r="B29" s="51"/>
      <c r="C29" s="51"/>
      <c r="D29" s="51"/>
    </row>
    <row r="30" spans="1:4">
      <c r="A30" s="51"/>
      <c r="B30" s="51"/>
      <c r="C30" s="51"/>
      <c r="D30" s="51"/>
    </row>
    <row r="31" spans="1:4">
      <c r="A31" s="51"/>
      <c r="B31" s="51"/>
      <c r="C31" s="51"/>
      <c r="D31" s="51"/>
    </row>
    <row r="32" spans="1:4">
      <c r="A32" s="51"/>
      <c r="B32" s="51"/>
      <c r="C32" s="51"/>
      <c r="D32" s="51"/>
    </row>
    <row r="33" spans="1:4">
      <c r="A33" s="51"/>
      <c r="B33" s="51"/>
      <c r="C33" s="51"/>
      <c r="D33" s="51"/>
    </row>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868A1-040E-4A69-B2ED-F484605E1C59}">
  <dimension ref="A4:E33"/>
  <sheetViews>
    <sheetView zoomScale="68" zoomScaleNormal="68" workbookViewId="0">
      <selection activeCell="E1" sqref="E1"/>
    </sheetView>
  </sheetViews>
  <sheetFormatPr defaultRowHeight="14.25"/>
  <cols>
    <col min="1" max="1" width="35.46484375" customWidth="1"/>
    <col min="2" max="2" width="20.46484375" customWidth="1"/>
    <col min="3" max="3" width="20.6640625" customWidth="1"/>
    <col min="4" max="4" width="12.33203125" customWidth="1"/>
  </cols>
  <sheetData>
    <row r="4" spans="1:5">
      <c r="A4" s="52" t="s">
        <v>144</v>
      </c>
      <c r="B4" s="12" t="s">
        <v>145</v>
      </c>
      <c r="C4" s="12" t="s">
        <v>146</v>
      </c>
      <c r="D4" s="12" t="s">
        <v>106</v>
      </c>
      <c r="E4" s="12" t="s">
        <v>147</v>
      </c>
    </row>
    <row r="5" spans="1:5">
      <c r="A5" s="32"/>
      <c r="B5" s="32"/>
      <c r="C5" s="32"/>
      <c r="D5" s="32"/>
      <c r="E5" s="32"/>
    </row>
    <row r="6" spans="1:5">
      <c r="A6" s="32"/>
      <c r="B6" s="32"/>
      <c r="C6" s="32"/>
      <c r="D6" s="32"/>
      <c r="E6" s="32"/>
    </row>
    <row r="7" spans="1:5">
      <c r="A7" s="32"/>
      <c r="B7" s="32"/>
      <c r="C7" s="32"/>
      <c r="D7" s="32"/>
      <c r="E7" s="32"/>
    </row>
    <row r="8" spans="1:5">
      <c r="A8" s="32"/>
      <c r="B8" s="32"/>
      <c r="C8" s="32"/>
      <c r="D8" s="32"/>
      <c r="E8" s="32"/>
    </row>
    <row r="9" spans="1:5">
      <c r="A9" s="32"/>
      <c r="B9" s="32"/>
      <c r="C9" s="32"/>
      <c r="D9" s="32"/>
      <c r="E9" s="32"/>
    </row>
    <row r="10" spans="1:5">
      <c r="A10" s="32"/>
      <c r="B10" s="32"/>
      <c r="C10" s="32"/>
      <c r="D10" s="32"/>
      <c r="E10" s="32"/>
    </row>
    <row r="11" spans="1:5">
      <c r="A11" s="32"/>
      <c r="B11" s="32"/>
      <c r="C11" s="32"/>
      <c r="D11" s="32"/>
      <c r="E11" s="32"/>
    </row>
    <row r="12" spans="1:5">
      <c r="A12" s="32"/>
      <c r="B12" s="32"/>
      <c r="C12" s="32"/>
      <c r="D12" s="32"/>
      <c r="E12" s="32"/>
    </row>
    <row r="13" spans="1:5">
      <c r="A13" s="32"/>
      <c r="B13" s="32"/>
      <c r="C13" s="32"/>
      <c r="D13" s="32"/>
      <c r="E13" s="32"/>
    </row>
    <row r="14" spans="1:5">
      <c r="A14" s="32"/>
      <c r="B14" s="32"/>
      <c r="C14" s="32"/>
      <c r="D14" s="32"/>
      <c r="E14" s="32"/>
    </row>
    <row r="15" spans="1:5">
      <c r="A15" s="32"/>
      <c r="B15" s="32"/>
      <c r="C15" s="32"/>
      <c r="D15" s="32"/>
      <c r="E15" s="32"/>
    </row>
    <row r="16" spans="1:5">
      <c r="A16" s="32"/>
      <c r="B16" s="32"/>
      <c r="C16" s="32"/>
      <c r="D16" s="32"/>
      <c r="E16" s="32"/>
    </row>
    <row r="17" spans="1:5">
      <c r="A17" s="32"/>
      <c r="B17" s="32"/>
      <c r="C17" s="32"/>
      <c r="D17" s="32"/>
      <c r="E17" s="32"/>
    </row>
    <row r="18" spans="1:5">
      <c r="A18" s="32"/>
      <c r="B18" s="32"/>
      <c r="C18" s="32"/>
      <c r="D18" s="32"/>
      <c r="E18" s="32"/>
    </row>
    <row r="19" spans="1:5">
      <c r="A19" s="32"/>
      <c r="B19" s="32"/>
      <c r="C19" s="32"/>
      <c r="D19" s="32"/>
      <c r="E19" s="32"/>
    </row>
    <row r="20" spans="1:5">
      <c r="A20" s="32"/>
      <c r="B20" s="32"/>
      <c r="C20" s="32"/>
      <c r="D20" s="32"/>
      <c r="E20" s="32"/>
    </row>
    <row r="21" spans="1:5">
      <c r="A21" s="32"/>
      <c r="B21" s="32"/>
      <c r="C21" s="32"/>
      <c r="D21" s="32"/>
      <c r="E21" s="32"/>
    </row>
    <row r="22" spans="1:5">
      <c r="A22" s="32"/>
      <c r="B22" s="32"/>
      <c r="C22" s="32"/>
      <c r="D22" s="32"/>
      <c r="E22" s="32"/>
    </row>
    <row r="23" spans="1:5">
      <c r="A23" s="32"/>
      <c r="B23" s="32"/>
      <c r="C23" s="32"/>
      <c r="D23" s="32"/>
      <c r="E23" s="32"/>
    </row>
    <row r="24" spans="1:5">
      <c r="A24" s="32"/>
      <c r="B24" s="32"/>
      <c r="C24" s="32"/>
      <c r="D24" s="32"/>
      <c r="E24" s="32"/>
    </row>
    <row r="25" spans="1:5">
      <c r="A25" s="32"/>
      <c r="B25" s="32"/>
      <c r="C25" s="32"/>
      <c r="D25" s="32"/>
      <c r="E25" s="32"/>
    </row>
    <row r="26" spans="1:5">
      <c r="A26" s="32"/>
      <c r="B26" s="32"/>
      <c r="C26" s="32"/>
      <c r="D26" s="32"/>
      <c r="E26" s="32"/>
    </row>
    <row r="27" spans="1:5">
      <c r="A27" s="32"/>
      <c r="B27" s="32"/>
      <c r="C27" s="32"/>
      <c r="D27" s="32"/>
      <c r="E27" s="32"/>
    </row>
    <row r="28" spans="1:5">
      <c r="A28" s="32"/>
      <c r="B28" s="32"/>
      <c r="C28" s="32"/>
      <c r="D28" s="32"/>
      <c r="E28" s="32"/>
    </row>
    <row r="29" spans="1:5">
      <c r="A29" s="32"/>
      <c r="B29" s="32"/>
      <c r="C29" s="32"/>
      <c r="D29" s="32"/>
      <c r="E29" s="32"/>
    </row>
    <row r="30" spans="1:5">
      <c r="A30" s="32"/>
      <c r="B30" s="32"/>
      <c r="C30" s="32"/>
      <c r="D30" s="32"/>
      <c r="E30" s="32"/>
    </row>
    <row r="31" spans="1:5">
      <c r="A31" s="32"/>
      <c r="B31" s="32"/>
      <c r="C31" s="32"/>
      <c r="D31" s="32"/>
      <c r="E31" s="32"/>
    </row>
    <row r="32" spans="1:5">
      <c r="A32" s="32"/>
      <c r="B32" s="32"/>
      <c r="C32" s="32"/>
      <c r="D32" s="32"/>
      <c r="E32" s="32"/>
    </row>
    <row r="33" spans="1:5">
      <c r="A33" s="32"/>
      <c r="B33" s="32"/>
      <c r="C33" s="32"/>
      <c r="D33" s="32"/>
      <c r="E33" s="32"/>
    </row>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119E6-0CFB-49FD-98A2-038E142D70CB}">
  <dimension ref="A1:IV7"/>
  <sheetViews>
    <sheetView zoomScale="68" zoomScaleNormal="68" workbookViewId="0">
      <selection activeCell="B8" sqref="B8"/>
    </sheetView>
  </sheetViews>
  <sheetFormatPr defaultColWidth="9.1328125" defaultRowHeight="14.25"/>
  <cols>
    <col min="1" max="1" width="13.46484375" style="9" customWidth="1"/>
    <col min="2" max="3" width="12.33203125" style="9" customWidth="1"/>
    <col min="4" max="4" width="41.86328125" style="9" customWidth="1"/>
    <col min="5" max="5" width="17.796875" style="9" customWidth="1"/>
    <col min="6" max="6" width="43.796875" style="9" customWidth="1"/>
    <col min="7" max="7" width="44.86328125" style="9" customWidth="1"/>
    <col min="8" max="8" width="15" style="9" customWidth="1"/>
    <col min="9" max="9" width="39.796875" style="9" customWidth="1"/>
    <col min="10" max="10" width="20.46484375" style="9" customWidth="1"/>
    <col min="11" max="11" width="21.19921875" style="9" customWidth="1"/>
    <col min="12" max="12" width="27.1328125" style="9" customWidth="1"/>
    <col min="13" max="13" width="13.46484375" style="9" customWidth="1"/>
    <col min="14" max="14" width="5.86328125" style="9" customWidth="1"/>
    <col min="15" max="15" width="22.1328125" style="9" customWidth="1"/>
    <col min="16" max="16384" width="9.1328125" style="9"/>
  </cols>
  <sheetData>
    <row r="1" spans="1:256">
      <c r="IU1"/>
      <c r="IV1"/>
    </row>
    <row r="2" spans="1:256">
      <c r="IU2"/>
      <c r="IV2"/>
    </row>
    <row r="3" spans="1:256">
      <c r="IU3"/>
      <c r="IV3"/>
    </row>
    <row r="4" spans="1:256">
      <c r="B4" s="53"/>
      <c r="C4" s="54"/>
      <c r="IU4"/>
      <c r="IV4"/>
    </row>
    <row r="5" spans="1:256">
      <c r="IU5"/>
      <c r="IV5"/>
    </row>
    <row r="6" spans="1:256" ht="152" customHeight="1">
      <c r="B6" s="55" t="s">
        <v>148</v>
      </c>
      <c r="C6" s="55" t="s">
        <v>149</v>
      </c>
      <c r="D6" s="55" t="s">
        <v>150</v>
      </c>
      <c r="E6" s="55" t="s">
        <v>151</v>
      </c>
      <c r="F6" s="55" t="s">
        <v>152</v>
      </c>
      <c r="G6" s="56"/>
      <c r="H6" s="55" t="s">
        <v>153</v>
      </c>
      <c r="I6" s="55" t="s">
        <v>154</v>
      </c>
      <c r="J6" s="55" t="s">
        <v>155</v>
      </c>
      <c r="K6" s="55" t="s">
        <v>156</v>
      </c>
      <c r="IU6"/>
      <c r="IV6"/>
    </row>
    <row r="7" spans="1:256">
      <c r="A7" s="52" t="s">
        <v>157</v>
      </c>
      <c r="B7" t="s">
        <v>158</v>
      </c>
      <c r="C7" s="9" t="s">
        <v>159</v>
      </c>
      <c r="D7" s="9" t="s">
        <v>160</v>
      </c>
      <c r="E7" s="9" t="s">
        <v>161</v>
      </c>
      <c r="F7" s="9" t="s">
        <v>162</v>
      </c>
      <c r="G7" s="9" t="s">
        <v>163</v>
      </c>
      <c r="H7" s="9" t="s">
        <v>164</v>
      </c>
      <c r="I7" s="9" t="s">
        <v>165</v>
      </c>
      <c r="J7" s="9" t="s">
        <v>166</v>
      </c>
      <c r="K7" s="9" t="s">
        <v>167</v>
      </c>
      <c r="IU7"/>
      <c r="IV7"/>
    </row>
  </sheetData>
  <sheetProtection selectLockedCells="1" selectUnlockedCells="1"/>
  <pageMargins left="0.78749999999999998" right="0.78749999999999998" top="1.0527777777777778" bottom="1.0527777777777778" header="0.78749999999999998" footer="0.78749999999999998"/>
  <pageSetup paperSize="9" firstPageNumber="0" orientation="portrait" horizontalDpi="300" verticalDpi="300"/>
  <headerFooter alignWithMargins="0">
    <oddHeader>&amp;C&amp;"Times New Roman,Regular"&amp;12&amp;A</oddHeader>
    <oddFooter>&amp;C&amp;"Times New Roman,Regular"&amp;12Page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D4DCF-9191-4F34-B18D-69FB543766AF}">
  <dimension ref="A3:N4"/>
  <sheetViews>
    <sheetView zoomScale="68" zoomScaleNormal="68" workbookViewId="0">
      <selection activeCell="D2" sqref="D2"/>
    </sheetView>
  </sheetViews>
  <sheetFormatPr defaultColWidth="9.1328125" defaultRowHeight="14.25"/>
  <cols>
    <col min="1" max="1" width="16.6640625" style="9" customWidth="1"/>
    <col min="2" max="3" width="12.1328125" style="9" customWidth="1"/>
    <col min="4" max="4" width="19.86328125" style="9" customWidth="1"/>
    <col min="5" max="7" width="23.6640625" style="9" customWidth="1"/>
    <col min="8" max="8" width="22.6640625" style="9" customWidth="1"/>
    <col min="9" max="9" width="32.33203125" style="9" customWidth="1"/>
    <col min="10" max="10" width="31" style="9" customWidth="1"/>
    <col min="11" max="11" width="32.33203125" style="9" customWidth="1"/>
    <col min="12" max="12" width="22.86328125" style="9" customWidth="1"/>
    <col min="13" max="13" width="32.53125" style="9" customWidth="1"/>
    <col min="14" max="14" width="32.33203125" customWidth="1"/>
    <col min="15" max="15" width="19.46484375" style="9" customWidth="1"/>
    <col min="16" max="16384" width="9.1328125" style="9"/>
  </cols>
  <sheetData>
    <row r="3" spans="1:13" ht="110.75" customHeight="1">
      <c r="B3" s="55" t="s">
        <v>168</v>
      </c>
      <c r="C3" s="55" t="s">
        <v>169</v>
      </c>
      <c r="D3" s="55" t="s">
        <v>170</v>
      </c>
      <c r="E3" s="55" t="s">
        <v>171</v>
      </c>
      <c r="F3" s="55" t="s">
        <v>172</v>
      </c>
      <c r="G3" s="55" t="s">
        <v>173</v>
      </c>
      <c r="H3" s="55" t="s">
        <v>174</v>
      </c>
      <c r="I3" s="55" t="s">
        <v>175</v>
      </c>
      <c r="J3" s="55" t="s">
        <v>176</v>
      </c>
      <c r="K3" s="55" t="s">
        <v>177</v>
      </c>
      <c r="L3" s="55" t="s">
        <v>178</v>
      </c>
      <c r="M3" s="55" t="s">
        <v>179</v>
      </c>
    </row>
    <row r="4" spans="1:13">
      <c r="A4" s="52" t="s">
        <v>180</v>
      </c>
      <c r="B4" s="9" t="s">
        <v>181</v>
      </c>
      <c r="C4" s="9" t="s">
        <v>182</v>
      </c>
      <c r="D4" s="9" t="s">
        <v>183</v>
      </c>
      <c r="E4" s="9" t="s">
        <v>184</v>
      </c>
      <c r="F4" s="9" t="s">
        <v>185</v>
      </c>
      <c r="G4" s="9" t="s">
        <v>186</v>
      </c>
      <c r="H4" s="9" t="s">
        <v>187</v>
      </c>
      <c r="I4" s="9" t="s">
        <v>188</v>
      </c>
      <c r="J4" s="9" t="s">
        <v>189</v>
      </c>
      <c r="K4" s="9" t="s">
        <v>190</v>
      </c>
      <c r="L4" s="9" t="s">
        <v>191</v>
      </c>
      <c r="M4" s="9" t="s">
        <v>167</v>
      </c>
    </row>
  </sheetData>
  <sheetProtection selectLockedCells="1" selectUnlockedCells="1"/>
  <pageMargins left="0.78749999999999998" right="0.78749999999999998" top="1.0527777777777778" bottom="1.0527777777777778" header="0.78749999999999998" footer="0.78749999999999998"/>
  <pageSetup paperSize="9" firstPageNumber="0" orientation="portrait" horizontalDpi="300" verticalDpi="300"/>
  <headerFooter alignWithMargins="0">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GENERAL_INSTRUCTIONS</vt:lpstr>
      <vt:lpstr>project_settings</vt:lpstr>
      <vt:lpstr>mesh</vt:lpstr>
      <vt:lpstr>initial_conditions</vt:lpstr>
      <vt:lpstr>initial_condition_additions</vt:lpstr>
      <vt:lpstr>boundary_conditions</vt:lpstr>
      <vt:lpstr>inlets</vt:lpstr>
      <vt:lpstr>rainfall</vt:lpstr>
      <vt:lpstr>bridges</vt:lpstr>
      <vt:lpstr>pumping_stations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Stephen Roberts</cp:lastModifiedBy>
  <dcterms:created xsi:type="dcterms:W3CDTF">2026-03-15T09:12:25Z</dcterms:created>
  <dcterms:modified xsi:type="dcterms:W3CDTF">2026-03-15T09:12:25Z</dcterms:modified>
</cp:coreProperties>
</file>