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Data\PROJECTS_NOVA\MCSE@BTO\hancse\smart\smartheattable-git\tests\Pandapipes_examples\"/>
    </mc:Choice>
  </mc:AlternateContent>
  <xr:revisionPtr revIDLastSave="0" documentId="13_ncr:1_{1BF93F3C-1449-4661-BC4D-1E02444FB6E7}" xr6:coauthVersionLast="47" xr6:coauthVersionMax="47" xr10:uidLastSave="{00000000-0000-0000-0000-000000000000}"/>
  <bookViews>
    <workbookView xWindow="10200" yWindow="1560" windowWidth="14295" windowHeight="12555" xr2:uid="{00000000-000D-0000-FFFF-FFFF00000000}"/>
  </bookViews>
  <sheets>
    <sheet name="geometry" sheetId="9" r:id="rId1"/>
    <sheet name="Sheet1" sheetId="11" r:id="rId2"/>
    <sheet name="adjacency" sheetId="10" r:id="rId3"/>
    <sheet name="junction" sheetId="7" r:id="rId4"/>
    <sheet name="slack" sheetId="4" r:id="rId5"/>
    <sheet name="load" sheetId="3" r:id="rId6"/>
    <sheet name="trafo" sheetId="5" r:id="rId7"/>
    <sheet name="pipe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" l="1"/>
  <c r="B5" i="11"/>
  <c r="B6" i="11"/>
  <c r="B3" i="11"/>
  <c r="B2" i="11"/>
  <c r="D5" i="11"/>
  <c r="D6" i="11"/>
  <c r="D4" i="11"/>
  <c r="D3" i="11"/>
  <c r="D2" i="11"/>
  <c r="G3" i="10"/>
  <c r="G4" i="10"/>
  <c r="G9" i="10"/>
  <c r="G5" i="10"/>
  <c r="G8" i="10"/>
  <c r="G8" i="9"/>
  <c r="G4" i="9"/>
  <c r="G5" i="9"/>
  <c r="G7" i="9"/>
  <c r="G3" i="9"/>
</calcChain>
</file>

<file path=xl/sharedStrings.xml><?xml version="1.0" encoding="utf-8"?>
<sst xmlns="http://schemas.openxmlformats.org/spreadsheetml/2006/main" count="101" uniqueCount="64">
  <si>
    <t>bus</t>
  </si>
  <si>
    <t>name</t>
  </si>
  <si>
    <t>p</t>
  </si>
  <si>
    <t>vm_pu</t>
  </si>
  <si>
    <t>va_degree</t>
  </si>
  <si>
    <t>from_bus</t>
  </si>
  <si>
    <t>to_bus</t>
  </si>
  <si>
    <t>length_km</t>
  </si>
  <si>
    <t>r_ohm_per_km</t>
  </si>
  <si>
    <t>x_ohm_per_km</t>
  </si>
  <si>
    <t>c_nf_per_km</t>
  </si>
  <si>
    <t>g_us_per_km</t>
  </si>
  <si>
    <t>max_i_ka</t>
  </si>
  <si>
    <t>0.25 MVA 10/0.4 kV</t>
  </si>
  <si>
    <t>std_type</t>
  </si>
  <si>
    <t>hv_bus</t>
  </si>
  <si>
    <t>lv_bus</t>
  </si>
  <si>
    <t>x</t>
  </si>
  <si>
    <t>y</t>
  </si>
  <si>
    <t>pn_bar</t>
  </si>
  <si>
    <t>height_m</t>
  </si>
  <si>
    <t>Junction_0</t>
  </si>
  <si>
    <t>Junction_1</t>
  </si>
  <si>
    <t>Junction_2</t>
  </si>
  <si>
    <t>Junction_3</t>
  </si>
  <si>
    <t>Junction_4</t>
  </si>
  <si>
    <t>Junction_5</t>
  </si>
  <si>
    <t>Junction_6</t>
  </si>
  <si>
    <t>Junction_7</t>
  </si>
  <si>
    <t>Junction_8</t>
  </si>
  <si>
    <t>Junction_9</t>
  </si>
  <si>
    <t>Junction_10</t>
  </si>
  <si>
    <t>Junction_11</t>
  </si>
  <si>
    <t>Junction_12</t>
  </si>
  <si>
    <t>Junction_13</t>
  </si>
  <si>
    <t>Junction_14</t>
  </si>
  <si>
    <t>Junction_15</t>
  </si>
  <si>
    <t>index</t>
  </si>
  <si>
    <t>None</t>
  </si>
  <si>
    <t>tfluid_k</t>
  </si>
  <si>
    <t>ring1</t>
  </si>
  <si>
    <t>number</t>
  </si>
  <si>
    <t>center_x</t>
  </si>
  <si>
    <t>center_y</t>
  </si>
  <si>
    <t>radius_m</t>
  </si>
  <si>
    <t>angle_deg</t>
  </si>
  <si>
    <t>ring2</t>
  </si>
  <si>
    <t>ring3</t>
  </si>
  <si>
    <t>ring4</t>
  </si>
  <si>
    <t>ring5</t>
  </si>
  <si>
    <t>ring6</t>
  </si>
  <si>
    <t>ring0</t>
  </si>
  <si>
    <t>type</t>
  </si>
  <si>
    <t>polygon</t>
  </si>
  <si>
    <t>outer_ring_0</t>
  </si>
  <si>
    <t>outer_ring_1</t>
  </si>
  <si>
    <t>outer_ring_2</t>
  </si>
  <si>
    <t>outer_ring_3</t>
  </si>
  <si>
    <t>inner_ring_0</t>
  </si>
  <si>
    <t>inner_ring_1</t>
  </si>
  <si>
    <t>r</t>
  </si>
  <si>
    <t>side</t>
  </si>
  <si>
    <t>360/N</t>
  </si>
  <si>
    <t>inner_ring_2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</si>
</sst>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8862A-95B3-4F66-AA3F-C62F14591C89}">
  <dimension ref="A1:H8"/>
  <sheetViews>
    <sheetView tabSelected="1" workbookViewId="0">
      <selection activeCell="B8" sqref="B8"/>
    </sheetView>
  </sheetViews>
  <sheetFormatPr defaultRowHeight="15" x14ac:dyDescent="0.25"/>
  <cols>
    <col min="1" max="1" width="4.5703125" customWidth="1"/>
    <col min="2" max="2" width="16.42578125" customWidth="1"/>
    <col min="3" max="3" width="9.28515625" customWidth="1"/>
    <col min="5" max="5" width="12.140625" customWidth="1"/>
    <col min="6" max="6" width="13.28515625" customWidth="1"/>
    <col min="7" max="7" width="20.5703125" customWidth="1"/>
  </cols>
  <sheetData>
    <row r="1" spans="1:8" x14ac:dyDescent="0.25">
      <c r="B1" t="s">
        <v>1</v>
      </c>
      <c r="C1" t="s">
        <v>52</v>
      </c>
      <c r="D1" t="s">
        <v>41</v>
      </c>
      <c r="E1" t="s">
        <v>44</v>
      </c>
      <c r="F1" t="s">
        <v>42</v>
      </c>
      <c r="G1" t="s">
        <v>43</v>
      </c>
      <c r="H1" t="s">
        <v>45</v>
      </c>
    </row>
    <row r="2" spans="1:8" x14ac:dyDescent="0.25">
      <c r="A2">
        <v>0</v>
      </c>
      <c r="B2" t="s">
        <v>54</v>
      </c>
      <c r="C2" t="s">
        <v>53</v>
      </c>
      <c r="D2">
        <v>6</v>
      </c>
      <c r="E2">
        <v>100</v>
      </c>
      <c r="F2">
        <v>100</v>
      </c>
      <c r="G2">
        <v>100</v>
      </c>
      <c r="H2">
        <v>60</v>
      </c>
    </row>
    <row r="3" spans="1:8" x14ac:dyDescent="0.25">
      <c r="A3">
        <v>1</v>
      </c>
      <c r="B3" t="s">
        <v>55</v>
      </c>
      <c r="C3" t="s">
        <v>53</v>
      </c>
      <c r="D3">
        <v>6</v>
      </c>
      <c r="E3">
        <v>100</v>
      </c>
      <c r="F3">
        <v>100</v>
      </c>
      <c r="G3">
        <f>100*(1+SQRT(3))</f>
        <v>273.2050807568877</v>
      </c>
      <c r="H3">
        <v>60</v>
      </c>
    </row>
    <row r="4" spans="1:8" x14ac:dyDescent="0.25">
      <c r="A4">
        <v>3</v>
      </c>
      <c r="B4" t="s">
        <v>56</v>
      </c>
      <c r="C4" t="s">
        <v>53</v>
      </c>
      <c r="D4">
        <v>6</v>
      </c>
      <c r="E4">
        <v>100</v>
      </c>
      <c r="F4">
        <v>400</v>
      </c>
      <c r="G4">
        <f>100*(1+SQRT(3))</f>
        <v>273.2050807568877</v>
      </c>
      <c r="H4">
        <v>60</v>
      </c>
    </row>
    <row r="5" spans="1:8" x14ac:dyDescent="0.25">
      <c r="A5">
        <v>2</v>
      </c>
      <c r="B5" t="s">
        <v>57</v>
      </c>
      <c r="C5" t="s">
        <v>53</v>
      </c>
      <c r="D5">
        <v>6</v>
      </c>
      <c r="E5">
        <v>100</v>
      </c>
      <c r="F5">
        <v>250</v>
      </c>
      <c r="G5">
        <f>100*(1 + 0.5*SQRT(3))</f>
        <v>186.60254037844385</v>
      </c>
      <c r="H5">
        <v>60</v>
      </c>
    </row>
    <row r="6" spans="1:8" x14ac:dyDescent="0.25">
      <c r="A6">
        <v>4</v>
      </c>
      <c r="B6" t="s">
        <v>58</v>
      </c>
      <c r="C6" t="s">
        <v>53</v>
      </c>
      <c r="D6">
        <v>8</v>
      </c>
      <c r="E6">
        <v>60</v>
      </c>
      <c r="F6">
        <v>100</v>
      </c>
      <c r="G6">
        <v>100</v>
      </c>
      <c r="H6">
        <v>30</v>
      </c>
    </row>
    <row r="7" spans="1:8" x14ac:dyDescent="0.25">
      <c r="A7">
        <v>5</v>
      </c>
      <c r="B7" t="s">
        <v>59</v>
      </c>
      <c r="C7" t="s">
        <v>53</v>
      </c>
      <c r="D7">
        <v>8</v>
      </c>
      <c r="E7">
        <v>60</v>
      </c>
      <c r="F7">
        <v>100</v>
      </c>
      <c r="G7">
        <f>100*(1+SQRT(3))</f>
        <v>273.2050807568877</v>
      </c>
      <c r="H7">
        <v>30</v>
      </c>
    </row>
    <row r="8" spans="1:8" x14ac:dyDescent="0.25">
      <c r="A8">
        <v>6</v>
      </c>
      <c r="B8" t="s">
        <v>63</v>
      </c>
      <c r="C8" t="s">
        <v>53</v>
      </c>
      <c r="D8">
        <v>8</v>
      </c>
      <c r="E8">
        <v>60</v>
      </c>
      <c r="F8">
        <v>400</v>
      </c>
      <c r="G8">
        <f>100*(1+SQRT(3))</f>
        <v>273.2050807568877</v>
      </c>
      <c r="H8">
        <v>30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90706-7478-4B8F-B7DC-B56AD5011B1C}">
  <dimension ref="A1:D6"/>
  <sheetViews>
    <sheetView workbookViewId="0">
      <selection activeCell="B2" sqref="B2:B6"/>
    </sheetView>
  </sheetViews>
  <sheetFormatPr defaultRowHeight="15" x14ac:dyDescent="0.25"/>
  <cols>
    <col min="4" max="4" width="12.42578125" customWidth="1"/>
  </cols>
  <sheetData>
    <row r="1" spans="1:4" x14ac:dyDescent="0.25">
      <c r="B1" t="s">
        <v>62</v>
      </c>
      <c r="C1" t="s">
        <v>60</v>
      </c>
      <c r="D1" t="s">
        <v>61</v>
      </c>
    </row>
    <row r="2" spans="1:4" x14ac:dyDescent="0.25">
      <c r="A2">
        <v>2</v>
      </c>
      <c r="B2">
        <f>360/2</f>
        <v>180</v>
      </c>
      <c r="C2">
        <v>100</v>
      </c>
      <c r="D2">
        <f>C2*SQRT(4)</f>
        <v>200</v>
      </c>
    </row>
    <row r="3" spans="1:4" x14ac:dyDescent="0.25">
      <c r="A3">
        <v>3</v>
      </c>
      <c r="B3">
        <f>360/2</f>
        <v>180</v>
      </c>
      <c r="C3">
        <v>100</v>
      </c>
      <c r="D3">
        <f>C3*SQRT(3)</f>
        <v>173.20508075688772</v>
      </c>
    </row>
    <row r="4" spans="1:4" x14ac:dyDescent="0.25">
      <c r="A4">
        <v>4</v>
      </c>
      <c r="B4">
        <f t="shared" ref="B4:B6" si="0">360/2</f>
        <v>180</v>
      </c>
      <c r="C4">
        <v>100</v>
      </c>
      <c r="D4">
        <f>C4*SQRT(2)</f>
        <v>141.42135623730951</v>
      </c>
    </row>
    <row r="5" spans="1:4" x14ac:dyDescent="0.25">
      <c r="A5">
        <v>5</v>
      </c>
      <c r="B5">
        <f t="shared" si="0"/>
        <v>180</v>
      </c>
      <c r="C5">
        <v>100</v>
      </c>
      <c r="D5">
        <f>C6*SQRT(1)</f>
        <v>100</v>
      </c>
    </row>
    <row r="6" spans="1:4" x14ac:dyDescent="0.25">
      <c r="A6">
        <v>6</v>
      </c>
      <c r="B6">
        <f t="shared" si="0"/>
        <v>180</v>
      </c>
      <c r="C6">
        <v>100</v>
      </c>
      <c r="D6">
        <f>C6*SQRT(1)</f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5D163-52AB-41A8-92F8-5DF3FDED1847}">
  <dimension ref="A1:H9"/>
  <sheetViews>
    <sheetView workbookViewId="0">
      <selection activeCell="C12" sqref="C12"/>
    </sheetView>
  </sheetViews>
  <sheetFormatPr defaultRowHeight="15" x14ac:dyDescent="0.25"/>
  <cols>
    <col min="1" max="1" width="3.5703125" customWidth="1"/>
    <col min="2" max="3" width="9.28515625" customWidth="1"/>
    <col min="5" max="5" width="12.140625" customWidth="1"/>
    <col min="6" max="6" width="13.28515625" customWidth="1"/>
    <col min="7" max="7" width="14.5703125" customWidth="1"/>
  </cols>
  <sheetData>
    <row r="1" spans="1:8" x14ac:dyDescent="0.25">
      <c r="B1" t="s">
        <v>1</v>
      </c>
      <c r="C1" t="s">
        <v>52</v>
      </c>
      <c r="D1" t="s">
        <v>41</v>
      </c>
      <c r="E1" t="s">
        <v>44</v>
      </c>
      <c r="F1" t="s">
        <v>42</v>
      </c>
      <c r="G1" t="s">
        <v>43</v>
      </c>
      <c r="H1" t="s">
        <v>45</v>
      </c>
    </row>
    <row r="2" spans="1:8" x14ac:dyDescent="0.25">
      <c r="A2">
        <v>0</v>
      </c>
      <c r="B2" t="s">
        <v>51</v>
      </c>
      <c r="C2" t="s">
        <v>53</v>
      </c>
      <c r="D2">
        <v>6</v>
      </c>
      <c r="E2">
        <v>100</v>
      </c>
      <c r="F2">
        <v>100</v>
      </c>
      <c r="G2">
        <v>100</v>
      </c>
      <c r="H2">
        <v>60</v>
      </c>
    </row>
    <row r="3" spans="1:8" x14ac:dyDescent="0.25">
      <c r="A3">
        <v>1</v>
      </c>
      <c r="B3" t="s">
        <v>40</v>
      </c>
      <c r="C3" t="s">
        <v>53</v>
      </c>
      <c r="D3">
        <v>6</v>
      </c>
      <c r="E3">
        <v>100</v>
      </c>
      <c r="F3">
        <v>100</v>
      </c>
      <c r="G3">
        <f>100*(1+SQRT(3))</f>
        <v>273.2050807568877</v>
      </c>
      <c r="H3">
        <v>60</v>
      </c>
    </row>
    <row r="4" spans="1:8" x14ac:dyDescent="0.25">
      <c r="A4">
        <v>2</v>
      </c>
      <c r="B4" t="s">
        <v>46</v>
      </c>
      <c r="C4" t="s">
        <v>53</v>
      </c>
      <c r="D4">
        <v>6</v>
      </c>
      <c r="E4">
        <v>100</v>
      </c>
      <c r="F4">
        <v>250</v>
      </c>
      <c r="G4">
        <f>100*(1+0.5*SQRT(3))</f>
        <v>186.60254037844385</v>
      </c>
      <c r="H4">
        <v>60</v>
      </c>
    </row>
    <row r="5" spans="1:8" x14ac:dyDescent="0.25">
      <c r="A5">
        <v>3</v>
      </c>
      <c r="B5" t="s">
        <v>47</v>
      </c>
      <c r="C5" t="s">
        <v>53</v>
      </c>
      <c r="D5">
        <v>6</v>
      </c>
      <c r="E5">
        <v>100</v>
      </c>
      <c r="F5">
        <v>400</v>
      </c>
      <c r="G5">
        <f>100*(1+SQRT(3))</f>
        <v>273.2050807568877</v>
      </c>
      <c r="H5">
        <v>60</v>
      </c>
    </row>
    <row r="7" spans="1:8" x14ac:dyDescent="0.25">
      <c r="A7">
        <v>4</v>
      </c>
      <c r="B7" t="s">
        <v>48</v>
      </c>
      <c r="C7" t="s">
        <v>53</v>
      </c>
      <c r="D7">
        <v>8</v>
      </c>
      <c r="E7">
        <v>60</v>
      </c>
      <c r="F7">
        <v>100</v>
      </c>
      <c r="G7">
        <v>100</v>
      </c>
      <c r="H7">
        <v>30</v>
      </c>
    </row>
    <row r="8" spans="1:8" x14ac:dyDescent="0.25">
      <c r="A8">
        <v>5</v>
      </c>
      <c r="B8" t="s">
        <v>49</v>
      </c>
      <c r="C8" t="s">
        <v>53</v>
      </c>
      <c r="D8">
        <v>8</v>
      </c>
      <c r="E8">
        <v>60</v>
      </c>
      <c r="F8">
        <v>100</v>
      </c>
      <c r="G8">
        <f>100*(1+SQRT(3))</f>
        <v>273.2050807568877</v>
      </c>
      <c r="H8">
        <v>30</v>
      </c>
    </row>
    <row r="9" spans="1:8" x14ac:dyDescent="0.25">
      <c r="A9">
        <v>6</v>
      </c>
      <c r="B9" t="s">
        <v>50</v>
      </c>
      <c r="C9" t="s">
        <v>53</v>
      </c>
      <c r="D9">
        <v>8</v>
      </c>
      <c r="E9">
        <v>60</v>
      </c>
      <c r="F9">
        <v>400</v>
      </c>
      <c r="G9">
        <f>100*(1+SQRT(3))</f>
        <v>273.2050807568877</v>
      </c>
      <c r="H9">
        <v>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23CF4-228C-455B-A244-D53B76CF3440}">
  <dimension ref="A1:H17"/>
  <sheetViews>
    <sheetView workbookViewId="0">
      <selection activeCell="D1" sqref="D1"/>
    </sheetView>
  </sheetViews>
  <sheetFormatPr defaultRowHeight="15" x14ac:dyDescent="0.25"/>
  <cols>
    <col min="1" max="1" width="3.5703125" customWidth="1"/>
    <col min="2" max="2" width="15.42578125" customWidth="1"/>
  </cols>
  <sheetData>
    <row r="1" spans="1:8" x14ac:dyDescent="0.25">
      <c r="B1" t="s">
        <v>1</v>
      </c>
      <c r="C1" t="s">
        <v>19</v>
      </c>
      <c r="D1" t="s">
        <v>39</v>
      </c>
      <c r="E1" t="s">
        <v>20</v>
      </c>
      <c r="F1" t="s">
        <v>37</v>
      </c>
      <c r="G1" t="s">
        <v>17</v>
      </c>
      <c r="H1" t="s">
        <v>18</v>
      </c>
    </row>
    <row r="2" spans="1:8" x14ac:dyDescent="0.25">
      <c r="A2">
        <v>0</v>
      </c>
      <c r="B2" t="s">
        <v>21</v>
      </c>
      <c r="C2">
        <v>1.1000000000000001</v>
      </c>
      <c r="D2">
        <v>293</v>
      </c>
      <c r="E2">
        <v>0</v>
      </c>
      <c r="F2" t="s">
        <v>38</v>
      </c>
    </row>
    <row r="3" spans="1:8" x14ac:dyDescent="0.25">
      <c r="A3">
        <v>1</v>
      </c>
      <c r="B3" t="s">
        <v>22</v>
      </c>
      <c r="C3">
        <v>1.1000000000000001</v>
      </c>
      <c r="D3">
        <v>293</v>
      </c>
      <c r="E3">
        <v>0</v>
      </c>
      <c r="F3" t="s">
        <v>38</v>
      </c>
    </row>
    <row r="4" spans="1:8" x14ac:dyDescent="0.25">
      <c r="A4">
        <v>2</v>
      </c>
      <c r="B4" t="s">
        <v>23</v>
      </c>
      <c r="C4">
        <v>1.1000000000000001</v>
      </c>
      <c r="D4">
        <v>293</v>
      </c>
      <c r="E4">
        <v>0</v>
      </c>
      <c r="F4" t="s">
        <v>38</v>
      </c>
    </row>
    <row r="5" spans="1:8" x14ac:dyDescent="0.25">
      <c r="A5">
        <v>3</v>
      </c>
      <c r="B5" t="s">
        <v>24</v>
      </c>
      <c r="C5">
        <v>1.1000000000000001</v>
      </c>
      <c r="D5">
        <v>293</v>
      </c>
      <c r="E5">
        <v>0</v>
      </c>
      <c r="F5" t="s">
        <v>38</v>
      </c>
    </row>
    <row r="6" spans="1:8" x14ac:dyDescent="0.25">
      <c r="A6">
        <v>4</v>
      </c>
      <c r="B6" t="s">
        <v>25</v>
      </c>
      <c r="C6">
        <v>1.1000000000000001</v>
      </c>
      <c r="D6">
        <v>293</v>
      </c>
      <c r="E6">
        <v>0</v>
      </c>
      <c r="F6" t="s">
        <v>38</v>
      </c>
    </row>
    <row r="7" spans="1:8" x14ac:dyDescent="0.25">
      <c r="A7">
        <v>5</v>
      </c>
      <c r="B7" t="s">
        <v>26</v>
      </c>
      <c r="C7">
        <v>1.1000000000000001</v>
      </c>
      <c r="D7">
        <v>293</v>
      </c>
      <c r="E7">
        <v>0</v>
      </c>
      <c r="F7" t="s">
        <v>38</v>
      </c>
    </row>
    <row r="8" spans="1:8" x14ac:dyDescent="0.25">
      <c r="A8">
        <v>6</v>
      </c>
      <c r="B8" t="s">
        <v>27</v>
      </c>
      <c r="C8">
        <v>1.1000000000000001</v>
      </c>
      <c r="D8">
        <v>293</v>
      </c>
      <c r="E8">
        <v>0</v>
      </c>
      <c r="F8" t="s">
        <v>38</v>
      </c>
    </row>
    <row r="9" spans="1:8" x14ac:dyDescent="0.25">
      <c r="A9">
        <v>7</v>
      </c>
      <c r="B9" t="s">
        <v>28</v>
      </c>
      <c r="C9">
        <v>1.1000000000000001</v>
      </c>
      <c r="D9">
        <v>293</v>
      </c>
      <c r="E9">
        <v>0</v>
      </c>
      <c r="F9" t="s">
        <v>38</v>
      </c>
    </row>
    <row r="10" spans="1:8" x14ac:dyDescent="0.25">
      <c r="A10">
        <v>8</v>
      </c>
      <c r="B10" t="s">
        <v>29</v>
      </c>
      <c r="C10">
        <v>1.1000000000000001</v>
      </c>
      <c r="D10">
        <v>293</v>
      </c>
      <c r="E10">
        <v>0</v>
      </c>
      <c r="F10" t="s">
        <v>38</v>
      </c>
    </row>
    <row r="11" spans="1:8" x14ac:dyDescent="0.25">
      <c r="A11">
        <v>9</v>
      </c>
      <c r="B11" t="s">
        <v>30</v>
      </c>
      <c r="C11">
        <v>1.1000000000000001</v>
      </c>
      <c r="D11">
        <v>293</v>
      </c>
      <c r="E11">
        <v>0</v>
      </c>
      <c r="F11" t="s">
        <v>38</v>
      </c>
    </row>
    <row r="12" spans="1:8" x14ac:dyDescent="0.25">
      <c r="A12">
        <v>10</v>
      </c>
      <c r="B12" t="s">
        <v>31</v>
      </c>
      <c r="C12">
        <v>1.1000000000000001</v>
      </c>
      <c r="D12">
        <v>293</v>
      </c>
      <c r="E12">
        <v>0</v>
      </c>
      <c r="F12" t="s">
        <v>38</v>
      </c>
    </row>
    <row r="13" spans="1:8" x14ac:dyDescent="0.25">
      <c r="A13">
        <v>11</v>
      </c>
      <c r="B13" t="s">
        <v>32</v>
      </c>
      <c r="C13">
        <v>1.1000000000000001</v>
      </c>
      <c r="D13">
        <v>293</v>
      </c>
      <c r="E13">
        <v>0</v>
      </c>
      <c r="F13" t="s">
        <v>38</v>
      </c>
    </row>
    <row r="14" spans="1:8" x14ac:dyDescent="0.25">
      <c r="A14">
        <v>12</v>
      </c>
      <c r="B14" t="s">
        <v>33</v>
      </c>
      <c r="C14">
        <v>1.1000000000000001</v>
      </c>
      <c r="D14">
        <v>293</v>
      </c>
      <c r="E14">
        <v>0</v>
      </c>
      <c r="F14" t="s">
        <v>38</v>
      </c>
    </row>
    <row r="15" spans="1:8" x14ac:dyDescent="0.25">
      <c r="A15">
        <v>13</v>
      </c>
      <c r="B15" t="s">
        <v>34</v>
      </c>
      <c r="C15">
        <v>1.1000000000000001</v>
      </c>
      <c r="D15">
        <v>293</v>
      </c>
      <c r="E15">
        <v>0</v>
      </c>
      <c r="F15" t="s">
        <v>38</v>
      </c>
    </row>
    <row r="16" spans="1:8" x14ac:dyDescent="0.25">
      <c r="A16">
        <v>14</v>
      </c>
      <c r="B16" t="s">
        <v>35</v>
      </c>
      <c r="C16">
        <v>1.1000000000000001</v>
      </c>
      <c r="D16">
        <v>293</v>
      </c>
      <c r="E16">
        <v>0</v>
      </c>
      <c r="F16" t="s">
        <v>38</v>
      </c>
    </row>
    <row r="17" spans="1:6" x14ac:dyDescent="0.25">
      <c r="A17">
        <v>15</v>
      </c>
      <c r="B17" t="s">
        <v>36</v>
      </c>
      <c r="C17">
        <v>1.1000000000000001</v>
      </c>
      <c r="D17">
        <v>293</v>
      </c>
      <c r="E17">
        <v>0</v>
      </c>
      <c r="F17" t="s">
        <v>38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5DD91-6035-45FE-8B20-EA409874027C}">
  <dimension ref="A1:D2"/>
  <sheetViews>
    <sheetView workbookViewId="0">
      <selection activeCell="C2" sqref="C2"/>
    </sheetView>
  </sheetViews>
  <sheetFormatPr defaultRowHeight="15" x14ac:dyDescent="0.25"/>
  <cols>
    <col min="1" max="1" width="3.5703125" customWidth="1"/>
  </cols>
  <sheetData>
    <row r="1" spans="1:4" x14ac:dyDescent="0.25">
      <c r="B1" t="s">
        <v>0</v>
      </c>
      <c r="C1" t="s">
        <v>3</v>
      </c>
      <c r="D1" t="s">
        <v>4</v>
      </c>
    </row>
    <row r="2" spans="1:4" x14ac:dyDescent="0.25">
      <c r="A2">
        <v>0</v>
      </c>
      <c r="B2">
        <v>0</v>
      </c>
      <c r="C2">
        <v>1</v>
      </c>
      <c r="D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61872-603D-434E-943E-CEFDE7BAB8CA}">
  <dimension ref="A1:C8"/>
  <sheetViews>
    <sheetView workbookViewId="0">
      <selection activeCell="C3" sqref="C3"/>
    </sheetView>
  </sheetViews>
  <sheetFormatPr defaultRowHeight="15" x14ac:dyDescent="0.25"/>
  <cols>
    <col min="1" max="1" width="3.5703125" customWidth="1"/>
    <col min="2" max="2" width="6.7109375" customWidth="1"/>
    <col min="3" max="3" width="7.5703125" customWidth="1"/>
  </cols>
  <sheetData>
    <row r="1" spans="1:3" x14ac:dyDescent="0.25">
      <c r="B1" t="s">
        <v>0</v>
      </c>
      <c r="C1" t="s">
        <v>2</v>
      </c>
    </row>
    <row r="2" spans="1:3" x14ac:dyDescent="0.25">
      <c r="A2">
        <v>0</v>
      </c>
      <c r="B2">
        <v>3</v>
      </c>
      <c r="C2">
        <v>1E-3</v>
      </c>
    </row>
    <row r="3" spans="1:3" x14ac:dyDescent="0.25">
      <c r="A3">
        <v>1</v>
      </c>
      <c r="B3">
        <v>5</v>
      </c>
      <c r="C3">
        <v>0.01</v>
      </c>
    </row>
    <row r="4" spans="1:3" x14ac:dyDescent="0.25">
      <c r="A4">
        <v>2</v>
      </c>
      <c r="B4">
        <v>7</v>
      </c>
      <c r="C4">
        <v>1E-3</v>
      </c>
    </row>
    <row r="5" spans="1:3" x14ac:dyDescent="0.25">
      <c r="A5">
        <v>3</v>
      </c>
      <c r="B5">
        <v>9</v>
      </c>
      <c r="C5">
        <v>1E-3</v>
      </c>
    </row>
    <row r="6" spans="1:3" x14ac:dyDescent="0.25">
      <c r="A6">
        <v>4</v>
      </c>
      <c r="B6">
        <v>11</v>
      </c>
      <c r="C6">
        <v>0.02</v>
      </c>
    </row>
    <row r="7" spans="1:3" x14ac:dyDescent="0.25">
      <c r="A7">
        <v>5</v>
      </c>
      <c r="B7">
        <v>13</v>
      </c>
      <c r="C7">
        <v>1E-3</v>
      </c>
    </row>
    <row r="8" spans="1:3" x14ac:dyDescent="0.25">
      <c r="A8">
        <v>6</v>
      </c>
      <c r="B8">
        <v>15</v>
      </c>
      <c r="C8">
        <v>1E-3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A8239-7CE4-4AA1-AA64-F017AF6C502A}">
  <dimension ref="A1:D2"/>
  <sheetViews>
    <sheetView workbookViewId="0">
      <selection activeCell="F5" sqref="F5"/>
    </sheetView>
  </sheetViews>
  <sheetFormatPr defaultRowHeight="15" x14ac:dyDescent="0.25"/>
  <cols>
    <col min="1" max="1" width="3.28515625" customWidth="1"/>
    <col min="2" max="2" width="18.140625" customWidth="1"/>
  </cols>
  <sheetData>
    <row r="1" spans="1:4" x14ac:dyDescent="0.25">
      <c r="B1" t="s">
        <v>14</v>
      </c>
      <c r="C1" t="s">
        <v>15</v>
      </c>
      <c r="D1" t="s">
        <v>16</v>
      </c>
    </row>
    <row r="2" spans="1:4" x14ac:dyDescent="0.25">
      <c r="A2">
        <v>0</v>
      </c>
      <c r="B2" t="s">
        <v>13</v>
      </c>
      <c r="C2">
        <v>0</v>
      </c>
      <c r="D2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B8C0C-D448-41BD-9CFE-B8965F83B8BA}">
  <dimension ref="A1:I17"/>
  <sheetViews>
    <sheetView workbookViewId="0">
      <selection activeCell="F22" sqref="F22"/>
    </sheetView>
  </sheetViews>
  <sheetFormatPr defaultRowHeight="15" x14ac:dyDescent="0.25"/>
  <cols>
    <col min="1" max="1" width="3.5703125" customWidth="1"/>
    <col min="4" max="4" width="12.42578125" customWidth="1"/>
    <col min="5" max="5" width="18.42578125" customWidth="1"/>
    <col min="6" max="6" width="15.140625" customWidth="1"/>
    <col min="7" max="7" width="13.28515625" customWidth="1"/>
    <col min="8" max="8" width="13.42578125" customWidth="1"/>
  </cols>
  <sheetData>
    <row r="1" spans="1:9" x14ac:dyDescent="0.25"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</row>
    <row r="2" spans="1:9" x14ac:dyDescent="0.25">
      <c r="A2">
        <v>0</v>
      </c>
      <c r="B2">
        <v>0</v>
      </c>
      <c r="C2">
        <v>1</v>
      </c>
      <c r="D2">
        <v>0.5</v>
      </c>
      <c r="E2">
        <v>0.64200000000000002</v>
      </c>
      <c r="F2">
        <v>8.3000000000000004E-2</v>
      </c>
      <c r="G2">
        <v>210</v>
      </c>
      <c r="H2">
        <v>0</v>
      </c>
      <c r="I2">
        <v>0.14199999999999999</v>
      </c>
    </row>
    <row r="3" spans="1:9" x14ac:dyDescent="0.25">
      <c r="A3">
        <v>1</v>
      </c>
      <c r="B3">
        <v>1</v>
      </c>
      <c r="C3">
        <v>2</v>
      </c>
      <c r="D3">
        <v>0.5</v>
      </c>
      <c r="E3">
        <v>0.64200000000000002</v>
      </c>
      <c r="F3">
        <v>8.3000000000000004E-2</v>
      </c>
      <c r="G3">
        <v>210</v>
      </c>
      <c r="H3">
        <v>0</v>
      </c>
      <c r="I3">
        <v>0.14199999999999999</v>
      </c>
    </row>
    <row r="4" spans="1:9" x14ac:dyDescent="0.25">
      <c r="A4">
        <v>2</v>
      </c>
      <c r="B4">
        <v>2</v>
      </c>
      <c r="C4">
        <v>3</v>
      </c>
      <c r="D4">
        <v>0.5</v>
      </c>
      <c r="E4">
        <v>0.64200000000000002</v>
      </c>
      <c r="F4">
        <v>8.3000000000000004E-2</v>
      </c>
      <c r="G4">
        <v>210</v>
      </c>
      <c r="H4">
        <v>0</v>
      </c>
      <c r="I4">
        <v>0.14199999999999999</v>
      </c>
    </row>
    <row r="5" spans="1:9" x14ac:dyDescent="0.25">
      <c r="A5">
        <v>3</v>
      </c>
      <c r="B5">
        <v>2</v>
      </c>
      <c r="C5">
        <v>4</v>
      </c>
      <c r="D5">
        <v>0.5</v>
      </c>
      <c r="E5">
        <v>0.64200000000000002</v>
      </c>
      <c r="F5">
        <v>8.3000000000000004E-2</v>
      </c>
      <c r="G5">
        <v>210</v>
      </c>
      <c r="H5">
        <v>0</v>
      </c>
      <c r="I5">
        <v>0.14199999999999999</v>
      </c>
    </row>
    <row r="6" spans="1:9" x14ac:dyDescent="0.25">
      <c r="A6">
        <v>4</v>
      </c>
      <c r="B6">
        <v>4</v>
      </c>
      <c r="C6">
        <v>5</v>
      </c>
      <c r="D6">
        <v>0.5</v>
      </c>
      <c r="E6">
        <v>0.64200000000000002</v>
      </c>
      <c r="F6">
        <v>8.3000000000000004E-2</v>
      </c>
      <c r="G6">
        <v>210</v>
      </c>
      <c r="H6">
        <v>0</v>
      </c>
      <c r="I6">
        <v>0.14199999999999999</v>
      </c>
    </row>
    <row r="7" spans="1:9" x14ac:dyDescent="0.25">
      <c r="A7">
        <v>5</v>
      </c>
      <c r="B7">
        <v>4</v>
      </c>
      <c r="C7">
        <v>6</v>
      </c>
      <c r="D7">
        <v>0.5</v>
      </c>
      <c r="E7">
        <v>0.64200000000000002</v>
      </c>
      <c r="F7">
        <v>8.3000000000000004E-2</v>
      </c>
      <c r="G7">
        <v>210</v>
      </c>
      <c r="H7">
        <v>0</v>
      </c>
      <c r="I7">
        <v>0.14199999999999999</v>
      </c>
    </row>
    <row r="8" spans="1:9" x14ac:dyDescent="0.25">
      <c r="A8">
        <v>6</v>
      </c>
      <c r="B8">
        <v>6</v>
      </c>
      <c r="C8">
        <v>7</v>
      </c>
      <c r="D8">
        <v>0.5</v>
      </c>
      <c r="E8">
        <v>0.64200000000000002</v>
      </c>
      <c r="F8">
        <v>8.3000000000000004E-2</v>
      </c>
      <c r="G8">
        <v>210</v>
      </c>
      <c r="H8">
        <v>0</v>
      </c>
      <c r="I8">
        <v>0.14199999999999999</v>
      </c>
    </row>
    <row r="9" spans="1:9" x14ac:dyDescent="0.25">
      <c r="A9">
        <v>7</v>
      </c>
      <c r="B9">
        <v>6</v>
      </c>
      <c r="C9">
        <v>8</v>
      </c>
      <c r="D9">
        <v>0.5</v>
      </c>
      <c r="E9">
        <v>0.64200000000000002</v>
      </c>
      <c r="F9">
        <v>8.3000000000000004E-2</v>
      </c>
      <c r="G9">
        <v>210</v>
      </c>
      <c r="H9">
        <v>0</v>
      </c>
      <c r="I9">
        <v>0.14199999999999999</v>
      </c>
    </row>
    <row r="10" spans="1:9" x14ac:dyDescent="0.25">
      <c r="A10">
        <v>8</v>
      </c>
      <c r="B10">
        <v>8</v>
      </c>
      <c r="C10">
        <v>9</v>
      </c>
      <c r="D10">
        <v>0.5</v>
      </c>
      <c r="E10">
        <v>0.64200000000000002</v>
      </c>
      <c r="F10">
        <v>8.3000000000000004E-2</v>
      </c>
      <c r="G10">
        <v>210</v>
      </c>
      <c r="H10">
        <v>0</v>
      </c>
      <c r="I10">
        <v>0.14199999999999999</v>
      </c>
    </row>
    <row r="11" spans="1:9" x14ac:dyDescent="0.25">
      <c r="A11">
        <v>9</v>
      </c>
      <c r="B11">
        <v>8</v>
      </c>
      <c r="C11">
        <v>10</v>
      </c>
      <c r="D11">
        <v>0.5</v>
      </c>
      <c r="E11">
        <v>0.64200000000000002</v>
      </c>
      <c r="F11">
        <v>8.3000000000000004E-2</v>
      </c>
      <c r="G11">
        <v>210</v>
      </c>
      <c r="H11">
        <v>0</v>
      </c>
      <c r="I11">
        <v>0.14199999999999999</v>
      </c>
    </row>
    <row r="12" spans="1:9" x14ac:dyDescent="0.25">
      <c r="A12">
        <v>10</v>
      </c>
      <c r="B12">
        <v>10</v>
      </c>
      <c r="C12">
        <v>11</v>
      </c>
      <c r="D12">
        <v>0.5</v>
      </c>
      <c r="E12">
        <v>0.64200000000000002</v>
      </c>
      <c r="F12">
        <v>8.3000000000000004E-2</v>
      </c>
      <c r="G12">
        <v>210</v>
      </c>
      <c r="H12">
        <v>0</v>
      </c>
      <c r="I12">
        <v>0.14199999999999999</v>
      </c>
    </row>
    <row r="13" spans="1:9" x14ac:dyDescent="0.25">
      <c r="A13">
        <v>11</v>
      </c>
      <c r="B13">
        <v>10</v>
      </c>
      <c r="C13">
        <v>12</v>
      </c>
      <c r="D13">
        <v>0.5</v>
      </c>
      <c r="E13">
        <v>0.64200000000000002</v>
      </c>
      <c r="F13">
        <v>8.3000000000000004E-2</v>
      </c>
      <c r="G13">
        <v>210</v>
      </c>
      <c r="H13">
        <v>0</v>
      </c>
      <c r="I13">
        <v>0.14199999999999999</v>
      </c>
    </row>
    <row r="14" spans="1:9" x14ac:dyDescent="0.25">
      <c r="A14">
        <v>12</v>
      </c>
      <c r="B14">
        <v>12</v>
      </c>
      <c r="C14">
        <v>13</v>
      </c>
      <c r="D14">
        <v>0.5</v>
      </c>
      <c r="E14">
        <v>0.64200000000000002</v>
      </c>
      <c r="F14">
        <v>8.3000000000000004E-2</v>
      </c>
      <c r="G14">
        <v>210</v>
      </c>
      <c r="H14">
        <v>0</v>
      </c>
      <c r="I14">
        <v>0.14199999999999999</v>
      </c>
    </row>
    <row r="15" spans="1:9" x14ac:dyDescent="0.25">
      <c r="A15">
        <v>13</v>
      </c>
      <c r="B15">
        <v>12</v>
      </c>
      <c r="C15">
        <v>14</v>
      </c>
      <c r="D15">
        <v>0.5</v>
      </c>
      <c r="E15">
        <v>0.64200000000000002</v>
      </c>
      <c r="F15">
        <v>8.3000000000000004E-2</v>
      </c>
      <c r="G15">
        <v>210</v>
      </c>
      <c r="H15">
        <v>0</v>
      </c>
      <c r="I15">
        <v>0.14199999999999999</v>
      </c>
    </row>
    <row r="16" spans="1:9" x14ac:dyDescent="0.25">
      <c r="A16">
        <v>14</v>
      </c>
      <c r="B16">
        <v>14</v>
      </c>
      <c r="C16">
        <v>15</v>
      </c>
      <c r="D16">
        <v>0.5</v>
      </c>
      <c r="E16">
        <v>0.64200000000000002</v>
      </c>
      <c r="F16">
        <v>8.3000000000000004E-2</v>
      </c>
      <c r="G16">
        <v>210</v>
      </c>
      <c r="H16">
        <v>0</v>
      </c>
      <c r="I16">
        <v>0.14199999999999999</v>
      </c>
    </row>
    <row r="17" spans="1:9" x14ac:dyDescent="0.25">
      <c r="A17">
        <v>15</v>
      </c>
      <c r="B17">
        <v>14</v>
      </c>
      <c r="C17">
        <v>1</v>
      </c>
      <c r="D17">
        <v>0.5</v>
      </c>
      <c r="E17">
        <v>0.64200000000000002</v>
      </c>
      <c r="F17">
        <v>8.3000000000000004E-2</v>
      </c>
      <c r="G17">
        <v>210</v>
      </c>
      <c r="H17">
        <v>0</v>
      </c>
      <c r="I17">
        <v>0.14199999999999999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geometry</vt:lpstr>
      <vt:lpstr>Sheet1</vt:lpstr>
      <vt:lpstr>adjacency</vt:lpstr>
      <vt:lpstr>junction</vt:lpstr>
      <vt:lpstr>slack</vt:lpstr>
      <vt:lpstr>load</vt:lpstr>
      <vt:lpstr>trafo</vt:lpstr>
      <vt:lpstr>pipe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PaulvanKan</dc:creator>
  <cp:lastModifiedBy>Paul van Kan</cp:lastModifiedBy>
  <dcterms:created xsi:type="dcterms:W3CDTF">2015-06-05T18:17:20Z</dcterms:created>
  <dcterms:modified xsi:type="dcterms:W3CDTF">2025-01-14T19:32:17Z</dcterms:modified>
</cp:coreProperties>
</file>