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denci\research\smart_grid_table_gitlab_new\smartheattable\src\smartheattable\data\"/>
    </mc:Choice>
  </mc:AlternateContent>
  <xr:revisionPtr revIDLastSave="0" documentId="13_ncr:1_{A54E1DB5-8A86-4C17-926D-9B7A3A066EAF}" xr6:coauthVersionLast="47" xr6:coauthVersionMax="47" xr10:uidLastSave="{00000000-0000-0000-0000-000000000000}"/>
  <bookViews>
    <workbookView xWindow="-28920" yWindow="105" windowWidth="29040" windowHeight="15720" tabRatio="748" activeTab="7" xr2:uid="{CC1D05B2-09DE-48E2-8BA8-4395BB8FFBA7}"/>
  </bookViews>
  <sheets>
    <sheet name="parameters" sheetId="1" r:id="rId1"/>
    <sheet name="junctions_user_producer" sheetId="2" r:id="rId2"/>
    <sheet name="junctions_electric" sheetId="3" r:id="rId3"/>
    <sheet name="junctions_gas" sheetId="4" r:id="rId4"/>
    <sheet name="junctions_heat" sheetId="5" r:id="rId5"/>
    <sheet name="connections_electric" sheetId="6" r:id="rId6"/>
    <sheet name="connections_gas" sheetId="7" r:id="rId7"/>
    <sheet name="connections_heat"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8" l="1"/>
  <c r="F41" i="7"/>
  <c r="F40" i="7"/>
  <c r="F39" i="7"/>
  <c r="F38" i="7"/>
  <c r="F37" i="7"/>
  <c r="F36" i="7"/>
  <c r="F35" i="7"/>
  <c r="F34" i="7"/>
  <c r="F33" i="7"/>
  <c r="F32" i="7"/>
  <c r="F31" i="7"/>
  <c r="F30" i="7"/>
  <c r="F29" i="7"/>
  <c r="F28" i="7"/>
  <c r="F27" i="7"/>
  <c r="F26" i="7"/>
  <c r="F25" i="7"/>
  <c r="F24" i="7"/>
  <c r="F23" i="7"/>
  <c r="F22" i="7"/>
  <c r="F20" i="7"/>
  <c r="F19" i="7"/>
  <c r="F18" i="7"/>
  <c r="F17" i="7"/>
  <c r="F16" i="7"/>
  <c r="F15" i="7"/>
  <c r="F14" i="7"/>
  <c r="F11" i="7"/>
  <c r="F10" i="7"/>
  <c r="F9" i="7"/>
  <c r="F8" i="7"/>
  <c r="F7" i="7"/>
  <c r="F6" i="7"/>
  <c r="F4" i="7"/>
  <c r="F13" i="7"/>
  <c r="F12" i="7"/>
  <c r="F21" i="7"/>
  <c r="F5" i="7"/>
  <c r="F5" i="6"/>
  <c r="F21" i="6"/>
  <c r="F3" i="7"/>
  <c r="F2" i="7"/>
  <c r="F41" i="6"/>
  <c r="F40" i="6"/>
  <c r="F39" i="6"/>
  <c r="F38" i="6"/>
  <c r="F37" i="6"/>
  <c r="F36" i="6"/>
  <c r="F35" i="6"/>
  <c r="F34" i="6"/>
  <c r="F33" i="6"/>
  <c r="F32" i="6"/>
  <c r="F31" i="6"/>
  <c r="F30" i="6"/>
  <c r="F29" i="6"/>
  <c r="F28" i="6"/>
  <c r="F27" i="6"/>
  <c r="F26" i="6"/>
  <c r="F25" i="6"/>
  <c r="F24" i="6"/>
  <c r="F23" i="6"/>
  <c r="F22" i="6"/>
  <c r="F20" i="6"/>
  <c r="F19" i="6"/>
  <c r="F18" i="6"/>
  <c r="F17" i="6"/>
  <c r="F16" i="6"/>
  <c r="F15" i="6"/>
  <c r="F14" i="6"/>
  <c r="F11" i="6"/>
  <c r="F10" i="6"/>
  <c r="F9" i="6"/>
  <c r="F8" i="6"/>
  <c r="F7" i="6"/>
  <c r="F6" i="6"/>
  <c r="F4" i="6"/>
  <c r="F13" i="6"/>
  <c r="F12" i="6"/>
  <c r="F3" i="6"/>
  <c r="F2" i="6"/>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5" i="8"/>
  <c r="F4" i="8"/>
  <c r="F2" i="8"/>
  <c r="F3" i="8"/>
  <c r="D73" i="5" l="1"/>
  <c r="C73" i="5"/>
  <c r="D72" i="5"/>
  <c r="C72" i="5"/>
  <c r="D71" i="5"/>
  <c r="C71" i="5"/>
  <c r="D70" i="5"/>
  <c r="C70" i="5"/>
  <c r="D69" i="5"/>
  <c r="C69" i="5"/>
  <c r="D68" i="5"/>
  <c r="C68" i="5"/>
  <c r="D67" i="5"/>
  <c r="C67" i="5"/>
  <c r="D66" i="5"/>
  <c r="C66" i="5"/>
  <c r="D65" i="5"/>
  <c r="C65" i="5"/>
  <c r="C64" i="5"/>
  <c r="D63" i="5"/>
  <c r="C63" i="5"/>
  <c r="D62" i="5"/>
  <c r="C62" i="5"/>
  <c r="D61" i="5"/>
  <c r="C61" i="5"/>
  <c r="D60" i="5"/>
  <c r="C60" i="5"/>
  <c r="C59" i="5"/>
  <c r="D58" i="5"/>
  <c r="C58" i="5"/>
  <c r="D57" i="5"/>
  <c r="C57" i="5"/>
  <c r="D56" i="5"/>
  <c r="C56" i="5"/>
  <c r="D55" i="5"/>
  <c r="C55" i="5"/>
  <c r="C54" i="5"/>
  <c r="D53" i="5"/>
  <c r="C53" i="5"/>
  <c r="D52" i="5"/>
  <c r="C52" i="5"/>
  <c r="D51" i="5"/>
  <c r="C51" i="5"/>
  <c r="D50" i="5"/>
  <c r="C50" i="5"/>
  <c r="D49" i="5"/>
  <c r="C49" i="5"/>
  <c r="D48" i="5"/>
  <c r="C48" i="5"/>
  <c r="D47" i="5"/>
  <c r="D64" i="5" s="1"/>
  <c r="C47" i="5"/>
  <c r="D46" i="5"/>
  <c r="C46" i="5"/>
  <c r="D45" i="5"/>
  <c r="C45" i="5"/>
  <c r="D44" i="5"/>
  <c r="C44" i="5"/>
  <c r="D43" i="5"/>
  <c r="C43" i="5"/>
  <c r="D42" i="5"/>
  <c r="D59" i="5" s="1"/>
  <c r="C42" i="5"/>
  <c r="D41" i="5"/>
  <c r="C41" i="5"/>
  <c r="D40" i="5"/>
  <c r="C40" i="5"/>
  <c r="D39" i="5"/>
  <c r="C39" i="5"/>
  <c r="D38" i="5"/>
  <c r="D54" i="5" s="1"/>
  <c r="C38" i="5"/>
  <c r="C18" i="5"/>
  <c r="C23" i="5"/>
  <c r="C26" i="5"/>
  <c r="C28" i="5"/>
  <c r="C31" i="5"/>
  <c r="D36" i="5"/>
  <c r="D30" i="5"/>
  <c r="C30" i="5"/>
  <c r="D13" i="4"/>
  <c r="D12" i="4"/>
  <c r="D10" i="4"/>
  <c r="D9" i="4"/>
  <c r="D7" i="4"/>
  <c r="D6" i="4"/>
  <c r="D4" i="4"/>
  <c r="D3" i="4"/>
  <c r="D13" i="3"/>
  <c r="D12" i="3"/>
  <c r="D10" i="3"/>
  <c r="D9" i="3"/>
  <c r="D7" i="3"/>
  <c r="D6" i="3"/>
  <c r="D4" i="3"/>
  <c r="D3" i="3"/>
  <c r="D26" i="2"/>
  <c r="C3" i="2"/>
  <c r="C2" i="2"/>
  <c r="C27" i="2"/>
  <c r="D20" i="5"/>
  <c r="D30" i="2"/>
  <c r="D29" i="2"/>
  <c r="D28" i="2"/>
  <c r="D27" i="2"/>
  <c r="D25" i="2"/>
  <c r="D24" i="2"/>
  <c r="D23" i="2"/>
  <c r="D22" i="2"/>
  <c r="D21" i="2"/>
  <c r="D20" i="2"/>
  <c r="D19" i="2"/>
  <c r="D18" i="2"/>
  <c r="D17" i="2"/>
  <c r="D16" i="2"/>
  <c r="D15" i="2"/>
  <c r="D14" i="2"/>
  <c r="D13" i="2"/>
  <c r="D12" i="2"/>
  <c r="D11" i="2"/>
  <c r="D10" i="2"/>
  <c r="D9" i="2"/>
  <c r="D8" i="2"/>
  <c r="D7" i="2"/>
  <c r="D6" i="2"/>
  <c r="D5" i="2"/>
  <c r="D4" i="2"/>
  <c r="D3" i="2"/>
  <c r="D2" i="2"/>
  <c r="C3" i="3"/>
  <c r="D17" i="5"/>
  <c r="D15" i="5"/>
  <c r="D14" i="5"/>
  <c r="D13" i="5"/>
  <c r="D12" i="5"/>
  <c r="D11" i="5"/>
  <c r="D9" i="5"/>
  <c r="D8" i="5"/>
  <c r="D7" i="5"/>
  <c r="D6" i="5"/>
  <c r="D5" i="5"/>
  <c r="D4" i="5"/>
  <c r="D3" i="5"/>
  <c r="D2" i="5"/>
  <c r="D11" i="4"/>
  <c r="D5" i="4"/>
  <c r="D2" i="4"/>
  <c r="D11" i="3"/>
  <c r="D5" i="3"/>
  <c r="D2" i="3"/>
  <c r="A5" i="5"/>
  <c r="E70" i="8" s="1"/>
  <c r="A4" i="5"/>
  <c r="A3" i="5"/>
  <c r="E104" i="8"/>
  <c r="E100" i="8"/>
  <c r="E99" i="8"/>
  <c r="E68" i="8"/>
  <c r="E65" i="8"/>
  <c r="E63" i="8"/>
  <c r="E62" i="8"/>
  <c r="E61" i="8"/>
  <c r="E60" i="8"/>
  <c r="E59" i="8"/>
  <c r="E58" i="8"/>
  <c r="E57" i="8"/>
  <c r="E56" i="8"/>
  <c r="E55" i="8"/>
  <c r="E54" i="8"/>
  <c r="E53" i="8"/>
  <c r="E52" i="8"/>
  <c r="E51" i="8"/>
  <c r="E50" i="8"/>
  <c r="E49" i="8"/>
  <c r="E48" i="8"/>
  <c r="E47" i="8"/>
  <c r="E46" i="8"/>
  <c r="E45" i="8"/>
  <c r="E44" i="8"/>
  <c r="E43" i="8"/>
  <c r="E42" i="8"/>
  <c r="E41" i="8"/>
  <c r="E40" i="8"/>
  <c r="E39" i="8"/>
  <c r="E38" i="8"/>
  <c r="E37" i="8"/>
  <c r="E6" i="8"/>
  <c r="E3" i="8"/>
  <c r="D125" i="8"/>
  <c r="D124" i="8"/>
  <c r="D123" i="8"/>
  <c r="D122" i="8"/>
  <c r="D121" i="8"/>
  <c r="D120" i="8"/>
  <c r="D119" i="8"/>
  <c r="D118" i="8"/>
  <c r="D117" i="8"/>
  <c r="D116" i="8"/>
  <c r="D115" i="8"/>
  <c r="D114" i="8"/>
  <c r="D113" i="8"/>
  <c r="D112" i="8"/>
  <c r="D111" i="8"/>
  <c r="D110" i="8"/>
  <c r="D109" i="8"/>
  <c r="D108" i="8"/>
  <c r="D107" i="8"/>
  <c r="D106" i="8"/>
  <c r="D105" i="8"/>
  <c r="D104" i="8"/>
  <c r="D103" i="8"/>
  <c r="D102" i="8"/>
  <c r="D101" i="8"/>
  <c r="D100" i="8"/>
  <c r="D42" i="8"/>
  <c r="D38" i="8"/>
  <c r="D7" i="8"/>
  <c r="D4" i="8"/>
  <c r="D2" i="8"/>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3" i="7"/>
  <c r="E2" i="7"/>
  <c r="D3"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8" i="7"/>
  <c r="D7" i="7"/>
  <c r="D6" i="7"/>
  <c r="D5" i="7"/>
  <c r="D4" i="7"/>
  <c r="D2" i="7"/>
  <c r="D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C29" i="5"/>
  <c r="D21" i="5"/>
  <c r="C19" i="5"/>
  <c r="C11" i="4"/>
  <c r="C10" i="4"/>
  <c r="D8" i="4"/>
  <c r="C8" i="4"/>
  <c r="C7" i="4"/>
  <c r="C6" i="4"/>
  <c r="C5" i="4"/>
  <c r="C4" i="4"/>
  <c r="C3" i="4"/>
  <c r="C2" i="4"/>
  <c r="C11" i="3"/>
  <c r="D8" i="3"/>
  <c r="C10" i="3"/>
  <c r="C9" i="3"/>
  <c r="C8" i="3"/>
  <c r="C7" i="3"/>
  <c r="C6" i="3"/>
  <c r="C5" i="3"/>
  <c r="C4" i="3"/>
  <c r="C2" i="3"/>
  <c r="B20" i="1"/>
  <c r="B24" i="1"/>
  <c r="B23" i="1"/>
  <c r="B22" i="1"/>
  <c r="B21" i="1"/>
  <c r="B25" i="1"/>
  <c r="B12" i="1"/>
  <c r="B11" i="1"/>
  <c r="B10" i="1"/>
  <c r="C17" i="2"/>
  <c r="C16" i="2"/>
  <c r="C15" i="2"/>
  <c r="C33" i="5" s="1"/>
  <c r="C14" i="2"/>
  <c r="D32" i="5" s="1"/>
  <c r="C13" i="2"/>
  <c r="C12" i="2"/>
  <c r="C11" i="2"/>
  <c r="C10" i="2"/>
  <c r="C9" i="2"/>
  <c r="D19" i="5" s="1"/>
  <c r="C8" i="2"/>
  <c r="C7" i="2"/>
  <c r="C6" i="2"/>
  <c r="C5" i="2"/>
  <c r="C36" i="5" s="1"/>
  <c r="C4" i="2"/>
  <c r="B17" i="1"/>
  <c r="C17" i="5"/>
  <c r="C15" i="5"/>
  <c r="C13" i="5"/>
  <c r="C12" i="5"/>
  <c r="C11" i="5"/>
  <c r="C10" i="5"/>
  <c r="C9" i="5"/>
  <c r="C8" i="5"/>
  <c r="C7" i="5"/>
  <c r="C6" i="5"/>
  <c r="C5" i="5"/>
  <c r="C4" i="5"/>
  <c r="C3" i="5"/>
  <c r="C16" i="5"/>
  <c r="C14" i="5"/>
  <c r="C2" i="5"/>
  <c r="D37" i="5" l="1"/>
  <c r="C9" i="4"/>
  <c r="C32" i="5"/>
  <c r="D29" i="5"/>
  <c r="D33" i="5"/>
  <c r="C12" i="3"/>
  <c r="C13" i="3"/>
  <c r="D34" i="5"/>
  <c r="C12" i="4"/>
  <c r="C13" i="4"/>
  <c r="C22" i="5"/>
  <c r="C34" i="5"/>
  <c r="C37" i="5"/>
  <c r="C35" i="5"/>
  <c r="D35" i="5"/>
  <c r="C20" i="5"/>
  <c r="A6" i="5"/>
  <c r="D9" i="8"/>
  <c r="E8" i="8"/>
  <c r="C20" i="2"/>
  <c r="C21" i="2"/>
  <c r="C22" i="2"/>
  <c r="D22" i="5"/>
  <c r="C18" i="2"/>
  <c r="C27" i="5" s="1"/>
  <c r="C25" i="2"/>
  <c r="C26" i="2"/>
  <c r="C30" i="2"/>
  <c r="C19" i="2"/>
  <c r="C24" i="2"/>
  <c r="C29" i="2"/>
  <c r="C23" i="2"/>
  <c r="C28" i="2"/>
  <c r="B7" i="1"/>
  <c r="C21" i="5" l="1"/>
  <c r="D27" i="5"/>
  <c r="C24" i="5"/>
  <c r="D24" i="5"/>
  <c r="C25" i="5"/>
  <c r="D25" i="5"/>
  <c r="D11" i="8"/>
  <c r="D45" i="8"/>
  <c r="D73" i="8"/>
  <c r="E10" i="8"/>
  <c r="E107" i="8"/>
  <c r="A7" i="5"/>
  <c r="E72" i="8"/>
  <c r="D18" i="5"/>
  <c r="D16" i="5"/>
  <c r="D31" i="5"/>
  <c r="D28" i="5"/>
  <c r="D23" i="5"/>
  <c r="D10" i="5"/>
  <c r="D26" i="5"/>
  <c r="E12" i="8" l="1"/>
  <c r="D75" i="8"/>
  <c r="A8" i="5"/>
  <c r="E74" i="8"/>
  <c r="D13" i="8"/>
  <c r="E14" i="8" l="1"/>
  <c r="D77" i="8"/>
  <c r="A9" i="5"/>
  <c r="E76" i="8"/>
  <c r="D15" i="8"/>
  <c r="E16" i="8" l="1"/>
  <c r="E111" i="8"/>
  <c r="A10" i="5"/>
  <c r="D79" i="8"/>
  <c r="D49" i="8"/>
  <c r="E78" i="8"/>
  <c r="D17" i="8"/>
  <c r="D19" i="8" l="1"/>
  <c r="D81" i="8"/>
  <c r="E80" i="8"/>
  <c r="A11" i="5"/>
  <c r="E18" i="8"/>
  <c r="E82" i="8" l="1"/>
  <c r="D52" i="8"/>
  <c r="A12" i="5"/>
  <c r="D21" i="8"/>
  <c r="E20" i="8"/>
  <c r="E114" i="8"/>
  <c r="D83" i="8"/>
  <c r="E84" i="8" l="1"/>
  <c r="D23" i="8"/>
  <c r="A13" i="5"/>
  <c r="E22" i="8"/>
  <c r="D85" i="8"/>
  <c r="D26" i="8" l="1"/>
  <c r="A14" i="5"/>
  <c r="E25" i="8"/>
  <c r="D88" i="8"/>
  <c r="E87" i="8"/>
  <c r="A15" i="5" l="1"/>
  <c r="E27" i="8"/>
  <c r="D90" i="8"/>
  <c r="E119" i="8"/>
  <c r="D28" i="8"/>
  <c r="E89" i="8"/>
  <c r="D57" i="8"/>
  <c r="A16" i="5" l="1"/>
  <c r="E91" i="8"/>
  <c r="D92" i="8"/>
  <c r="D30" i="8"/>
  <c r="E29" i="8"/>
  <c r="A17" i="5" l="1"/>
  <c r="D95" i="8"/>
  <c r="E94" i="8"/>
  <c r="D33" i="8"/>
  <c r="E32" i="8"/>
  <c r="D36" i="8" l="1"/>
  <c r="E97" i="8"/>
  <c r="E35" i="8"/>
  <c r="D98" i="8"/>
  <c r="A18" i="5"/>
  <c r="D39" i="8" l="1"/>
  <c r="D3" i="8"/>
  <c r="E64" i="8"/>
  <c r="E2" i="8"/>
  <c r="A19" i="5"/>
  <c r="E101" i="8"/>
  <c r="D40" i="8" l="1"/>
  <c r="E66" i="8"/>
  <c r="D5" i="8"/>
  <c r="E102" i="8"/>
  <c r="E4" i="8"/>
  <c r="A20" i="5"/>
  <c r="E67" i="8" l="1"/>
  <c r="E103" i="8"/>
  <c r="E5" i="8"/>
  <c r="A21" i="5"/>
  <c r="D69" i="8"/>
  <c r="D41" i="8"/>
  <c r="D6" i="8"/>
  <c r="E69" i="8" l="1"/>
  <c r="D8" i="8"/>
  <c r="E7" i="8"/>
  <c r="A22" i="5"/>
  <c r="D71" i="8"/>
  <c r="D43" i="8"/>
  <c r="E105" i="8"/>
  <c r="D10" i="8" l="1"/>
  <c r="E9" i="8"/>
  <c r="E106" i="8"/>
  <c r="A23" i="5"/>
  <c r="D72" i="8"/>
  <c r="D44" i="8"/>
  <c r="E71" i="8"/>
  <c r="D12" i="8" l="1"/>
  <c r="A24" i="5"/>
  <c r="E11" i="8"/>
  <c r="D74" i="8"/>
  <c r="D46" i="8"/>
  <c r="E73" i="8"/>
  <c r="E108" i="8"/>
  <c r="E13" i="8" l="1"/>
  <c r="D14" i="8"/>
  <c r="E109" i="8"/>
  <c r="D76" i="8"/>
  <c r="A25" i="5"/>
  <c r="E75" i="8"/>
  <c r="D47" i="8"/>
  <c r="E77" i="8" l="1"/>
  <c r="E110" i="8"/>
  <c r="D48" i="8"/>
  <c r="A26" i="5"/>
  <c r="D16" i="8"/>
  <c r="E15" i="8"/>
  <c r="D78" i="8"/>
  <c r="E112" i="8" l="1"/>
  <c r="A27" i="5"/>
  <c r="D50" i="8"/>
  <c r="E79" i="8"/>
  <c r="D18" i="8"/>
  <c r="E17" i="8"/>
  <c r="D80" i="8"/>
  <c r="D82" i="8" l="1"/>
  <c r="D20" i="8"/>
  <c r="A28" i="5"/>
  <c r="E81" i="8"/>
  <c r="D51" i="8"/>
  <c r="E19" i="8"/>
  <c r="E113" i="8"/>
  <c r="D53" i="8" l="1"/>
  <c r="A29" i="5"/>
  <c r="E83" i="8"/>
  <c r="E21" i="8"/>
  <c r="E115" i="8"/>
  <c r="D22" i="8"/>
  <c r="D84" i="8"/>
  <c r="D54" i="8" l="1"/>
  <c r="D24" i="8"/>
  <c r="A30" i="5"/>
  <c r="E23" i="8"/>
  <c r="E116" i="8"/>
  <c r="D86" i="8"/>
  <c r="E85" i="8"/>
  <c r="A31" i="5" l="1"/>
  <c r="D25" i="8"/>
  <c r="E117" i="8"/>
  <c r="D87" i="8"/>
  <c r="E86" i="8"/>
  <c r="D55" i="8"/>
  <c r="E24" i="8"/>
  <c r="E26" i="8" l="1"/>
  <c r="D89" i="8"/>
  <c r="E118" i="8"/>
  <c r="E88" i="8"/>
  <c r="D56" i="8"/>
  <c r="A32" i="5"/>
  <c r="D27" i="8"/>
  <c r="E28" i="8" l="1"/>
  <c r="D91" i="8"/>
  <c r="E120" i="8"/>
  <c r="E90" i="8"/>
  <c r="D58" i="8"/>
  <c r="A33" i="5"/>
  <c r="D29" i="8"/>
  <c r="D59" i="8" l="1"/>
  <c r="E30" i="8"/>
  <c r="D93" i="8"/>
  <c r="E121" i="8"/>
  <c r="E92" i="8"/>
  <c r="D31" i="8"/>
  <c r="A34" i="5"/>
  <c r="D94" i="8" l="1"/>
  <c r="E122" i="8"/>
  <c r="E93" i="8"/>
  <c r="D60" i="8"/>
  <c r="D32" i="8"/>
  <c r="A35" i="5"/>
  <c r="E31" i="8"/>
  <c r="D96" i="8" l="1"/>
  <c r="D61" i="8"/>
  <c r="D34" i="8"/>
  <c r="E123" i="8"/>
  <c r="E95" i="8"/>
  <c r="A36" i="5"/>
  <c r="E33" i="8"/>
  <c r="D68" i="8" l="1"/>
  <c r="E124" i="8"/>
  <c r="E96" i="8"/>
  <c r="D35" i="8"/>
  <c r="D62" i="8"/>
  <c r="A37" i="5"/>
  <c r="E34" i="8"/>
  <c r="D97" i="8"/>
  <c r="E98" i="8" l="1"/>
  <c r="E36" i="8"/>
  <c r="E125" i="8"/>
  <c r="A38" i="5"/>
  <c r="D37" i="8"/>
  <c r="D70" i="8"/>
  <c r="D63" i="8"/>
  <c r="D99" i="8"/>
  <c r="D64" i="8" l="1"/>
  <c r="A39" i="5"/>
  <c r="D66" i="8" l="1"/>
  <c r="A40" i="5"/>
  <c r="A41" i="5" s="1"/>
  <c r="A42" i="5" s="1"/>
  <c r="A43" i="5" s="1"/>
  <c r="A44" i="5" s="1"/>
  <c r="A45" i="5" l="1"/>
  <c r="D65" i="8"/>
  <c r="D67" i="8" l="1"/>
  <c r="A46" i="5"/>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alcChain>
</file>

<file path=xl/sharedStrings.xml><?xml version="1.0" encoding="utf-8"?>
<sst xmlns="http://schemas.openxmlformats.org/spreadsheetml/2006/main" count="768" uniqueCount="248">
  <si>
    <t>Smart energy table parameters</t>
  </si>
  <si>
    <t>width table segment</t>
  </si>
  <si>
    <t>unit height table segment</t>
  </si>
  <si>
    <t>Radius octagons</t>
  </si>
  <si>
    <t>Radius nonagons</t>
  </si>
  <si>
    <t xml:space="preserve">This sheet provides the parameter set to define the locations of all junctions of the networks (electric, gas and heat) of the smart energy table. More details on the underlying computations are provided in the powerpoint document "smart_E_table_sketch.ppt" </t>
  </si>
  <si>
    <t>degrees</t>
  </si>
  <si>
    <t>offset angle panel 4</t>
  </si>
  <si>
    <t>offset angle panel 3</t>
  </si>
  <si>
    <t>angle between the positive x-axis and the line through the center of the hexagon and the "first" location of the user on panel 3</t>
  </si>
  <si>
    <t>angle between two lines through the center and two consecutive locations 360/8</t>
  </si>
  <si>
    <t>delta angle octagon</t>
  </si>
  <si>
    <t>delta angle nonagon</t>
  </si>
  <si>
    <t>offset angle panel 2</t>
  </si>
  <si>
    <t>offset angle panel 1</t>
  </si>
  <si>
    <t xml:space="preserve"> angle between the positive x-axis and the line through the center of the hexagon and the "first" location of the user on panel 4</t>
  </si>
  <si>
    <t>angle between the positive x-axis and the line through the center of the hexagon and the "first" location of the user on panel 2</t>
  </si>
  <si>
    <t>angle between the positive x-axis and the line through the center of the hexagon and the "first" location of the user on panel 1</t>
  </si>
  <si>
    <t>angle between two lines through the center and two consecutive locations 360/9</t>
  </si>
  <si>
    <t>name</t>
  </si>
  <si>
    <t>x</t>
  </si>
  <si>
    <t>y</t>
  </si>
  <si>
    <t>index</t>
  </si>
  <si>
    <t>j_heat_0</t>
  </si>
  <si>
    <t>j_heat_1</t>
  </si>
  <si>
    <t>j_heat_2</t>
  </si>
  <si>
    <t>j_heat_3</t>
  </si>
  <si>
    <t>j_heat_4</t>
  </si>
  <si>
    <t>j_heat_5</t>
  </si>
  <si>
    <t>j_heat_6</t>
  </si>
  <si>
    <t>j_heat_7</t>
  </si>
  <si>
    <t>j_heat_8</t>
  </si>
  <si>
    <t>j_heat_9</t>
  </si>
  <si>
    <t>j_heat_10</t>
  </si>
  <si>
    <t>j_heat_11</t>
  </si>
  <si>
    <t>j_heat_12</t>
  </si>
  <si>
    <t>j_heat_13</t>
  </si>
  <si>
    <t>j_heat_14</t>
  </si>
  <si>
    <t>j_heat_15</t>
  </si>
  <si>
    <t>m</t>
  </si>
  <si>
    <t>The length of one side of the hexagon in m. Used in defining the location of the corners and centers of the hexagons</t>
  </si>
  <si>
    <t xml:space="preserve">The height of the equilateral triangle embedded in the hexagon in m (1/2*sqrt(3)*width). Used for defining the location of corners and centers of the hexagons. </t>
  </si>
  <si>
    <t>The radius in m of the octagons in tile 3 and 4 used to define the locations of the users and producers. This should be smaller than 1/2 * width</t>
  </si>
  <si>
    <t>The radius in m of the octagons in tile 1 and 2 used to define the locations of the users and producers. This should be smaller than 1/2 * width</t>
  </si>
  <si>
    <t>j_user_0</t>
  </si>
  <si>
    <t>j_user_1</t>
  </si>
  <si>
    <t>j_user_2</t>
  </si>
  <si>
    <t>j_user_3</t>
  </si>
  <si>
    <t>j_user_4</t>
  </si>
  <si>
    <t>j_user_5</t>
  </si>
  <si>
    <t>j_user_6</t>
  </si>
  <si>
    <t>j_user_7</t>
  </si>
  <si>
    <t>j_user_8</t>
  </si>
  <si>
    <t>j_user_9</t>
  </si>
  <si>
    <t>j_user_10</t>
  </si>
  <si>
    <t>j_user_11</t>
  </si>
  <si>
    <t>j_user_12</t>
  </si>
  <si>
    <t>j_user_13</t>
  </si>
  <si>
    <t>j_user_14</t>
  </si>
  <si>
    <t>j_user_15</t>
  </si>
  <si>
    <t>j_user_16</t>
  </si>
  <si>
    <t>j_user_17</t>
  </si>
  <si>
    <t>j_user_18</t>
  </si>
  <si>
    <t>j_user_19</t>
  </si>
  <si>
    <t>j_user_20</t>
  </si>
  <si>
    <t>j_user_21</t>
  </si>
  <si>
    <t>j_user_22</t>
  </si>
  <si>
    <t>j_user_23</t>
  </si>
  <si>
    <t>j_user_24</t>
  </si>
  <si>
    <t>j_user_25</t>
  </si>
  <si>
    <t>j_user_26</t>
  </si>
  <si>
    <t>j_user_27</t>
  </si>
  <si>
    <t>j_user_28</t>
  </si>
  <si>
    <t>radians</t>
  </si>
  <si>
    <t>note</t>
  </si>
  <si>
    <t>tile 1, user 0</t>
  </si>
  <si>
    <t>tile 1, user 1</t>
  </si>
  <si>
    <t>tile 1, user 2</t>
  </si>
  <si>
    <t>tile 1, user 3</t>
  </si>
  <si>
    <t>tile 1, user 4</t>
  </si>
  <si>
    <t>tile 1, user 5</t>
  </si>
  <si>
    <t>tile 1, user 6</t>
  </si>
  <si>
    <t>tile 1, user 7</t>
  </si>
  <si>
    <t>tile 2, user 0</t>
  </si>
  <si>
    <t>tile 2, user 1</t>
  </si>
  <si>
    <t>tile 2, user 2</t>
  </si>
  <si>
    <t>tile 2, user 3</t>
  </si>
  <si>
    <t>tile 2, user 4</t>
  </si>
  <si>
    <t>tile 2, user 5</t>
  </si>
  <si>
    <t>tile 2, user 6</t>
  </si>
  <si>
    <t>tile 2, user 7</t>
  </si>
  <si>
    <t>tile 3, user 0</t>
  </si>
  <si>
    <t>tile 3, user 1</t>
  </si>
  <si>
    <t>tile 3, user 2</t>
  </si>
  <si>
    <t>tile 3, user 3</t>
  </si>
  <si>
    <t>tile 3, user 4</t>
  </si>
  <si>
    <t>tile 4, user 0</t>
  </si>
  <si>
    <t>tile 4, user 1</t>
  </si>
  <si>
    <t>tile 4, user 2</t>
  </si>
  <si>
    <t>tile 4, user 3</t>
  </si>
  <si>
    <t>tile 4, user 4</t>
  </si>
  <si>
    <t>tile 4, user 5</t>
  </si>
  <si>
    <t>tile 4, user 6</t>
  </si>
  <si>
    <t>tile 4, user 7</t>
  </si>
  <si>
    <t xml:space="preserve">backbone </t>
  </si>
  <si>
    <t>delta angle</t>
  </si>
  <si>
    <t xml:space="preserve">radius </t>
  </si>
  <si>
    <t>1/3 of the radius of the octagons and nonagons.</t>
  </si>
  <si>
    <t>j_electric_0</t>
  </si>
  <si>
    <t>j_electric_1</t>
  </si>
  <si>
    <t>j_electric_2</t>
  </si>
  <si>
    <t>j_electric_3</t>
  </si>
  <si>
    <t>j_electric_4</t>
  </si>
  <si>
    <t>j_electric_5</t>
  </si>
  <si>
    <t>j_electric_6</t>
  </si>
  <si>
    <t>j_electric_7</t>
  </si>
  <si>
    <t>j_electric_8</t>
  </si>
  <si>
    <t>j_electric_9</t>
  </si>
  <si>
    <t>j_electric_10</t>
  </si>
  <si>
    <t>j_electric_11</t>
  </si>
  <si>
    <t>tile 1</t>
  </si>
  <si>
    <t>tile 2</t>
  </si>
  <si>
    <t>tile 3</t>
  </si>
  <si>
    <t>tile 4</t>
  </si>
  <si>
    <t>tile 1, centre</t>
  </si>
  <si>
    <t>tile 2, centre</t>
  </si>
  <si>
    <t>tile 3, centre</t>
  </si>
  <si>
    <t>tile 4, centre</t>
  </si>
  <si>
    <t>tile 1,3</t>
  </si>
  <si>
    <t>tile 3,4</t>
  </si>
  <si>
    <t>tile 3, 4</t>
  </si>
  <si>
    <t>tile 2,3</t>
  </si>
  <si>
    <t>tile 1,2</t>
  </si>
  <si>
    <t>tile 1, user 6 --&gt; bottom edge</t>
  </si>
  <si>
    <t>tile 3, user 2 ---&gt; top edge</t>
  </si>
  <si>
    <t>tile 4, user 2 ---&gt; top edge</t>
  </si>
  <si>
    <t>tile 4, user 6, ---&gt; bottom edge</t>
  </si>
  <si>
    <t>j_heat_16</t>
  </si>
  <si>
    <t>j_heat_17</t>
  </si>
  <si>
    <t>j_heat_18</t>
  </si>
  <si>
    <t>j_heat_19</t>
  </si>
  <si>
    <t>j_heat_20</t>
  </si>
  <si>
    <t>tile 2, user 2 --&gt; top edge</t>
  </si>
  <si>
    <t>from_junction</t>
  </si>
  <si>
    <t>to_junction</t>
  </si>
  <si>
    <t>from_j_index</t>
  </si>
  <si>
    <t>to_j_index</t>
  </si>
  <si>
    <t>j_gas_0</t>
  </si>
  <si>
    <t>j_gas_1</t>
  </si>
  <si>
    <t>j_gas_2</t>
  </si>
  <si>
    <t>j_gas_3</t>
  </si>
  <si>
    <t>j_gas_4</t>
  </si>
  <si>
    <t>j_gas_5</t>
  </si>
  <si>
    <t>j_gas_6</t>
  </si>
  <si>
    <t>j_gas_7</t>
  </si>
  <si>
    <t>j_gas_8</t>
  </si>
  <si>
    <t>j_gas_9</t>
  </si>
  <si>
    <t>j_gas_10</t>
  </si>
  <si>
    <t>j_gas_11</t>
  </si>
  <si>
    <t>j_heat_21</t>
  </si>
  <si>
    <t>j_heat_22</t>
  </si>
  <si>
    <t>j_heat_23</t>
  </si>
  <si>
    <t>j_heat_24</t>
  </si>
  <si>
    <t>j_heat_25</t>
  </si>
  <si>
    <t>j_heat_26</t>
  </si>
  <si>
    <t>j_heat_27</t>
  </si>
  <si>
    <t>j_heat_28</t>
  </si>
  <si>
    <t>j_heat_29</t>
  </si>
  <si>
    <t>j_heat_30</t>
  </si>
  <si>
    <t>j_heat_31</t>
  </si>
  <si>
    <t>j_heat_32</t>
  </si>
  <si>
    <t>j_heat_33</t>
  </si>
  <si>
    <t>j_heat_34</t>
  </si>
  <si>
    <t>j_heat_35</t>
  </si>
  <si>
    <t>j_heat_36</t>
  </si>
  <si>
    <t>j_heat_37</t>
  </si>
  <si>
    <t>j_heat_38</t>
  </si>
  <si>
    <t>j_heat_39</t>
  </si>
  <si>
    <t>j_heat_40</t>
  </si>
  <si>
    <t>j_heat_41</t>
  </si>
  <si>
    <t>height</t>
  </si>
  <si>
    <t>tile 1, user 7 --&gt;  edge</t>
  </si>
  <si>
    <t>tile 1, user 0 --&gt;  edge</t>
  </si>
  <si>
    <t>tile 3, user4 --&gt; bottom edge</t>
  </si>
  <si>
    <t>j_heat_42</t>
  </si>
  <si>
    <t>j_heat_43</t>
  </si>
  <si>
    <t>j_heat_44</t>
  </si>
  <si>
    <t>j_heat_45</t>
  </si>
  <si>
    <t>j_heat_46</t>
  </si>
  <si>
    <t>j_heat_47</t>
  </si>
  <si>
    <t>j_heat_48</t>
  </si>
  <si>
    <t>j_heat_49</t>
  </si>
  <si>
    <t>j_heat_50</t>
  </si>
  <si>
    <t>j_heat_51</t>
  </si>
  <si>
    <t>j_heat_52</t>
  </si>
  <si>
    <t>j_heat_53</t>
  </si>
  <si>
    <t>j_heat_54</t>
  </si>
  <si>
    <t>j_heat_55</t>
  </si>
  <si>
    <t>j_heat_56</t>
  </si>
  <si>
    <t>j_heat_57</t>
  </si>
  <si>
    <t>j_heat_58</t>
  </si>
  <si>
    <t xml:space="preserve">tile 4, user 4, ---&gt; bottom </t>
  </si>
  <si>
    <t>tile 4, user 7, ---&gt; edge</t>
  </si>
  <si>
    <t>tile 4, user 0 ---&gt; edge</t>
  </si>
  <si>
    <t>tile 3, user 0 ---&gt; edge</t>
  </si>
  <si>
    <t>tile 2, user 0 --&gt; edge</t>
  </si>
  <si>
    <t>tile 2, user 1 --&gt;edge</t>
  </si>
  <si>
    <t>tile 2, user 4 ---&gt; edge</t>
  </si>
  <si>
    <t>tile 2, user 5 ---&gt; edge</t>
  </si>
  <si>
    <t>tile 2 user 6 ---&gt; edge</t>
  </si>
  <si>
    <t>tile 1 user 2 --edge</t>
  </si>
  <si>
    <t>tile 1 user 3 ---&gt; edge</t>
  </si>
  <si>
    <t>tile 1, user 4 ---&gt; edge</t>
  </si>
  <si>
    <t>j_heat_59</t>
  </si>
  <si>
    <t>j_heat_60</t>
  </si>
  <si>
    <t>j_heat_61</t>
  </si>
  <si>
    <t>j_heat_62</t>
  </si>
  <si>
    <t>j_heat_63</t>
  </si>
  <si>
    <t>j_heat_64</t>
  </si>
  <si>
    <t>j_heat_65</t>
  </si>
  <si>
    <t>j_heat_66</t>
  </si>
  <si>
    <t>j_heat_67</t>
  </si>
  <si>
    <t>j_heat_68</t>
  </si>
  <si>
    <t>j_heat_69</t>
  </si>
  <si>
    <t>j_heat_70</t>
  </si>
  <si>
    <t>j_heat_71</t>
  </si>
  <si>
    <t>electric house connection</t>
  </si>
  <si>
    <t>34-AL1/6-ST1A 10.0</t>
  </si>
  <si>
    <t>electric low voltage</t>
  </si>
  <si>
    <t>490-AL1/64-ST1A 380.0</t>
  </si>
  <si>
    <t>electric medium voltage</t>
  </si>
  <si>
    <t>NA2XS2Y 1x150 RM/25 6/10 kV</t>
  </si>
  <si>
    <t>eletctric high voltage</t>
  </si>
  <si>
    <t>N2XS(FL)2Y 1x120 RM/35 64/110 kV</t>
  </si>
  <si>
    <t>heating connection</t>
  </si>
  <si>
    <t>50_PE_100_SDR_11</t>
  </si>
  <si>
    <t>heating backbone</t>
  </si>
  <si>
    <t>type</t>
  </si>
  <si>
    <t>placeholderA</t>
  </si>
  <si>
    <t>placeholderB</t>
  </si>
  <si>
    <t>user 1 is transformer</t>
  </si>
  <si>
    <t>user 15 is transformer</t>
  </si>
  <si>
    <t>gas house connection</t>
  </si>
  <si>
    <t>gas distribution net low</t>
  </si>
  <si>
    <t>gas distribution net medium</t>
  </si>
  <si>
    <t>gas distribution net high</t>
  </si>
  <si>
    <t>placeholder C</t>
  </si>
  <si>
    <t>placeholder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</si>
</sst>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8"/>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lineMarker"/>
        <c:varyColors val="0"/>
        <c:ser>
          <c:idx val="0"/>
          <c:order val="0"/>
          <c:tx>
            <c:strRef>
              <c:f>junctions_user_producer!$D$1</c:f>
              <c:strCache>
                <c:ptCount val="1"/>
                <c:pt idx="0">
                  <c:v>y</c:v>
                </c:pt>
              </c:strCache>
            </c:strRef>
          </c:tx>
          <c:spPr>
            <a:ln w="38100" cap="rnd">
              <a:noFill/>
              <a:round/>
            </a:ln>
            <a:effectLst/>
          </c:spPr>
          <c:marker>
            <c:symbol val="circle"/>
            <c:size val="5"/>
            <c:spPr>
              <a:solidFill>
                <a:schemeClr val="accent1"/>
              </a:solidFill>
              <a:ln w="9525">
                <a:solidFill>
                  <a:schemeClr val="accent1"/>
                </a:solidFill>
              </a:ln>
              <a:effectLst/>
            </c:spPr>
          </c:marker>
          <c:xVal>
            <c:numRef>
              <c:f>junctions_user_producer!$C$2:$C$30</c:f>
              <c:numCache>
                <c:formatCode>General</c:formatCode>
                <c:ptCount val="29"/>
                <c:pt idx="0">
                  <c:v>170</c:v>
                </c:pt>
                <c:pt idx="1">
                  <c:v>153.62311101832847</c:v>
                </c:pt>
                <c:pt idx="2">
                  <c:v>65.000000000000014</c:v>
                </c:pt>
                <c:pt idx="3">
                  <c:v>34.221516544986414</c:v>
                </c:pt>
                <c:pt idx="4">
                  <c:v>34.221516544986414</c:v>
                </c:pt>
                <c:pt idx="5">
                  <c:v>64.999999999999972</c:v>
                </c:pt>
                <c:pt idx="6">
                  <c:v>112.1553724366851</c:v>
                </c:pt>
                <c:pt idx="7">
                  <c:v>153.62311101832844</c:v>
                </c:pt>
                <c:pt idx="8">
                  <c:v>170</c:v>
                </c:pt>
                <c:pt idx="9">
                  <c:v>153.62311101832847</c:v>
                </c:pt>
                <c:pt idx="10">
                  <c:v>112.15537243668513</c:v>
                </c:pt>
                <c:pt idx="11">
                  <c:v>65.000000000000014</c:v>
                </c:pt>
                <c:pt idx="12">
                  <c:v>34.221516544986414</c:v>
                </c:pt>
                <c:pt idx="13">
                  <c:v>34.221516544986414</c:v>
                </c:pt>
                <c:pt idx="14">
                  <c:v>64.999999999999972</c:v>
                </c:pt>
                <c:pt idx="15">
                  <c:v>153.62311101832844</c:v>
                </c:pt>
                <c:pt idx="16">
                  <c:v>317.61480784023479</c:v>
                </c:pt>
                <c:pt idx="17">
                  <c:v>285</c:v>
                </c:pt>
                <c:pt idx="18">
                  <c:v>231.88266684282357</c:v>
                </c:pt>
                <c:pt idx="19">
                  <c:v>214.99999999999997</c:v>
                </c:pt>
                <c:pt idx="20">
                  <c:v>268.1173331571764</c:v>
                </c:pt>
                <c:pt idx="21">
                  <c:v>467.61480784023479</c:v>
                </c:pt>
                <c:pt idx="22">
                  <c:v>435</c:v>
                </c:pt>
                <c:pt idx="23">
                  <c:v>381.88266684282354</c:v>
                </c:pt>
                <c:pt idx="24">
                  <c:v>339.37822173508931</c:v>
                </c:pt>
                <c:pt idx="25">
                  <c:v>332.38519215976521</c:v>
                </c:pt>
                <c:pt idx="26">
                  <c:v>365</c:v>
                </c:pt>
                <c:pt idx="27">
                  <c:v>418.1173331571764</c:v>
                </c:pt>
                <c:pt idx="28">
                  <c:v>460.62177826491069</c:v>
                </c:pt>
              </c:numCache>
            </c:numRef>
          </c:xVal>
          <c:yVal>
            <c:numRef>
              <c:f>junctions_user_producer!$D$2:$D$30</c:f>
              <c:numCache>
                <c:formatCode>General</c:formatCode>
                <c:ptCount val="29"/>
                <c:pt idx="0">
                  <c:v>259.8076211353316</c:v>
                </c:pt>
                <c:pt idx="1">
                  <c:v>214.81248845727384</c:v>
                </c:pt>
                <c:pt idx="2">
                  <c:v>199.18584287042088</c:v>
                </c:pt>
                <c:pt idx="3">
                  <c:v>235.86621110253478</c:v>
                </c:pt>
                <c:pt idx="4">
                  <c:v>283.7490311681284</c:v>
                </c:pt>
                <c:pt idx="5">
                  <c:v>320.42939940024229</c:v>
                </c:pt>
                <c:pt idx="6">
                  <c:v>328.74416384618615</c:v>
                </c:pt>
                <c:pt idx="7">
                  <c:v>304.80275381338936</c:v>
                </c:pt>
                <c:pt idx="8">
                  <c:v>86.602540378443862</c:v>
                </c:pt>
                <c:pt idx="9">
                  <c:v>41.607407700386112</c:v>
                </c:pt>
                <c:pt idx="10">
                  <c:v>17.665997667589295</c:v>
                </c:pt>
                <c:pt idx="11">
                  <c:v>25.980762113533153</c:v>
                </c:pt>
                <c:pt idx="12">
                  <c:v>62.661130345647038</c:v>
                </c:pt>
                <c:pt idx="13">
                  <c:v>110.54395041124067</c:v>
                </c:pt>
                <c:pt idx="14">
                  <c:v>147.22431864335454</c:v>
                </c:pt>
                <c:pt idx="15">
                  <c:v>131.59767305650163</c:v>
                </c:pt>
                <c:pt idx="16">
                  <c:v>155.08774759971126</c:v>
                </c:pt>
                <c:pt idx="17">
                  <c:v>112.58330249197702</c:v>
                </c:pt>
                <c:pt idx="18">
                  <c:v>105.59027291665295</c:v>
                </c:pt>
                <c:pt idx="19">
                  <c:v>233.82685902179841</c:v>
                </c:pt>
                <c:pt idx="20">
                  <c:v>240.81988859712251</c:v>
                </c:pt>
                <c:pt idx="21">
                  <c:v>241.69028797815514</c:v>
                </c:pt>
                <c:pt idx="22">
                  <c:v>199.18584287042091</c:v>
                </c:pt>
                <c:pt idx="23">
                  <c:v>192.19281329509681</c:v>
                </c:pt>
                <c:pt idx="24">
                  <c:v>224.8076211353316</c:v>
                </c:pt>
                <c:pt idx="25">
                  <c:v>277.92495429250806</c:v>
                </c:pt>
                <c:pt idx="26">
                  <c:v>320.42939940024229</c:v>
                </c:pt>
                <c:pt idx="27">
                  <c:v>327.42242897556639</c:v>
                </c:pt>
                <c:pt idx="28">
                  <c:v>294.8076211353316</c:v>
                </c:pt>
              </c:numCache>
            </c:numRef>
          </c:yVal>
          <c:smooth val="0"/>
          <c:extLst>
            <c:ext xmlns:c16="http://schemas.microsoft.com/office/drawing/2014/chart" uri="{C3380CC4-5D6E-409C-BE32-E72D297353CC}">
              <c16:uniqueId val="{00000000-0F00-455F-9767-B6CA3F2D64C9}"/>
            </c:ext>
          </c:extLst>
        </c:ser>
        <c:dLbls>
          <c:showLegendKey val="0"/>
          <c:showVal val="0"/>
          <c:showCatName val="0"/>
          <c:showSerName val="0"/>
          <c:showPercent val="0"/>
          <c:showBubbleSize val="0"/>
        </c:dLbls>
        <c:axId val="629774208"/>
        <c:axId val="629774568"/>
      </c:scatterChart>
      <c:valAx>
        <c:axId val="62977420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74568"/>
        <c:crosses val="autoZero"/>
        <c:crossBetween val="midCat"/>
      </c:valAx>
      <c:valAx>
        <c:axId val="6297745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7420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lineMarker"/>
        <c:varyColors val="0"/>
        <c:ser>
          <c:idx val="0"/>
          <c:order val="0"/>
          <c:tx>
            <c:strRef>
              <c:f>junctions_electric!$D$1</c:f>
              <c:strCache>
                <c:ptCount val="1"/>
                <c:pt idx="0">
                  <c:v>y</c:v>
                </c:pt>
              </c:strCache>
            </c:strRef>
          </c:tx>
          <c:spPr>
            <a:ln w="38100" cap="rnd">
              <a:noFill/>
              <a:round/>
            </a:ln>
            <a:effectLst/>
          </c:spPr>
          <c:marker>
            <c:symbol val="circle"/>
            <c:size val="5"/>
            <c:spPr>
              <a:solidFill>
                <a:schemeClr val="accent1"/>
              </a:solidFill>
              <a:ln w="9525">
                <a:solidFill>
                  <a:schemeClr val="accent1"/>
                </a:solidFill>
              </a:ln>
              <a:effectLst/>
            </c:spPr>
          </c:marker>
          <c:xVal>
            <c:numRef>
              <c:f>junctions_electric!$C$2:$C$13</c:f>
              <c:numCache>
                <c:formatCode>General</c:formatCode>
                <c:ptCount val="12"/>
                <c:pt idx="0">
                  <c:v>100</c:v>
                </c:pt>
                <c:pt idx="1">
                  <c:v>111.66666666666667</c:v>
                </c:pt>
                <c:pt idx="2">
                  <c:v>88.333333333333329</c:v>
                </c:pt>
                <c:pt idx="3">
                  <c:v>100</c:v>
                </c:pt>
                <c:pt idx="4">
                  <c:v>88.333333333333343</c:v>
                </c:pt>
                <c:pt idx="5">
                  <c:v>111.66666666666666</c:v>
                </c:pt>
                <c:pt idx="6">
                  <c:v>250</c:v>
                </c:pt>
                <c:pt idx="7">
                  <c:v>229.79274057836309</c:v>
                </c:pt>
                <c:pt idx="8">
                  <c:v>270.20725942163688</c:v>
                </c:pt>
                <c:pt idx="9">
                  <c:v>400</c:v>
                </c:pt>
                <c:pt idx="10">
                  <c:v>379.79274057836312</c:v>
                </c:pt>
                <c:pt idx="11">
                  <c:v>420.20725942163688</c:v>
                </c:pt>
              </c:numCache>
            </c:numRef>
          </c:xVal>
          <c:yVal>
            <c:numRef>
              <c:f>junctions_electric!$D$2:$D$13</c:f>
              <c:numCache>
                <c:formatCode>General</c:formatCode>
                <c:ptCount val="12"/>
                <c:pt idx="0">
                  <c:v>259.8076211353316</c:v>
                </c:pt>
                <c:pt idx="1">
                  <c:v>239.6003617136947</c:v>
                </c:pt>
                <c:pt idx="2">
                  <c:v>280.01488055696848</c:v>
                </c:pt>
                <c:pt idx="3">
                  <c:v>86.602540378443862</c:v>
                </c:pt>
                <c:pt idx="4">
                  <c:v>66.395280956806957</c:v>
                </c:pt>
                <c:pt idx="5">
                  <c:v>106.80979980008077</c:v>
                </c:pt>
                <c:pt idx="6">
                  <c:v>173.20508075688772</c:v>
                </c:pt>
                <c:pt idx="7">
                  <c:v>161.53841409022107</c:v>
                </c:pt>
                <c:pt idx="8">
                  <c:v>184.87174742355438</c:v>
                </c:pt>
                <c:pt idx="9">
                  <c:v>259.8076211353316</c:v>
                </c:pt>
                <c:pt idx="10">
                  <c:v>248.14095446866494</c:v>
                </c:pt>
                <c:pt idx="11">
                  <c:v>271.47428780199829</c:v>
                </c:pt>
              </c:numCache>
            </c:numRef>
          </c:yVal>
          <c:smooth val="0"/>
          <c:extLst>
            <c:ext xmlns:c16="http://schemas.microsoft.com/office/drawing/2014/chart" uri="{C3380CC4-5D6E-409C-BE32-E72D297353CC}">
              <c16:uniqueId val="{00000000-8F8E-4B92-9362-2A6351AD325E}"/>
            </c:ext>
          </c:extLst>
        </c:ser>
        <c:dLbls>
          <c:showLegendKey val="0"/>
          <c:showVal val="0"/>
          <c:showCatName val="0"/>
          <c:showSerName val="0"/>
          <c:showPercent val="0"/>
          <c:showBubbleSize val="0"/>
        </c:dLbls>
        <c:axId val="543374696"/>
        <c:axId val="543380096"/>
      </c:scatterChart>
      <c:valAx>
        <c:axId val="5433746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543380096"/>
        <c:crosses val="autoZero"/>
        <c:crossBetween val="midCat"/>
      </c:valAx>
      <c:valAx>
        <c:axId val="5433800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543374696"/>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lineMarker"/>
        <c:varyColors val="0"/>
        <c:ser>
          <c:idx val="0"/>
          <c:order val="0"/>
          <c:tx>
            <c:strRef>
              <c:f>junctions_gas!$D$1</c:f>
              <c:strCache>
                <c:ptCount val="1"/>
                <c:pt idx="0">
                  <c:v>y</c:v>
                </c:pt>
              </c:strCache>
            </c:strRef>
          </c:tx>
          <c:spPr>
            <a:ln w="38100" cap="rnd">
              <a:noFill/>
              <a:round/>
            </a:ln>
            <a:effectLst/>
          </c:spPr>
          <c:marker>
            <c:symbol val="circle"/>
            <c:size val="5"/>
            <c:spPr>
              <a:solidFill>
                <a:schemeClr val="accent1"/>
              </a:solidFill>
              <a:ln w="9525">
                <a:solidFill>
                  <a:schemeClr val="accent1"/>
                </a:solidFill>
              </a:ln>
              <a:effectLst/>
            </c:spPr>
          </c:marker>
          <c:xVal>
            <c:numRef>
              <c:f>junctions_gas!$C$2:$C$13</c:f>
              <c:numCache>
                <c:formatCode>General</c:formatCode>
                <c:ptCount val="12"/>
                <c:pt idx="0">
                  <c:v>100</c:v>
                </c:pt>
                <c:pt idx="1">
                  <c:v>111.66666666666667</c:v>
                </c:pt>
                <c:pt idx="2">
                  <c:v>88.333333333333329</c:v>
                </c:pt>
                <c:pt idx="3">
                  <c:v>100</c:v>
                </c:pt>
                <c:pt idx="4">
                  <c:v>88.333333333333343</c:v>
                </c:pt>
                <c:pt idx="5">
                  <c:v>111.66666666666666</c:v>
                </c:pt>
                <c:pt idx="6">
                  <c:v>250</c:v>
                </c:pt>
                <c:pt idx="7">
                  <c:v>229.79274057836309</c:v>
                </c:pt>
                <c:pt idx="8">
                  <c:v>270.20725942163688</c:v>
                </c:pt>
                <c:pt idx="9">
                  <c:v>400</c:v>
                </c:pt>
                <c:pt idx="10">
                  <c:v>379.79274057836312</c:v>
                </c:pt>
                <c:pt idx="11">
                  <c:v>420.20725942163688</c:v>
                </c:pt>
              </c:numCache>
            </c:numRef>
          </c:xVal>
          <c:yVal>
            <c:numRef>
              <c:f>junctions_gas!$D$2:$D$13</c:f>
              <c:numCache>
                <c:formatCode>General</c:formatCode>
                <c:ptCount val="12"/>
                <c:pt idx="0">
                  <c:v>259.8076211353316</c:v>
                </c:pt>
                <c:pt idx="1">
                  <c:v>239.6003617136947</c:v>
                </c:pt>
                <c:pt idx="2">
                  <c:v>280.01488055696848</c:v>
                </c:pt>
                <c:pt idx="3">
                  <c:v>86.602540378443862</c:v>
                </c:pt>
                <c:pt idx="4">
                  <c:v>66.395280956806957</c:v>
                </c:pt>
                <c:pt idx="5">
                  <c:v>106.80979980008077</c:v>
                </c:pt>
                <c:pt idx="6">
                  <c:v>173.20508075688772</c:v>
                </c:pt>
                <c:pt idx="7">
                  <c:v>161.53841409022107</c:v>
                </c:pt>
                <c:pt idx="8">
                  <c:v>184.87174742355438</c:v>
                </c:pt>
                <c:pt idx="9">
                  <c:v>259.8076211353316</c:v>
                </c:pt>
                <c:pt idx="10">
                  <c:v>248.14095446866494</c:v>
                </c:pt>
                <c:pt idx="11">
                  <c:v>271.47428780199829</c:v>
                </c:pt>
              </c:numCache>
            </c:numRef>
          </c:yVal>
          <c:smooth val="0"/>
          <c:extLst>
            <c:ext xmlns:c16="http://schemas.microsoft.com/office/drawing/2014/chart" uri="{C3380CC4-5D6E-409C-BE32-E72D297353CC}">
              <c16:uniqueId val="{00000000-7574-4831-9D94-DDCB5FF74CC7}"/>
            </c:ext>
          </c:extLst>
        </c:ser>
        <c:dLbls>
          <c:showLegendKey val="0"/>
          <c:showVal val="0"/>
          <c:showCatName val="0"/>
          <c:showSerName val="0"/>
          <c:showPercent val="0"/>
          <c:showBubbleSize val="0"/>
        </c:dLbls>
        <c:axId val="629782128"/>
        <c:axId val="629783208"/>
      </c:scatterChart>
      <c:valAx>
        <c:axId val="6297821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83208"/>
        <c:crosses val="autoZero"/>
        <c:crossBetween val="midCat"/>
      </c:valAx>
      <c:valAx>
        <c:axId val="629783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8212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xVal>
            <c:numRef>
              <c:f>junctions_heat!$C$2:$C$37</c:f>
              <c:numCache>
                <c:formatCode>General</c:formatCode>
                <c:ptCount val="36"/>
                <c:pt idx="0">
                  <c:v>50</c:v>
                </c:pt>
                <c:pt idx="1">
                  <c:v>150</c:v>
                </c:pt>
                <c:pt idx="2">
                  <c:v>200</c:v>
                </c:pt>
                <c:pt idx="3">
                  <c:v>300</c:v>
                </c:pt>
                <c:pt idx="4">
                  <c:v>350</c:v>
                </c:pt>
                <c:pt idx="5">
                  <c:v>450</c:v>
                </c:pt>
                <c:pt idx="6">
                  <c:v>500</c:v>
                </c:pt>
                <c:pt idx="7">
                  <c:v>450</c:v>
                </c:pt>
                <c:pt idx="8">
                  <c:v>350</c:v>
                </c:pt>
                <c:pt idx="9">
                  <c:v>300</c:v>
                </c:pt>
                <c:pt idx="10">
                  <c:v>200</c:v>
                </c:pt>
                <c:pt idx="11">
                  <c:v>150</c:v>
                </c:pt>
                <c:pt idx="12">
                  <c:v>50</c:v>
                </c:pt>
                <c:pt idx="13">
                  <c:v>0</c:v>
                </c:pt>
                <c:pt idx="14">
                  <c:v>50</c:v>
                </c:pt>
                <c:pt idx="15">
                  <c:v>0</c:v>
                </c:pt>
                <c:pt idx="16">
                  <c:v>112.1553724366851</c:v>
                </c:pt>
                <c:pt idx="17">
                  <c:v>168.92231378165744</c:v>
                </c:pt>
                <c:pt idx="18">
                  <c:v>192.5</c:v>
                </c:pt>
                <c:pt idx="19">
                  <c:v>268.1173331571764</c:v>
                </c:pt>
                <c:pt idx="20">
                  <c:v>315.9413334214118</c:v>
                </c:pt>
                <c:pt idx="21">
                  <c:v>418.1173331571764</c:v>
                </c:pt>
                <c:pt idx="22">
                  <c:v>475</c:v>
                </c:pt>
                <c:pt idx="23">
                  <c:v>484.0586665785882</c:v>
                </c:pt>
                <c:pt idx="24">
                  <c:v>381.88266684282354</c:v>
                </c:pt>
                <c:pt idx="25">
                  <c:v>330.6537019600587</c:v>
                </c:pt>
                <c:pt idx="26">
                  <c:v>231.88266684282357</c:v>
                </c:pt>
                <c:pt idx="27">
                  <c:v>192.5</c:v>
                </c:pt>
                <c:pt idx="28">
                  <c:v>168.92231378165744</c:v>
                </c:pt>
                <c:pt idx="29">
                  <c:v>112.15537243668513</c:v>
                </c:pt>
                <c:pt idx="30">
                  <c:v>18.922313781657447</c:v>
                </c:pt>
                <c:pt idx="31">
                  <c:v>18.922313781657436</c:v>
                </c:pt>
                <c:pt idx="32">
                  <c:v>42.499999999999986</c:v>
                </c:pt>
                <c:pt idx="33">
                  <c:v>42.5</c:v>
                </c:pt>
                <c:pt idx="34">
                  <c:v>18.922313781657436</c:v>
                </c:pt>
                <c:pt idx="35">
                  <c:v>18.922313781657436</c:v>
                </c:pt>
              </c:numCache>
            </c:numRef>
          </c:xVal>
          <c:yVal>
            <c:numRef>
              <c:f>junctions_heat!$D$2:$D$37</c:f>
              <c:numCache>
                <c:formatCode>General</c:formatCode>
                <c:ptCount val="36"/>
                <c:pt idx="0">
                  <c:v>346.41016151377545</c:v>
                </c:pt>
                <c:pt idx="1">
                  <c:v>346.41016151377545</c:v>
                </c:pt>
                <c:pt idx="2">
                  <c:v>259.8076211353316</c:v>
                </c:pt>
                <c:pt idx="3">
                  <c:v>259.8076211353316</c:v>
                </c:pt>
                <c:pt idx="4">
                  <c:v>346.41016151377545</c:v>
                </c:pt>
                <c:pt idx="5">
                  <c:v>346.41016151377545</c:v>
                </c:pt>
                <c:pt idx="6">
                  <c:v>259.8076211353316</c:v>
                </c:pt>
                <c:pt idx="7">
                  <c:v>173.20508075688772</c:v>
                </c:pt>
                <c:pt idx="8">
                  <c:v>173.20508075688772</c:v>
                </c:pt>
                <c:pt idx="9">
                  <c:v>86.602540378443862</c:v>
                </c:pt>
                <c:pt idx="10">
                  <c:v>86.602540378443862</c:v>
                </c:pt>
                <c:pt idx="11">
                  <c:v>0</c:v>
                </c:pt>
                <c:pt idx="12">
                  <c:v>0</c:v>
                </c:pt>
                <c:pt idx="13">
                  <c:v>86.602540378443862</c:v>
                </c:pt>
                <c:pt idx="14">
                  <c:v>173.20508075688772</c:v>
                </c:pt>
                <c:pt idx="15">
                  <c:v>259.8076211353316</c:v>
                </c:pt>
                <c:pt idx="16">
                  <c:v>346.41016151377545</c:v>
                </c:pt>
                <c:pt idx="17">
                  <c:v>313.63575264718401</c:v>
                </c:pt>
                <c:pt idx="18">
                  <c:v>272.79800219209818</c:v>
                </c:pt>
                <c:pt idx="19">
                  <c:v>259.8076211353316</c:v>
                </c:pt>
                <c:pt idx="20">
                  <c:v>287.41882056161262</c:v>
                </c:pt>
                <c:pt idx="21">
                  <c:v>346.41016151377545</c:v>
                </c:pt>
                <c:pt idx="22">
                  <c:v>303.10889132455355</c:v>
                </c:pt>
                <c:pt idx="23">
                  <c:v>232.19642170905061</c:v>
                </c:pt>
                <c:pt idx="24">
                  <c:v>173.20508075688772</c:v>
                </c:pt>
                <c:pt idx="25">
                  <c:v>139.69630961333917</c:v>
                </c:pt>
                <c:pt idx="26">
                  <c:v>86.602540378443862</c:v>
                </c:pt>
                <c:pt idx="27">
                  <c:v>73.612159321677282</c:v>
                </c:pt>
                <c:pt idx="28">
                  <c:v>32.774408866591465</c:v>
                </c:pt>
                <c:pt idx="29">
                  <c:v>0</c:v>
                </c:pt>
                <c:pt idx="30">
                  <c:v>53.828131511852391</c:v>
                </c:pt>
                <c:pt idx="31">
                  <c:v>119.37694924503532</c:v>
                </c:pt>
                <c:pt idx="32">
                  <c:v>160.21469970012112</c:v>
                </c:pt>
                <c:pt idx="33">
                  <c:v>186.1954618136543</c:v>
                </c:pt>
                <c:pt idx="34">
                  <c:v>227.03321226874013</c:v>
                </c:pt>
                <c:pt idx="35">
                  <c:v>292.58203000192304</c:v>
                </c:pt>
              </c:numCache>
            </c:numRef>
          </c:yVal>
          <c:smooth val="0"/>
          <c:extLst>
            <c:ext xmlns:c16="http://schemas.microsoft.com/office/drawing/2014/chart" uri="{C3380CC4-5D6E-409C-BE32-E72D297353CC}">
              <c16:uniqueId val="{00000000-4C1B-49A7-8C5C-16109C228726}"/>
            </c:ext>
          </c:extLst>
        </c:ser>
        <c:dLbls>
          <c:showLegendKey val="0"/>
          <c:showVal val="0"/>
          <c:showCatName val="0"/>
          <c:showSerName val="0"/>
          <c:showPercent val="0"/>
          <c:showBubbleSize val="0"/>
        </c:dLbls>
        <c:axId val="629769168"/>
        <c:axId val="629769528"/>
      </c:scatterChart>
      <c:valAx>
        <c:axId val="6297691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69528"/>
        <c:crosses val="autoZero"/>
        <c:crossBetween val="midCat"/>
      </c:valAx>
      <c:valAx>
        <c:axId val="629769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2976916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xVal>
            <c:numRef>
              <c:f>junctions_heat!$C$38:$C$73</c:f>
              <c:numCache>
                <c:formatCode>General</c:formatCode>
                <c:ptCount val="36"/>
                <c:pt idx="0">
                  <c:v>50</c:v>
                </c:pt>
                <c:pt idx="1">
                  <c:v>150</c:v>
                </c:pt>
                <c:pt idx="2">
                  <c:v>200</c:v>
                </c:pt>
                <c:pt idx="3">
                  <c:v>300</c:v>
                </c:pt>
                <c:pt idx="4">
                  <c:v>350</c:v>
                </c:pt>
                <c:pt idx="5">
                  <c:v>450</c:v>
                </c:pt>
                <c:pt idx="6">
                  <c:v>500</c:v>
                </c:pt>
                <c:pt idx="7">
                  <c:v>450</c:v>
                </c:pt>
                <c:pt idx="8">
                  <c:v>350</c:v>
                </c:pt>
                <c:pt idx="9">
                  <c:v>300</c:v>
                </c:pt>
                <c:pt idx="10">
                  <c:v>200</c:v>
                </c:pt>
                <c:pt idx="11">
                  <c:v>150</c:v>
                </c:pt>
                <c:pt idx="12">
                  <c:v>50</c:v>
                </c:pt>
                <c:pt idx="13">
                  <c:v>0</c:v>
                </c:pt>
                <c:pt idx="14">
                  <c:v>50</c:v>
                </c:pt>
                <c:pt idx="15">
                  <c:v>0</c:v>
                </c:pt>
                <c:pt idx="16">
                  <c:v>112.1553724366851</c:v>
                </c:pt>
                <c:pt idx="17">
                  <c:v>168.92231378165744</c:v>
                </c:pt>
                <c:pt idx="18">
                  <c:v>192.5</c:v>
                </c:pt>
                <c:pt idx="19">
                  <c:v>268.1173331571764</c:v>
                </c:pt>
                <c:pt idx="20">
                  <c:v>315.9413334214118</c:v>
                </c:pt>
                <c:pt idx="21">
                  <c:v>418.1173331571764</c:v>
                </c:pt>
                <c:pt idx="22">
                  <c:v>475</c:v>
                </c:pt>
                <c:pt idx="23">
                  <c:v>484.0586665785882</c:v>
                </c:pt>
                <c:pt idx="24">
                  <c:v>381.88266684282354</c:v>
                </c:pt>
                <c:pt idx="25">
                  <c:v>330.6537019600587</c:v>
                </c:pt>
                <c:pt idx="26">
                  <c:v>231.88266684282357</c:v>
                </c:pt>
                <c:pt idx="27">
                  <c:v>192.5</c:v>
                </c:pt>
                <c:pt idx="28">
                  <c:v>168.92231378165744</c:v>
                </c:pt>
                <c:pt idx="29">
                  <c:v>112.15537243668513</c:v>
                </c:pt>
                <c:pt idx="30">
                  <c:v>18.922313781657447</c:v>
                </c:pt>
                <c:pt idx="31">
                  <c:v>18.922313781657436</c:v>
                </c:pt>
                <c:pt idx="32">
                  <c:v>42.499999999999986</c:v>
                </c:pt>
                <c:pt idx="33">
                  <c:v>42.5</c:v>
                </c:pt>
                <c:pt idx="34">
                  <c:v>18.922313781657436</c:v>
                </c:pt>
                <c:pt idx="35">
                  <c:v>18.922313781657436</c:v>
                </c:pt>
              </c:numCache>
            </c:numRef>
          </c:xVal>
          <c:yVal>
            <c:numRef>
              <c:f>junctions_heat!$D$38:$D$73</c:f>
              <c:numCache>
                <c:formatCode>General</c:formatCode>
                <c:ptCount val="36"/>
                <c:pt idx="0">
                  <c:v>346.41016151377545</c:v>
                </c:pt>
                <c:pt idx="1">
                  <c:v>346.41016151377545</c:v>
                </c:pt>
                <c:pt idx="2">
                  <c:v>259.8076211353316</c:v>
                </c:pt>
                <c:pt idx="3">
                  <c:v>259.8076211353316</c:v>
                </c:pt>
                <c:pt idx="4">
                  <c:v>346.41016151377545</c:v>
                </c:pt>
                <c:pt idx="5">
                  <c:v>346.41016151377545</c:v>
                </c:pt>
                <c:pt idx="6">
                  <c:v>259.8076211353316</c:v>
                </c:pt>
                <c:pt idx="7">
                  <c:v>173.20508075688772</c:v>
                </c:pt>
                <c:pt idx="8">
                  <c:v>173.20508075688772</c:v>
                </c:pt>
                <c:pt idx="9">
                  <c:v>86.602540378443862</c:v>
                </c:pt>
                <c:pt idx="10">
                  <c:v>86.602540378443862</c:v>
                </c:pt>
                <c:pt idx="11">
                  <c:v>0</c:v>
                </c:pt>
                <c:pt idx="12">
                  <c:v>0</c:v>
                </c:pt>
                <c:pt idx="13">
                  <c:v>86.602540378443862</c:v>
                </c:pt>
                <c:pt idx="14">
                  <c:v>173.20508075688772</c:v>
                </c:pt>
                <c:pt idx="15">
                  <c:v>259.8076211353316</c:v>
                </c:pt>
                <c:pt idx="16">
                  <c:v>346.41016151377545</c:v>
                </c:pt>
                <c:pt idx="17">
                  <c:v>313.63575264718401</c:v>
                </c:pt>
                <c:pt idx="18">
                  <c:v>272.79800219209818</c:v>
                </c:pt>
                <c:pt idx="19">
                  <c:v>259.8076211353316</c:v>
                </c:pt>
                <c:pt idx="20">
                  <c:v>287.41882056161262</c:v>
                </c:pt>
                <c:pt idx="21">
                  <c:v>346.41016151377545</c:v>
                </c:pt>
                <c:pt idx="22">
                  <c:v>303.10889132455355</c:v>
                </c:pt>
                <c:pt idx="23">
                  <c:v>232.19642170905061</c:v>
                </c:pt>
                <c:pt idx="24">
                  <c:v>173.20508075688772</c:v>
                </c:pt>
                <c:pt idx="25">
                  <c:v>139.69630961333917</c:v>
                </c:pt>
                <c:pt idx="26">
                  <c:v>86.602540378443862</c:v>
                </c:pt>
                <c:pt idx="27">
                  <c:v>73.612159321677282</c:v>
                </c:pt>
                <c:pt idx="28">
                  <c:v>32.774408866591465</c:v>
                </c:pt>
                <c:pt idx="29">
                  <c:v>0</c:v>
                </c:pt>
                <c:pt idx="30">
                  <c:v>53.828131511852391</c:v>
                </c:pt>
                <c:pt idx="31">
                  <c:v>119.37694924503532</c:v>
                </c:pt>
                <c:pt idx="32">
                  <c:v>160.21469970012112</c:v>
                </c:pt>
                <c:pt idx="33">
                  <c:v>186.1954618136543</c:v>
                </c:pt>
                <c:pt idx="34">
                  <c:v>227.03321226874013</c:v>
                </c:pt>
                <c:pt idx="35">
                  <c:v>292.58203000192304</c:v>
                </c:pt>
              </c:numCache>
            </c:numRef>
          </c:yVal>
          <c:smooth val="0"/>
          <c:extLst>
            <c:ext xmlns:c16="http://schemas.microsoft.com/office/drawing/2014/chart" uri="{C3380CC4-5D6E-409C-BE32-E72D297353CC}">
              <c16:uniqueId val="{00000000-C4E8-480A-8BB3-55B3FDD333C8}"/>
            </c:ext>
          </c:extLst>
        </c:ser>
        <c:dLbls>
          <c:showLegendKey val="0"/>
          <c:showVal val="0"/>
          <c:showCatName val="0"/>
          <c:showSerName val="0"/>
          <c:showPercent val="0"/>
          <c:showBubbleSize val="0"/>
        </c:dLbls>
        <c:axId val="670324248"/>
        <c:axId val="670324608"/>
      </c:scatterChart>
      <c:valAx>
        <c:axId val="6703242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70324608"/>
        <c:crosses val="autoZero"/>
        <c:crossBetween val="midCat"/>
      </c:valAx>
      <c:valAx>
        <c:axId val="670324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67032424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17</xdr:col>
      <xdr:colOff>19050</xdr:colOff>
      <xdr:row>7</xdr:row>
      <xdr:rowOff>161925</xdr:rowOff>
    </xdr:from>
    <xdr:to>
      <xdr:col>28</xdr:col>
      <xdr:colOff>336260</xdr:colOff>
      <xdr:row>39</xdr:row>
      <xdr:rowOff>107523</xdr:rowOff>
    </xdr:to>
    <xdr:pic>
      <xdr:nvPicPr>
        <xdr:cNvPr id="3" name="Picture 2">
          <a:extLst>
            <a:ext uri="{FF2B5EF4-FFF2-40B4-BE49-F238E27FC236}">
              <a16:creationId xmlns:a16="http://schemas.microsoft.com/office/drawing/2014/main" id="{F351D553-5E33-B39D-2365-D5847837F02E}"/>
            </a:ext>
          </a:extLst>
        </xdr:cNvPr>
        <xdr:cNvPicPr>
          <a:picLocks noChangeAspect="1"/>
        </xdr:cNvPicPr>
      </xdr:nvPicPr>
      <xdr:blipFill>
        <a:blip xmlns:r="http://schemas.openxmlformats.org/officeDocument/2006/relationships" r:embed="rId1"/>
        <a:stretch>
          <a:fillRect/>
        </a:stretch>
      </xdr:blipFill>
      <xdr:spPr>
        <a:xfrm>
          <a:off x="11144250" y="1495425"/>
          <a:ext cx="7020905" cy="60396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276225</xdr:colOff>
      <xdr:row>17</xdr:row>
      <xdr:rowOff>90487</xdr:rowOff>
    </xdr:from>
    <xdr:to>
      <xdr:col>21</xdr:col>
      <xdr:colOff>581025</xdr:colOff>
      <xdr:row>31</xdr:row>
      <xdr:rowOff>166687</xdr:rowOff>
    </xdr:to>
    <xdr:graphicFrame macro="">
      <xdr:nvGraphicFramePr>
        <xdr:cNvPr id="2" name="Chart 1">
          <a:extLst>
            <a:ext uri="{FF2B5EF4-FFF2-40B4-BE49-F238E27FC236}">
              <a16:creationId xmlns:a16="http://schemas.microsoft.com/office/drawing/2014/main" id="{DF89E125-81B1-4CCA-4ADF-425F46306A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304800</xdr:colOff>
      <xdr:row>11</xdr:row>
      <xdr:rowOff>52387</xdr:rowOff>
    </xdr:from>
    <xdr:to>
      <xdr:col>18</xdr:col>
      <xdr:colOff>0</xdr:colOff>
      <xdr:row>25</xdr:row>
      <xdr:rowOff>128587</xdr:rowOff>
    </xdr:to>
    <xdr:graphicFrame macro="">
      <xdr:nvGraphicFramePr>
        <xdr:cNvPr id="2" name="Chart 1">
          <a:extLst>
            <a:ext uri="{FF2B5EF4-FFF2-40B4-BE49-F238E27FC236}">
              <a16:creationId xmlns:a16="http://schemas.microsoft.com/office/drawing/2014/main" id="{B3D8DAA4-A3D1-E7AB-246E-4CC0A93ED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12</xdr:col>
      <xdr:colOff>604837</xdr:colOff>
      <xdr:row>14</xdr:row>
      <xdr:rowOff>80962</xdr:rowOff>
    </xdr:from>
    <xdr:to>
      <xdr:col>20</xdr:col>
      <xdr:colOff>300037</xdr:colOff>
      <xdr:row>28</xdr:row>
      <xdr:rowOff>157162</xdr:rowOff>
    </xdr:to>
    <xdr:graphicFrame macro="">
      <xdr:nvGraphicFramePr>
        <xdr:cNvPr id="2" name="Chart 1">
          <a:extLst>
            <a:ext uri="{FF2B5EF4-FFF2-40B4-BE49-F238E27FC236}">
              <a16:creationId xmlns:a16="http://schemas.microsoft.com/office/drawing/2014/main" id="{6EAC523E-2A3A-5B4D-02B5-1658C640CD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23814</xdr:colOff>
      <xdr:row>5</xdr:row>
      <xdr:rowOff>185737</xdr:rowOff>
    </xdr:from>
    <xdr:to>
      <xdr:col>14</xdr:col>
      <xdr:colOff>428625</xdr:colOff>
      <xdr:row>20</xdr:row>
      <xdr:rowOff>71437</xdr:rowOff>
    </xdr:to>
    <xdr:graphicFrame macro="">
      <xdr:nvGraphicFramePr>
        <xdr:cNvPr id="4" name="Chart 3">
          <a:extLst>
            <a:ext uri="{FF2B5EF4-FFF2-40B4-BE49-F238E27FC236}">
              <a16:creationId xmlns:a16="http://schemas.microsoft.com/office/drawing/2014/main" id="{52A46F6E-E228-4C0D-3BDE-6BC4BC3FC9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395287</xdr:colOff>
      <xdr:row>46</xdr:row>
      <xdr:rowOff>166687</xdr:rowOff>
    </xdr:from>
    <xdr:to>
      <xdr:col>15</xdr:col>
      <xdr:colOff>90487</xdr:colOff>
      <xdr:row>61</xdr:row>
      <xdr:rowOff>52387</xdr:rowOff>
    </xdr:to>
    <xdr:graphicFrame macro="">
      <xdr:nvGraphicFramePr>
        <xdr:cNvPr id="5" name="Chart 4">
          <a:extLst>
            <a:ext uri="{FF2B5EF4-FFF2-40B4-BE49-F238E27FC236}">
              <a16:creationId xmlns:a16="http://schemas.microsoft.com/office/drawing/2014/main" id="{F756C9FE-950B-1D9B-ECCD-B1D91A3C11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49D9-AC42-4762-A1B1-E5251D2ADFB5}">
  <dimension ref="A1:D39"/>
  <sheetViews>
    <sheetView topLeftCell="A10" workbookViewId="0">
      <selection activeCell="B34" sqref="B34"/>
    </sheetView>
  </sheetViews>
  <sheetFormatPr defaultRowHeight="15" x14ac:dyDescent="0.25"/>
  <cols>
    <col min="1" max="1" width="29.28515625" customWidth="1"/>
  </cols>
  <sheetData>
    <row r="1" spans="1:4" x14ac:dyDescent="0.25">
      <c r="A1" s="1" t="s">
        <v>5</v>
      </c>
    </row>
    <row r="4" spans="1:4" x14ac:dyDescent="0.25">
      <c r="A4" s="1" t="s">
        <v>0</v>
      </c>
    </row>
    <row r="6" spans="1:4" x14ac:dyDescent="0.25">
      <c r="A6" s="1" t="s">
        <v>1</v>
      </c>
      <c r="B6">
        <v>100</v>
      </c>
      <c r="C6" t="s">
        <v>39</v>
      </c>
      <c r="D6" t="s">
        <v>40</v>
      </c>
    </row>
    <row r="7" spans="1:4" x14ac:dyDescent="0.25">
      <c r="A7" s="1" t="s">
        <v>2</v>
      </c>
      <c r="B7">
        <f>0.5*SQRT(3)*B6</f>
        <v>86.602540378443862</v>
      </c>
      <c r="C7" t="s">
        <v>39</v>
      </c>
      <c r="D7" t="s">
        <v>41</v>
      </c>
    </row>
    <row r="9" spans="1:4" x14ac:dyDescent="0.25">
      <c r="A9" s="1" t="s">
        <v>3</v>
      </c>
      <c r="B9">
        <v>70</v>
      </c>
      <c r="C9" t="s">
        <v>39</v>
      </c>
      <c r="D9" t="s">
        <v>42</v>
      </c>
    </row>
    <row r="10" spans="1:4" x14ac:dyDescent="0.25">
      <c r="A10" s="1" t="s">
        <v>7</v>
      </c>
      <c r="B10">
        <f>15/180*PI()</f>
        <v>0.26179938779914941</v>
      </c>
      <c r="C10" t="s">
        <v>73</v>
      </c>
      <c r="D10" t="s">
        <v>15</v>
      </c>
    </row>
    <row r="11" spans="1:4" x14ac:dyDescent="0.25">
      <c r="A11" s="1" t="s">
        <v>8</v>
      </c>
      <c r="B11">
        <f>15/180*PI()</f>
        <v>0.26179938779914941</v>
      </c>
      <c r="C11" t="s">
        <v>73</v>
      </c>
      <c r="D11" t="s">
        <v>9</v>
      </c>
    </row>
    <row r="12" spans="1:4" x14ac:dyDescent="0.25">
      <c r="A12" s="1" t="s">
        <v>11</v>
      </c>
      <c r="B12">
        <f>45/180*PI()</f>
        <v>0.78539816339744828</v>
      </c>
      <c r="C12" t="s">
        <v>73</v>
      </c>
      <c r="D12" t="s">
        <v>10</v>
      </c>
    </row>
    <row r="13" spans="1:4" x14ac:dyDescent="0.25">
      <c r="A13" s="1"/>
    </row>
    <row r="14" spans="1:4" x14ac:dyDescent="0.25">
      <c r="A14" s="1" t="s">
        <v>4</v>
      </c>
      <c r="B14">
        <v>70</v>
      </c>
      <c r="C14" t="s">
        <v>39</v>
      </c>
      <c r="D14" t="s">
        <v>43</v>
      </c>
    </row>
    <row r="15" spans="1:4" x14ac:dyDescent="0.25">
      <c r="A15" s="1" t="s">
        <v>13</v>
      </c>
      <c r="B15">
        <v>0</v>
      </c>
      <c r="C15" t="s">
        <v>73</v>
      </c>
      <c r="D15" t="s">
        <v>16</v>
      </c>
    </row>
    <row r="16" spans="1:4" x14ac:dyDescent="0.25">
      <c r="A16" s="1" t="s">
        <v>14</v>
      </c>
      <c r="B16">
        <v>0</v>
      </c>
      <c r="C16" t="s">
        <v>73</v>
      </c>
      <c r="D16" t="s">
        <v>17</v>
      </c>
    </row>
    <row r="17" spans="1:4" x14ac:dyDescent="0.25">
      <c r="A17" s="1" t="s">
        <v>12</v>
      </c>
      <c r="B17">
        <f>40/180*PI()</f>
        <v>0.69813170079773179</v>
      </c>
      <c r="C17" t="s">
        <v>6</v>
      </c>
      <c r="D17" t="s">
        <v>18</v>
      </c>
    </row>
    <row r="19" spans="1:4" x14ac:dyDescent="0.25">
      <c r="A19" s="1" t="s">
        <v>104</v>
      </c>
    </row>
    <row r="20" spans="1:4" x14ac:dyDescent="0.25">
      <c r="A20" s="1" t="s">
        <v>106</v>
      </c>
      <c r="B20">
        <f>B14/3</f>
        <v>23.333333333333332</v>
      </c>
      <c r="C20" t="s">
        <v>39</v>
      </c>
      <c r="D20" t="s">
        <v>107</v>
      </c>
    </row>
    <row r="21" spans="1:4" x14ac:dyDescent="0.25">
      <c r="A21" s="1" t="s">
        <v>14</v>
      </c>
      <c r="B21">
        <f>60/180*PI()</f>
        <v>1.0471975511965976</v>
      </c>
      <c r="C21" t="s">
        <v>73</v>
      </c>
    </row>
    <row r="22" spans="1:4" x14ac:dyDescent="0.25">
      <c r="A22" s="1" t="s">
        <v>13</v>
      </c>
      <c r="B22">
        <f>120/180*PI()</f>
        <v>2.0943951023931953</v>
      </c>
      <c r="C22" t="s">
        <v>73</v>
      </c>
    </row>
    <row r="23" spans="1:4" x14ac:dyDescent="0.25">
      <c r="A23" s="1" t="s">
        <v>8</v>
      </c>
      <c r="B23">
        <f>150/180*PI()</f>
        <v>2.6179938779914944</v>
      </c>
      <c r="C23" t="s">
        <v>73</v>
      </c>
    </row>
    <row r="24" spans="1:4" x14ac:dyDescent="0.25">
      <c r="A24" s="1" t="s">
        <v>7</v>
      </c>
      <c r="B24">
        <f>150/180*PI()</f>
        <v>2.6179938779914944</v>
      </c>
      <c r="C24" t="s">
        <v>73</v>
      </c>
    </row>
    <row r="25" spans="1:4" x14ac:dyDescent="0.25">
      <c r="A25" s="1" t="s">
        <v>105</v>
      </c>
      <c r="B25">
        <f>PI()</f>
        <v>3.1415926535897931</v>
      </c>
      <c r="C25" t="s">
        <v>73</v>
      </c>
    </row>
    <row r="28" spans="1:4" x14ac:dyDescent="0.25">
      <c r="A28" s="1" t="s">
        <v>226</v>
      </c>
      <c r="B28" t="s">
        <v>227</v>
      </c>
    </row>
    <row r="29" spans="1:4" x14ac:dyDescent="0.25">
      <c r="A29" s="1" t="s">
        <v>228</v>
      </c>
      <c r="B29" t="s">
        <v>229</v>
      </c>
    </row>
    <row r="30" spans="1:4" x14ac:dyDescent="0.25">
      <c r="A30" s="1" t="s">
        <v>230</v>
      </c>
      <c r="B30" t="s">
        <v>231</v>
      </c>
    </row>
    <row r="31" spans="1:4" x14ac:dyDescent="0.25">
      <c r="A31" s="1" t="s">
        <v>232</v>
      </c>
      <c r="B31" t="s">
        <v>233</v>
      </c>
    </row>
    <row r="33" spans="1:2" x14ac:dyDescent="0.25">
      <c r="A33" s="1" t="s">
        <v>234</v>
      </c>
      <c r="B33" s="2" t="s">
        <v>235</v>
      </c>
    </row>
    <row r="34" spans="1:2" x14ac:dyDescent="0.25">
      <c r="A34" s="1" t="s">
        <v>236</v>
      </c>
      <c r="B34" s="2" t="s">
        <v>235</v>
      </c>
    </row>
    <row r="36" spans="1:2" x14ac:dyDescent="0.25">
      <c r="A36" s="1" t="s">
        <v>242</v>
      </c>
      <c r="B36" t="s">
        <v>238</v>
      </c>
    </row>
    <row r="37" spans="1:2" x14ac:dyDescent="0.25">
      <c r="A37" s="1" t="s">
        <v>243</v>
      </c>
      <c r="B37" t="s">
        <v>239</v>
      </c>
    </row>
    <row r="38" spans="1:2" x14ac:dyDescent="0.25">
      <c r="A38" s="1" t="s">
        <v>244</v>
      </c>
      <c r="B38" t="s">
        <v>246</v>
      </c>
    </row>
    <row r="39" spans="1:2" x14ac:dyDescent="0.25">
      <c r="A39" s="1" t="s">
        <v>245</v>
      </c>
      <c r="B39" t="s">
        <v>247</v>
      </c>
    </row>
  </sheetData>
  <phoneticPr fontId="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92D7A-60C4-4BF6-B0FE-714199E25108}">
  <dimension ref="A1:H30"/>
  <sheetViews>
    <sheetView workbookViewId="0">
      <selection activeCell="E3" sqref="E3:E30"/>
    </sheetView>
  </sheetViews>
  <sheetFormatPr defaultRowHeight="15" x14ac:dyDescent="0.25"/>
  <cols>
    <col min="3" max="3" width="24.42578125" customWidth="1"/>
    <col min="8" max="8" width="15.7109375" customWidth="1"/>
  </cols>
  <sheetData>
    <row r="1" spans="1:8" x14ac:dyDescent="0.25">
      <c r="A1" s="1" t="s">
        <v>22</v>
      </c>
      <c r="B1" s="1" t="s">
        <v>19</v>
      </c>
      <c r="C1" s="1" t="s">
        <v>20</v>
      </c>
      <c r="D1" s="1" t="s">
        <v>21</v>
      </c>
      <c r="E1" s="1" t="s">
        <v>180</v>
      </c>
      <c r="F1" s="1"/>
      <c r="G1" s="1"/>
      <c r="H1" s="1" t="s">
        <v>74</v>
      </c>
    </row>
    <row r="2" spans="1:8" x14ac:dyDescent="0.25">
      <c r="A2">
        <v>0</v>
      </c>
      <c r="B2" t="s">
        <v>44</v>
      </c>
      <c r="C2">
        <f>parameters!$B$14*COS(parameters!$B$16+0*parameters!$B$17)+parameters!$B$6</f>
        <v>170</v>
      </c>
      <c r="D2">
        <f>-parameters!$B$14*SIN(parameters!$B$16+0*parameters!$B$17)+parameters!$B$7*3</f>
        <v>259.8076211353316</v>
      </c>
      <c r="E2">
        <v>0</v>
      </c>
      <c r="H2" t="s">
        <v>75</v>
      </c>
    </row>
    <row r="3" spans="1:8" x14ac:dyDescent="0.25">
      <c r="A3">
        <v>1</v>
      </c>
      <c r="B3" t="s">
        <v>45</v>
      </c>
      <c r="C3">
        <f>parameters!$B$14*COS(parameters!$B$16+1*parameters!$B$17)+parameters!$B$6</f>
        <v>153.62311101832847</v>
      </c>
      <c r="D3">
        <f>-parameters!$B$14*SIN(parameters!$B$16+1*parameters!$B$17)+parameters!$B$7*3</f>
        <v>214.81248845727384</v>
      </c>
      <c r="E3">
        <v>0</v>
      </c>
      <c r="H3" t="s">
        <v>76</v>
      </c>
    </row>
    <row r="4" spans="1:8" x14ac:dyDescent="0.25">
      <c r="A4">
        <v>2</v>
      </c>
      <c r="B4" t="s">
        <v>46</v>
      </c>
      <c r="C4">
        <f>parameters!$B$14*COS(parameters!$B$16+3*parameters!$B$17)+parameters!$B$6</f>
        <v>65.000000000000014</v>
      </c>
      <c r="D4">
        <f>-parameters!$B$14*SIN(parameters!$B$16+3*parameters!$B$17)+parameters!$B$7*3</f>
        <v>199.18584287042088</v>
      </c>
      <c r="E4">
        <v>0</v>
      </c>
      <c r="H4" t="s">
        <v>77</v>
      </c>
    </row>
    <row r="5" spans="1:8" x14ac:dyDescent="0.25">
      <c r="A5">
        <v>3</v>
      </c>
      <c r="B5" t="s">
        <v>47</v>
      </c>
      <c r="C5">
        <f>parameters!$B$14*COS(parameters!$B$16+4*parameters!$B$17)+parameters!$B$6</f>
        <v>34.221516544986414</v>
      </c>
      <c r="D5">
        <f>-parameters!$B$14*SIN(parameters!$B$16+4*parameters!$B$17)+parameters!$B$7*3</f>
        <v>235.86621110253478</v>
      </c>
      <c r="E5">
        <v>0</v>
      </c>
      <c r="H5" t="s">
        <v>78</v>
      </c>
    </row>
    <row r="6" spans="1:8" x14ac:dyDescent="0.25">
      <c r="A6">
        <v>4</v>
      </c>
      <c r="B6" t="s">
        <v>48</v>
      </c>
      <c r="C6">
        <f>parameters!$B$14*COS(parameters!$B$16+5*parameters!$B$17)+parameters!$B$6</f>
        <v>34.221516544986414</v>
      </c>
      <c r="D6">
        <f>-parameters!$B$14*SIN(parameters!$B$16+5*parameters!$B$17)+parameters!$B$7*3</f>
        <v>283.7490311681284</v>
      </c>
      <c r="E6">
        <v>0</v>
      </c>
      <c r="H6" t="s">
        <v>79</v>
      </c>
    </row>
    <row r="7" spans="1:8" x14ac:dyDescent="0.25">
      <c r="A7">
        <v>5</v>
      </c>
      <c r="B7" t="s">
        <v>49</v>
      </c>
      <c r="C7">
        <f>parameters!$B$14*COS(parameters!$B$16+6*parameters!$B$17)+parameters!$B$6</f>
        <v>64.999999999999972</v>
      </c>
      <c r="D7">
        <f>-parameters!$B$14*SIN(parameters!$B$16+6*parameters!$B$17)+parameters!$B$7*3</f>
        <v>320.42939940024229</v>
      </c>
      <c r="E7">
        <v>0</v>
      </c>
      <c r="H7" t="s">
        <v>80</v>
      </c>
    </row>
    <row r="8" spans="1:8" x14ac:dyDescent="0.25">
      <c r="A8">
        <v>6</v>
      </c>
      <c r="B8" t="s">
        <v>50</v>
      </c>
      <c r="C8">
        <f>parameters!$B$14*COS(parameters!$B$16+7*parameters!$B$17)+parameters!$B$6</f>
        <v>112.1553724366851</v>
      </c>
      <c r="D8">
        <f>-parameters!$B$14*SIN(parameters!$B$16+7*parameters!$B$17)+parameters!$B$7*3</f>
        <v>328.74416384618615</v>
      </c>
      <c r="E8">
        <v>0</v>
      </c>
      <c r="H8" t="s">
        <v>81</v>
      </c>
    </row>
    <row r="9" spans="1:8" x14ac:dyDescent="0.25">
      <c r="A9">
        <v>7</v>
      </c>
      <c r="B9" t="s">
        <v>51</v>
      </c>
      <c r="C9">
        <f>parameters!$B$14*COS(parameters!$B$16+8*parameters!$B$17)+parameters!$B$6</f>
        <v>153.62311101832844</v>
      </c>
      <c r="D9">
        <f>-parameters!$B$14*SIN(parameters!$B$16+8*parameters!$B$17)+parameters!$B$7*3</f>
        <v>304.80275381338936</v>
      </c>
      <c r="E9">
        <v>0</v>
      </c>
      <c r="H9" t="s">
        <v>82</v>
      </c>
    </row>
    <row r="10" spans="1:8" x14ac:dyDescent="0.25">
      <c r="A10">
        <v>8</v>
      </c>
      <c r="B10" t="s">
        <v>52</v>
      </c>
      <c r="C10">
        <f>parameters!$B$14*COS(parameters!$B$15+0*parameters!$B$17)+parameters!$B$6</f>
        <v>170</v>
      </c>
      <c r="D10">
        <f>-parameters!$B$14*SIN(parameters!$B$16+0*parameters!$B$17)+1*parameters!$B$7</f>
        <v>86.602540378443862</v>
      </c>
      <c r="E10">
        <v>0</v>
      </c>
      <c r="H10" t="s">
        <v>83</v>
      </c>
    </row>
    <row r="11" spans="1:8" x14ac:dyDescent="0.25">
      <c r="A11">
        <v>9</v>
      </c>
      <c r="B11" t="s">
        <v>53</v>
      </c>
      <c r="C11">
        <f>parameters!$B$14*COS(parameters!$B$15+1*parameters!$B$17)+parameters!$B$6</f>
        <v>153.62311101832847</v>
      </c>
      <c r="D11">
        <f>-parameters!$B$14*SIN(parameters!$B$16+1*parameters!$B$17)+1*parameters!$B$7</f>
        <v>41.607407700386112</v>
      </c>
      <c r="E11">
        <v>0</v>
      </c>
      <c r="H11" t="s">
        <v>84</v>
      </c>
    </row>
    <row r="12" spans="1:8" x14ac:dyDescent="0.25">
      <c r="A12">
        <v>10</v>
      </c>
      <c r="B12" t="s">
        <v>54</v>
      </c>
      <c r="C12">
        <f>parameters!$B$14*COS(parameters!$B$15+2*parameters!$B$17)+parameters!$B$6</f>
        <v>112.15537243668513</v>
      </c>
      <c r="D12">
        <f>-parameters!$B$14*SIN(parameters!$B$16+2*parameters!$B$17)+1*parameters!$B$7</f>
        <v>17.665997667589295</v>
      </c>
      <c r="E12">
        <v>0</v>
      </c>
      <c r="H12" t="s">
        <v>85</v>
      </c>
    </row>
    <row r="13" spans="1:8" x14ac:dyDescent="0.25">
      <c r="A13">
        <v>11</v>
      </c>
      <c r="B13" t="s">
        <v>55</v>
      </c>
      <c r="C13">
        <f>parameters!$B$14*COS(parameters!$B$15+3*parameters!$B$17)+parameters!$B$6</f>
        <v>65.000000000000014</v>
      </c>
      <c r="D13">
        <f>-parameters!$B$14*SIN(parameters!$B$16+3*parameters!$B$17)+1*parameters!$B$7</f>
        <v>25.980762113533153</v>
      </c>
      <c r="E13">
        <v>0</v>
      </c>
      <c r="H13" t="s">
        <v>86</v>
      </c>
    </row>
    <row r="14" spans="1:8" x14ac:dyDescent="0.25">
      <c r="A14">
        <v>12</v>
      </c>
      <c r="B14" t="s">
        <v>56</v>
      </c>
      <c r="C14">
        <f>parameters!$B$14*COS(parameters!$B$15+4*parameters!$B$17)+parameters!$B$6</f>
        <v>34.221516544986414</v>
      </c>
      <c r="D14">
        <f>-parameters!$B$14*SIN(parameters!$B$16+4*parameters!$B$17)+1*parameters!$B$7</f>
        <v>62.661130345647038</v>
      </c>
      <c r="E14">
        <v>0</v>
      </c>
      <c r="H14" t="s">
        <v>87</v>
      </c>
    </row>
    <row r="15" spans="1:8" x14ac:dyDescent="0.25">
      <c r="A15">
        <v>13</v>
      </c>
      <c r="B15" t="s">
        <v>57</v>
      </c>
      <c r="C15">
        <f>parameters!$B$14*COS(parameters!$B$15+5*parameters!$B$17)+parameters!$B$6</f>
        <v>34.221516544986414</v>
      </c>
      <c r="D15">
        <f>-parameters!$B$14*SIN(parameters!$B$16+5*parameters!$B$17)+1*parameters!$B$7</f>
        <v>110.54395041124067</v>
      </c>
      <c r="E15">
        <v>0</v>
      </c>
      <c r="H15" t="s">
        <v>88</v>
      </c>
    </row>
    <row r="16" spans="1:8" x14ac:dyDescent="0.25">
      <c r="A16">
        <v>14</v>
      </c>
      <c r="B16" t="s">
        <v>58</v>
      </c>
      <c r="C16">
        <f>parameters!$B$14*COS(parameters!$B$15+6*parameters!$B$17)+parameters!$B$6</f>
        <v>64.999999999999972</v>
      </c>
      <c r="D16">
        <f>-parameters!$B$14*SIN(parameters!$B$16+6*parameters!$B$17)+1*parameters!$B$7</f>
        <v>147.22431864335454</v>
      </c>
      <c r="E16">
        <v>0</v>
      </c>
      <c r="H16" t="s">
        <v>89</v>
      </c>
    </row>
    <row r="17" spans="1:8" x14ac:dyDescent="0.25">
      <c r="A17">
        <v>15</v>
      </c>
      <c r="B17" t="s">
        <v>59</v>
      </c>
      <c r="C17">
        <f>parameters!$B$14*COS(parameters!$B$15+8*parameters!$B$17)+parameters!$B$6</f>
        <v>153.62311101832844</v>
      </c>
      <c r="D17">
        <f>-parameters!$B$14*SIN(parameters!$B$16+8*parameters!$B$17)+1*parameters!$B$7</f>
        <v>131.59767305650163</v>
      </c>
      <c r="E17">
        <v>0</v>
      </c>
      <c r="H17" t="s">
        <v>90</v>
      </c>
    </row>
    <row r="18" spans="1:8" x14ac:dyDescent="0.25">
      <c r="A18">
        <v>16</v>
      </c>
      <c r="B18" t="s">
        <v>60</v>
      </c>
      <c r="C18">
        <f>parameters!$B$9*COS(parameters!$B$11+0*parameters!$B$12)+2.5*parameters!$B$6</f>
        <v>317.61480784023479</v>
      </c>
      <c r="D18">
        <f>-parameters!$B$14*SIN(parameters!$B$11+0*parameters!$B$12)+2*parameters!$B$7</f>
        <v>155.08774759971126</v>
      </c>
      <c r="E18">
        <v>0</v>
      </c>
      <c r="H18" t="s">
        <v>91</v>
      </c>
    </row>
    <row r="19" spans="1:8" x14ac:dyDescent="0.25">
      <c r="A19">
        <v>17</v>
      </c>
      <c r="B19" t="s">
        <v>61</v>
      </c>
      <c r="C19">
        <f>parameters!$B$9*COS(parameters!$B$11+1*parameters!$B$12)+2.5*parameters!$B$6</f>
        <v>285</v>
      </c>
      <c r="D19">
        <f>-parameters!$B$14*SIN(parameters!$B$11+1*parameters!$B$12)+2*parameters!$B$7</f>
        <v>112.58330249197702</v>
      </c>
      <c r="E19">
        <v>0</v>
      </c>
      <c r="H19" t="s">
        <v>92</v>
      </c>
    </row>
    <row r="20" spans="1:8" x14ac:dyDescent="0.25">
      <c r="A20">
        <v>18</v>
      </c>
      <c r="B20" t="s">
        <v>62</v>
      </c>
      <c r="C20">
        <f>parameters!$B$9*COS(parameters!$B$11+2*parameters!$B$12)+2.5*parameters!$B$6</f>
        <v>231.88266684282357</v>
      </c>
      <c r="D20">
        <f>-parameters!$B$14*SIN(parameters!$B$11+2*parameters!$B$12)+2*parameters!$B$7</f>
        <v>105.59027291665295</v>
      </c>
      <c r="E20">
        <v>0</v>
      </c>
      <c r="H20" t="s">
        <v>93</v>
      </c>
    </row>
    <row r="21" spans="1:8" x14ac:dyDescent="0.25">
      <c r="A21">
        <v>19</v>
      </c>
      <c r="B21" t="s">
        <v>63</v>
      </c>
      <c r="C21">
        <f>parameters!$B$9*COS(parameters!$B$11+5*parameters!$B$12)+2.5*parameters!$B$6</f>
        <v>214.99999999999997</v>
      </c>
      <c r="D21">
        <f>-parameters!$B$14*SIN(parameters!$B$11+5*parameters!$B$12)+2*parameters!$B$7</f>
        <v>233.82685902179841</v>
      </c>
      <c r="E21">
        <v>0</v>
      </c>
      <c r="H21" t="s">
        <v>94</v>
      </c>
    </row>
    <row r="22" spans="1:8" x14ac:dyDescent="0.25">
      <c r="A22">
        <v>20</v>
      </c>
      <c r="B22" t="s">
        <v>64</v>
      </c>
      <c r="C22">
        <f>parameters!$B$9*COS(parameters!$B$11+6*parameters!$B$12)+2.5*parameters!$B$6</f>
        <v>268.1173331571764</v>
      </c>
      <c r="D22">
        <f>-parameters!$B$14*SIN(parameters!$B$11+6*parameters!$B$12)+2*parameters!$B$7</f>
        <v>240.81988859712251</v>
      </c>
      <c r="E22">
        <v>0</v>
      </c>
      <c r="H22" t="s">
        <v>95</v>
      </c>
    </row>
    <row r="23" spans="1:8" x14ac:dyDescent="0.25">
      <c r="A23">
        <v>21</v>
      </c>
      <c r="B23" t="s">
        <v>65</v>
      </c>
      <c r="C23">
        <f>parameters!$B$9*COS(parameters!$B$10+0*parameters!$B$12)+4*parameters!$B$6</f>
        <v>467.61480784023479</v>
      </c>
      <c r="D23">
        <f>-parameters!$B$14*SIN(parameters!$B$11+0*parameters!$B$12)+3*parameters!$B$7</f>
        <v>241.69028797815514</v>
      </c>
      <c r="E23">
        <v>0</v>
      </c>
      <c r="H23" t="s">
        <v>96</v>
      </c>
    </row>
    <row r="24" spans="1:8" x14ac:dyDescent="0.25">
      <c r="A24">
        <v>22</v>
      </c>
      <c r="B24" t="s">
        <v>66</v>
      </c>
      <c r="C24">
        <f>parameters!$B$9*COS(parameters!$B$10+1*parameters!$B$12)+4*parameters!$B$6</f>
        <v>435</v>
      </c>
      <c r="D24">
        <f>-parameters!$B$14*SIN(parameters!$B$11+1*parameters!$B$12)+3*parameters!$B$7</f>
        <v>199.18584287042091</v>
      </c>
      <c r="E24">
        <v>0</v>
      </c>
      <c r="H24" t="s">
        <v>97</v>
      </c>
    </row>
    <row r="25" spans="1:8" x14ac:dyDescent="0.25">
      <c r="A25">
        <v>23</v>
      </c>
      <c r="B25" t="s">
        <v>67</v>
      </c>
      <c r="C25">
        <f>parameters!$B$9*COS(parameters!$B$10+2*parameters!$B$12)+4*parameters!$B$6</f>
        <v>381.88266684282354</v>
      </c>
      <c r="D25">
        <f>-parameters!$B$14*SIN(parameters!$B$11+2*parameters!$B$12)+3*parameters!$B$7</f>
        <v>192.19281329509681</v>
      </c>
      <c r="E25">
        <v>0</v>
      </c>
      <c r="H25" t="s">
        <v>98</v>
      </c>
    </row>
    <row r="26" spans="1:8" x14ac:dyDescent="0.25">
      <c r="A26">
        <v>24</v>
      </c>
      <c r="B26" t="s">
        <v>68</v>
      </c>
      <c r="C26">
        <f>parameters!$B$9*COS(parameters!$B$10+3*parameters!$B$12)+4*parameters!$B$6</f>
        <v>339.37822173508931</v>
      </c>
      <c r="D26">
        <f>-parameters!$B$14*SIN(parameters!$B$11+3*parameters!$B$12)+3*parameters!$B$7</f>
        <v>224.8076211353316</v>
      </c>
      <c r="E26">
        <v>0</v>
      </c>
      <c r="H26" t="s">
        <v>99</v>
      </c>
    </row>
    <row r="27" spans="1:8" x14ac:dyDescent="0.25">
      <c r="A27">
        <v>25</v>
      </c>
      <c r="B27" t="s">
        <v>69</v>
      </c>
      <c r="C27">
        <f>parameters!$B$9*COS(parameters!$B$10+4*parameters!$B$12)+4*parameters!$B$6</f>
        <v>332.38519215976521</v>
      </c>
      <c r="D27">
        <f>-parameters!$B$14*SIN(parameters!$B$11+4*parameters!$B$12)+3*parameters!$B$7</f>
        <v>277.92495429250806</v>
      </c>
      <c r="E27">
        <v>0</v>
      </c>
      <c r="H27" t="s">
        <v>100</v>
      </c>
    </row>
    <row r="28" spans="1:8" x14ac:dyDescent="0.25">
      <c r="A28">
        <v>26</v>
      </c>
      <c r="B28" t="s">
        <v>70</v>
      </c>
      <c r="C28">
        <f>parameters!$B$9*COS(parameters!$B$10+5*parameters!$B$12)+4*parameters!$B$6</f>
        <v>365</v>
      </c>
      <c r="D28">
        <f>-parameters!$B$14*SIN(parameters!$B$11+5*parameters!$B$12)+3*parameters!$B$7</f>
        <v>320.42939940024229</v>
      </c>
      <c r="E28">
        <v>0</v>
      </c>
      <c r="H28" t="s">
        <v>101</v>
      </c>
    </row>
    <row r="29" spans="1:8" x14ac:dyDescent="0.25">
      <c r="A29">
        <v>27</v>
      </c>
      <c r="B29" t="s">
        <v>71</v>
      </c>
      <c r="C29">
        <f>parameters!$B$9*COS(parameters!$B$10+6*parameters!$B$12)+4*parameters!$B$6</f>
        <v>418.1173331571764</v>
      </c>
      <c r="D29">
        <f>-parameters!$B$14*SIN(parameters!$B$11+6*parameters!$B$12)+3*parameters!$B$7</f>
        <v>327.42242897556639</v>
      </c>
      <c r="E29">
        <v>0</v>
      </c>
      <c r="H29" t="s">
        <v>102</v>
      </c>
    </row>
    <row r="30" spans="1:8" x14ac:dyDescent="0.25">
      <c r="A30">
        <v>28</v>
      </c>
      <c r="B30" t="s">
        <v>72</v>
      </c>
      <c r="C30">
        <f>parameters!$B$9*COS(parameters!$B$10+7*parameters!$B$12)+4*parameters!$B$6</f>
        <v>460.62177826491069</v>
      </c>
      <c r="D30">
        <f>-parameters!$B$14*SIN(parameters!$B$11+7*parameters!$B$12)+3*parameters!$B$7</f>
        <v>294.8076211353316</v>
      </c>
      <c r="E30">
        <v>0</v>
      </c>
      <c r="H30" t="s">
        <v>103</v>
      </c>
    </row>
  </sheetData>
  <phoneticPr fontId="2"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B3F4C-C88A-4BD7-911B-918967A0C0E9}">
  <dimension ref="A1:H13"/>
  <sheetViews>
    <sheetView workbookViewId="0">
      <selection activeCell="D14" sqref="D14"/>
    </sheetView>
  </sheetViews>
  <sheetFormatPr defaultRowHeight="15" x14ac:dyDescent="0.25"/>
  <cols>
    <col min="2" max="2" width="12.5703125" customWidth="1"/>
  </cols>
  <sheetData>
    <row r="1" spans="1:8" x14ac:dyDescent="0.25">
      <c r="A1" s="1" t="s">
        <v>22</v>
      </c>
      <c r="B1" s="1" t="s">
        <v>19</v>
      </c>
      <c r="C1" s="1" t="s">
        <v>20</v>
      </c>
      <c r="D1" s="1" t="s">
        <v>21</v>
      </c>
      <c r="E1" s="1"/>
      <c r="F1" s="1"/>
      <c r="G1" s="1"/>
      <c r="H1" s="1" t="s">
        <v>74</v>
      </c>
    </row>
    <row r="2" spans="1:8" x14ac:dyDescent="0.25">
      <c r="A2">
        <v>29</v>
      </c>
      <c r="B2" t="s">
        <v>108</v>
      </c>
      <c r="C2">
        <f>1*parameters!$B$6</f>
        <v>100</v>
      </c>
      <c r="D2">
        <f>3*parameters!$B$7</f>
        <v>259.8076211353316</v>
      </c>
      <c r="H2" t="s">
        <v>124</v>
      </c>
    </row>
    <row r="3" spans="1:8" x14ac:dyDescent="0.25">
      <c r="A3">
        <v>30</v>
      </c>
      <c r="B3" t="s">
        <v>109</v>
      </c>
      <c r="C3">
        <f>parameters!$B$20*COS(parameters!$B$21+0*parameters!$B$25)+1*parameters!$B$6</f>
        <v>111.66666666666667</v>
      </c>
      <c r="D3">
        <f>-parameters!$B$20*SIN(parameters!$B$21+0*parameters!$B$25)+3*parameters!$B$7</f>
        <v>239.6003617136947</v>
      </c>
      <c r="H3" t="s">
        <v>120</v>
      </c>
    </row>
    <row r="4" spans="1:8" x14ac:dyDescent="0.25">
      <c r="A4">
        <v>31</v>
      </c>
      <c r="B4" t="s">
        <v>110</v>
      </c>
      <c r="C4">
        <f>parameters!$B$20*COS(parameters!$B$21+1*parameters!$B$25)+1*parameters!$B$6</f>
        <v>88.333333333333329</v>
      </c>
      <c r="D4">
        <f>-parameters!$B$20*SIN(parameters!$B$21+1*parameters!$B$25)+3*parameters!$B$7</f>
        <v>280.01488055696848</v>
      </c>
      <c r="H4" t="s">
        <v>120</v>
      </c>
    </row>
    <row r="5" spans="1:8" x14ac:dyDescent="0.25">
      <c r="A5">
        <v>32</v>
      </c>
      <c r="B5" t="s">
        <v>111</v>
      </c>
      <c r="C5">
        <f>1*parameters!$B$6</f>
        <v>100</v>
      </c>
      <c r="D5">
        <f>1*parameters!$B$7</f>
        <v>86.602540378443862</v>
      </c>
      <c r="H5" t="s">
        <v>125</v>
      </c>
    </row>
    <row r="6" spans="1:8" x14ac:dyDescent="0.25">
      <c r="A6">
        <v>33</v>
      </c>
      <c r="B6" t="s">
        <v>112</v>
      </c>
      <c r="C6">
        <f>parameters!$B$20*COS(parameters!$B$22+0*parameters!$B$25)+1*parameters!$B$6</f>
        <v>88.333333333333343</v>
      </c>
      <c r="D6">
        <f>-parameters!$B$20*SIN(parameters!$B$22+0*parameters!$B$25)+1*parameters!$B$7</f>
        <v>66.395280956806957</v>
      </c>
      <c r="H6" t="s">
        <v>121</v>
      </c>
    </row>
    <row r="7" spans="1:8" x14ac:dyDescent="0.25">
      <c r="A7">
        <v>34</v>
      </c>
      <c r="B7" t="s">
        <v>113</v>
      </c>
      <c r="C7">
        <f>parameters!$B$20*COS(parameters!$B$22+1*parameters!$B$25)+1*parameters!$B$6</f>
        <v>111.66666666666666</v>
      </c>
      <c r="D7">
        <f>-parameters!$B$20*SIN(parameters!$B$22+1*parameters!$B$25)+1*parameters!$B$7</f>
        <v>106.80979980008077</v>
      </c>
      <c r="H7" t="s">
        <v>121</v>
      </c>
    </row>
    <row r="8" spans="1:8" x14ac:dyDescent="0.25">
      <c r="A8">
        <v>35</v>
      </c>
      <c r="B8" t="s">
        <v>114</v>
      </c>
      <c r="C8">
        <f>2.5*parameters!$B$6</f>
        <v>250</v>
      </c>
      <c r="D8">
        <f>2*parameters!$B$7</f>
        <v>173.20508075688772</v>
      </c>
      <c r="H8" t="s">
        <v>126</v>
      </c>
    </row>
    <row r="9" spans="1:8" x14ac:dyDescent="0.25">
      <c r="A9">
        <v>36</v>
      </c>
      <c r="B9" t="s">
        <v>115</v>
      </c>
      <c r="C9">
        <f>parameters!$B$20*COS(parameters!$B$23+0*parameters!$B$25)+2.5*parameters!$B$6</f>
        <v>229.79274057836309</v>
      </c>
      <c r="D9">
        <f>-parameters!$B$20*SIN(parameters!$B$23+0*parameters!$B$25)+2*parameters!$B$7</f>
        <v>161.53841409022107</v>
      </c>
      <c r="H9" t="s">
        <v>122</v>
      </c>
    </row>
    <row r="10" spans="1:8" x14ac:dyDescent="0.25">
      <c r="A10">
        <v>37</v>
      </c>
      <c r="B10" t="s">
        <v>116</v>
      </c>
      <c r="C10">
        <f>parameters!$B$20*COS(parameters!$B$23+1*parameters!$B$25)+2.5*parameters!$B$6</f>
        <v>270.20725942163688</v>
      </c>
      <c r="D10">
        <f>-parameters!$B$20*SIN(parameters!$B$23+1*parameters!$B$25)+2*parameters!$B$7</f>
        <v>184.87174742355438</v>
      </c>
      <c r="H10" t="s">
        <v>122</v>
      </c>
    </row>
    <row r="11" spans="1:8" x14ac:dyDescent="0.25">
      <c r="A11">
        <v>38</v>
      </c>
      <c r="B11" t="s">
        <v>117</v>
      </c>
      <c r="C11">
        <f>4*parameters!$B$6</f>
        <v>400</v>
      </c>
      <c r="D11">
        <f>3*parameters!$B$7</f>
        <v>259.8076211353316</v>
      </c>
      <c r="H11" t="s">
        <v>127</v>
      </c>
    </row>
    <row r="12" spans="1:8" x14ac:dyDescent="0.25">
      <c r="A12">
        <v>39</v>
      </c>
      <c r="B12" t="s">
        <v>118</v>
      </c>
      <c r="C12">
        <f>parameters!$B$20*COS(parameters!$B$24+0*parameters!$B$25)+4*parameters!$B$6</f>
        <v>379.79274057836312</v>
      </c>
      <c r="D12">
        <f>-parameters!$B$20*SIN(parameters!$B$24+0*parameters!$B$25)+3*parameters!$B$7</f>
        <v>248.14095446866494</v>
      </c>
      <c r="H12" t="s">
        <v>123</v>
      </c>
    </row>
    <row r="13" spans="1:8" x14ac:dyDescent="0.25">
      <c r="A13">
        <v>40</v>
      </c>
      <c r="B13" t="s">
        <v>119</v>
      </c>
      <c r="C13">
        <f>parameters!$B$20*COS(parameters!$B$24+1*parameters!$B$25)+4*parameters!$B$6</f>
        <v>420.20725942163688</v>
      </c>
      <c r="D13">
        <f>-parameters!$B$20*SIN(parameters!$B$24+1*parameters!$B$25)+3*parameters!$B$7</f>
        <v>271.47428780199829</v>
      </c>
      <c r="H13" t="s">
        <v>123</v>
      </c>
    </row>
  </sheetData>
  <phoneticPr fontId="2"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72C1F-8D43-489D-B94D-8C1382BED9E3}">
  <dimension ref="A1:H13"/>
  <sheetViews>
    <sheetView workbookViewId="0">
      <selection activeCell="E3" sqref="E3:E13"/>
    </sheetView>
  </sheetViews>
  <sheetFormatPr defaultRowHeight="15" x14ac:dyDescent="0.25"/>
  <cols>
    <col min="2" max="2" width="15.28515625" customWidth="1"/>
  </cols>
  <sheetData>
    <row r="1" spans="1:8" x14ac:dyDescent="0.25">
      <c r="A1" s="1" t="s">
        <v>22</v>
      </c>
      <c r="B1" s="1" t="s">
        <v>19</v>
      </c>
      <c r="C1" s="1" t="s">
        <v>20</v>
      </c>
      <c r="D1" s="1" t="s">
        <v>21</v>
      </c>
      <c r="E1" s="1" t="s">
        <v>180</v>
      </c>
      <c r="F1" s="1"/>
      <c r="G1" s="1"/>
      <c r="H1" s="1" t="s">
        <v>74</v>
      </c>
    </row>
    <row r="2" spans="1:8" x14ac:dyDescent="0.25">
      <c r="A2">
        <v>41</v>
      </c>
      <c r="B2" t="s">
        <v>147</v>
      </c>
      <c r="C2">
        <f>1*parameters!$B$6</f>
        <v>100</v>
      </c>
      <c r="D2">
        <f>3*parameters!$B$7</f>
        <v>259.8076211353316</v>
      </c>
      <c r="E2">
        <v>0</v>
      </c>
      <c r="H2" t="s">
        <v>124</v>
      </c>
    </row>
    <row r="3" spans="1:8" x14ac:dyDescent="0.25">
      <c r="A3">
        <v>42</v>
      </c>
      <c r="B3" t="s">
        <v>148</v>
      </c>
      <c r="C3">
        <f>parameters!$B$20*COS(parameters!$B$21+0*parameters!$B$25)+1*parameters!$B$6</f>
        <v>111.66666666666667</v>
      </c>
      <c r="D3">
        <f>-parameters!$B$20*SIN(parameters!$B$21+0*parameters!$B$25)+3*parameters!$B$7</f>
        <v>239.6003617136947</v>
      </c>
      <c r="E3">
        <v>0</v>
      </c>
      <c r="H3" t="s">
        <v>120</v>
      </c>
    </row>
    <row r="4" spans="1:8" x14ac:dyDescent="0.25">
      <c r="A4">
        <v>43</v>
      </c>
      <c r="B4" t="s">
        <v>149</v>
      </c>
      <c r="C4">
        <f>parameters!$B$20*COS(parameters!$B$21+1*parameters!$B$25)+1*parameters!$B$6</f>
        <v>88.333333333333329</v>
      </c>
      <c r="D4">
        <f>-parameters!$B$20*SIN(parameters!$B$21+1*parameters!$B$25)+3*parameters!$B$7</f>
        <v>280.01488055696848</v>
      </c>
      <c r="E4">
        <v>0</v>
      </c>
      <c r="H4" t="s">
        <v>120</v>
      </c>
    </row>
    <row r="5" spans="1:8" x14ac:dyDescent="0.25">
      <c r="A5">
        <v>44</v>
      </c>
      <c r="B5" t="s">
        <v>150</v>
      </c>
      <c r="C5">
        <f>1*parameters!$B$6</f>
        <v>100</v>
      </c>
      <c r="D5">
        <f>1*parameters!$B$7</f>
        <v>86.602540378443862</v>
      </c>
      <c r="E5">
        <v>0</v>
      </c>
      <c r="H5" t="s">
        <v>125</v>
      </c>
    </row>
    <row r="6" spans="1:8" x14ac:dyDescent="0.25">
      <c r="A6">
        <v>45</v>
      </c>
      <c r="B6" t="s">
        <v>151</v>
      </c>
      <c r="C6">
        <f>parameters!$B$20*COS(parameters!$B$22+0*parameters!$B$25)+1*parameters!$B$6</f>
        <v>88.333333333333343</v>
      </c>
      <c r="D6">
        <f>-parameters!$B$20*SIN(parameters!$B$22+0*parameters!$B$25)+1*parameters!$B$7</f>
        <v>66.395280956806957</v>
      </c>
      <c r="E6">
        <v>0</v>
      </c>
      <c r="H6" t="s">
        <v>121</v>
      </c>
    </row>
    <row r="7" spans="1:8" x14ac:dyDescent="0.25">
      <c r="A7">
        <v>46</v>
      </c>
      <c r="B7" t="s">
        <v>152</v>
      </c>
      <c r="C7">
        <f>parameters!$B$20*COS(parameters!$B$22+1*parameters!$B$25)+1*parameters!$B$6</f>
        <v>111.66666666666666</v>
      </c>
      <c r="D7">
        <f>-parameters!$B$20*SIN(parameters!$B$22+1*parameters!$B$25)+1*parameters!$B$7</f>
        <v>106.80979980008077</v>
      </c>
      <c r="E7">
        <v>0</v>
      </c>
      <c r="H7" t="s">
        <v>121</v>
      </c>
    </row>
    <row r="8" spans="1:8" x14ac:dyDescent="0.25">
      <c r="A8">
        <v>47</v>
      </c>
      <c r="B8" t="s">
        <v>153</v>
      </c>
      <c r="C8">
        <f>2.5*parameters!$B$6</f>
        <v>250</v>
      </c>
      <c r="D8">
        <f>2*parameters!$B$7</f>
        <v>173.20508075688772</v>
      </c>
      <c r="E8">
        <v>0</v>
      </c>
      <c r="H8" t="s">
        <v>126</v>
      </c>
    </row>
    <row r="9" spans="1:8" x14ac:dyDescent="0.25">
      <c r="A9">
        <v>48</v>
      </c>
      <c r="B9" t="s">
        <v>154</v>
      </c>
      <c r="C9">
        <f>parameters!$B$20*COS(parameters!$B$23+0*parameters!$B$25)+2.5*parameters!$B$6</f>
        <v>229.79274057836309</v>
      </c>
      <c r="D9">
        <f>-parameters!$B$20*SIN(parameters!$B$23+0*parameters!$B$25)+2*parameters!$B$7</f>
        <v>161.53841409022107</v>
      </c>
      <c r="E9">
        <v>0</v>
      </c>
      <c r="H9" t="s">
        <v>122</v>
      </c>
    </row>
    <row r="10" spans="1:8" x14ac:dyDescent="0.25">
      <c r="A10">
        <v>49</v>
      </c>
      <c r="B10" t="s">
        <v>155</v>
      </c>
      <c r="C10">
        <f>parameters!$B$20*COS(parameters!$B$23+1*parameters!$B$25)+2.5*parameters!$B$6</f>
        <v>270.20725942163688</v>
      </c>
      <c r="D10">
        <f>-parameters!$B$20*SIN(parameters!$B$23+1*parameters!$B$25)+2*parameters!$B$7</f>
        <v>184.87174742355438</v>
      </c>
      <c r="E10">
        <v>0</v>
      </c>
      <c r="H10" t="s">
        <v>122</v>
      </c>
    </row>
    <row r="11" spans="1:8" x14ac:dyDescent="0.25">
      <c r="A11">
        <v>50</v>
      </c>
      <c r="B11" t="s">
        <v>156</v>
      </c>
      <c r="C11">
        <f>4*parameters!$B$6</f>
        <v>400</v>
      </c>
      <c r="D11">
        <f>3*parameters!$B$7</f>
        <v>259.8076211353316</v>
      </c>
      <c r="E11">
        <v>0</v>
      </c>
      <c r="H11" t="s">
        <v>127</v>
      </c>
    </row>
    <row r="12" spans="1:8" x14ac:dyDescent="0.25">
      <c r="A12">
        <v>51</v>
      </c>
      <c r="B12" t="s">
        <v>157</v>
      </c>
      <c r="C12">
        <f>parameters!$B$20*COS(parameters!$B$24+0*parameters!$B$25)+4*parameters!$B$6</f>
        <v>379.79274057836312</v>
      </c>
      <c r="D12">
        <f>-parameters!$B$20*SIN(parameters!$B$24+0*parameters!$B$25)+3*parameters!$B$7</f>
        <v>248.14095446866494</v>
      </c>
      <c r="E12">
        <v>0</v>
      </c>
      <c r="H12" t="s">
        <v>123</v>
      </c>
    </row>
    <row r="13" spans="1:8" x14ac:dyDescent="0.25">
      <c r="A13">
        <v>52</v>
      </c>
      <c r="B13" t="s">
        <v>158</v>
      </c>
      <c r="C13">
        <f>parameters!$B$20*COS(parameters!$B$24+1*parameters!$B$25)+4*parameters!$B$6</f>
        <v>420.20725942163688</v>
      </c>
      <c r="D13">
        <f>-parameters!$B$20*SIN(parameters!$B$24+1*parameters!$B$25)+3*parameters!$B$7</f>
        <v>271.47428780199829</v>
      </c>
      <c r="E13">
        <v>0</v>
      </c>
      <c r="H13" t="s">
        <v>123</v>
      </c>
    </row>
  </sheetData>
  <phoneticPr fontId="2"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8625-3B46-47F6-A754-105737F974A8}">
  <dimension ref="A1:G73"/>
  <sheetViews>
    <sheetView workbookViewId="0">
      <selection activeCell="P23" sqref="P23"/>
    </sheetView>
  </sheetViews>
  <sheetFormatPr defaultRowHeight="15" x14ac:dyDescent="0.25"/>
  <cols>
    <col min="3" max="3" width="12.28515625" customWidth="1"/>
    <col min="7" max="7" width="30.42578125" customWidth="1"/>
  </cols>
  <sheetData>
    <row r="1" spans="1:7" s="1" customFormat="1" x14ac:dyDescent="0.25">
      <c r="A1" s="1" t="s">
        <v>22</v>
      </c>
      <c r="B1" s="1" t="s">
        <v>19</v>
      </c>
      <c r="C1" s="1" t="s">
        <v>20</v>
      </c>
      <c r="D1" s="1" t="s">
        <v>21</v>
      </c>
      <c r="E1" s="1" t="s">
        <v>180</v>
      </c>
      <c r="G1" s="1" t="s">
        <v>74</v>
      </c>
    </row>
    <row r="2" spans="1:7" x14ac:dyDescent="0.25">
      <c r="A2">
        <v>53</v>
      </c>
      <c r="B2" t="s">
        <v>23</v>
      </c>
      <c r="C2">
        <f>0.5*parameters!$B$6</f>
        <v>50</v>
      </c>
      <c r="D2">
        <f>4*parameters!$B$7</f>
        <v>346.41016151377545</v>
      </c>
      <c r="E2">
        <v>1</v>
      </c>
      <c r="G2" t="s">
        <v>120</v>
      </c>
    </row>
    <row r="3" spans="1:7" x14ac:dyDescent="0.25">
      <c r="A3">
        <f>A2+1</f>
        <v>54</v>
      </c>
      <c r="B3" t="s">
        <v>24</v>
      </c>
      <c r="C3">
        <f>1.5*parameters!$B$6</f>
        <v>150</v>
      </c>
      <c r="D3">
        <f>4*parameters!$B$7</f>
        <v>346.41016151377545</v>
      </c>
      <c r="E3">
        <v>1</v>
      </c>
      <c r="G3" t="s">
        <v>120</v>
      </c>
    </row>
    <row r="4" spans="1:7" x14ac:dyDescent="0.25">
      <c r="A4">
        <f t="shared" ref="A4:A67" si="0">A3+1</f>
        <v>55</v>
      </c>
      <c r="B4" t="s">
        <v>25</v>
      </c>
      <c r="C4">
        <f>2*parameters!$B$6</f>
        <v>200</v>
      </c>
      <c r="D4">
        <f>3*parameters!$B$7</f>
        <v>259.8076211353316</v>
      </c>
      <c r="E4">
        <v>1</v>
      </c>
      <c r="G4" t="s">
        <v>128</v>
      </c>
    </row>
    <row r="5" spans="1:7" x14ac:dyDescent="0.25">
      <c r="A5">
        <f t="shared" si="0"/>
        <v>56</v>
      </c>
      <c r="B5" t="s">
        <v>26</v>
      </c>
      <c r="C5">
        <f>3*parameters!$B$6</f>
        <v>300</v>
      </c>
      <c r="D5">
        <f>3*parameters!$B$7</f>
        <v>259.8076211353316</v>
      </c>
      <c r="E5">
        <v>1</v>
      </c>
      <c r="G5" t="s">
        <v>129</v>
      </c>
    </row>
    <row r="6" spans="1:7" x14ac:dyDescent="0.25">
      <c r="A6">
        <f t="shared" si="0"/>
        <v>57</v>
      </c>
      <c r="B6" t="s">
        <v>27</v>
      </c>
      <c r="C6">
        <f>3.5*parameters!$B$6</f>
        <v>350</v>
      </c>
      <c r="D6">
        <f>4*parameters!$B$7</f>
        <v>346.41016151377545</v>
      </c>
      <c r="E6">
        <v>1</v>
      </c>
      <c r="G6" t="s">
        <v>123</v>
      </c>
    </row>
    <row r="7" spans="1:7" x14ac:dyDescent="0.25">
      <c r="A7">
        <f t="shared" si="0"/>
        <v>58</v>
      </c>
      <c r="B7" t="s">
        <v>28</v>
      </c>
      <c r="C7">
        <f>4.5*parameters!$B$6</f>
        <v>450</v>
      </c>
      <c r="D7">
        <f>4*parameters!$B$7</f>
        <v>346.41016151377545</v>
      </c>
      <c r="E7">
        <v>1</v>
      </c>
      <c r="G7" t="s">
        <v>123</v>
      </c>
    </row>
    <row r="8" spans="1:7" x14ac:dyDescent="0.25">
      <c r="A8">
        <f t="shared" si="0"/>
        <v>59</v>
      </c>
      <c r="B8" t="s">
        <v>29</v>
      </c>
      <c r="C8">
        <f>5*parameters!$B$6</f>
        <v>500</v>
      </c>
      <c r="D8">
        <f>3*parameters!$B$7</f>
        <v>259.8076211353316</v>
      </c>
      <c r="E8">
        <v>1</v>
      </c>
      <c r="G8" t="s">
        <v>123</v>
      </c>
    </row>
    <row r="9" spans="1:7" x14ac:dyDescent="0.25">
      <c r="A9">
        <f t="shared" si="0"/>
        <v>60</v>
      </c>
      <c r="B9" t="s">
        <v>30</v>
      </c>
      <c r="C9">
        <f>4.5*parameters!$B$6</f>
        <v>450</v>
      </c>
      <c r="D9">
        <f>2*parameters!$B$7</f>
        <v>173.20508075688772</v>
      </c>
      <c r="E9">
        <v>1</v>
      </c>
      <c r="G9" t="s">
        <v>123</v>
      </c>
    </row>
    <row r="10" spans="1:7" x14ac:dyDescent="0.25">
      <c r="A10">
        <f t="shared" si="0"/>
        <v>61</v>
      </c>
      <c r="B10" t="s">
        <v>31</v>
      </c>
      <c r="C10">
        <f>3.5*parameters!$B$6</f>
        <v>350</v>
      </c>
      <c r="D10">
        <f>2*parameters!$B$7</f>
        <v>173.20508075688772</v>
      </c>
      <c r="E10">
        <v>1</v>
      </c>
      <c r="G10" t="s">
        <v>130</v>
      </c>
    </row>
    <row r="11" spans="1:7" x14ac:dyDescent="0.25">
      <c r="A11">
        <f t="shared" si="0"/>
        <v>62</v>
      </c>
      <c r="B11" t="s">
        <v>32</v>
      </c>
      <c r="C11">
        <f>3*parameters!$B$6</f>
        <v>300</v>
      </c>
      <c r="D11">
        <f>1*parameters!$B$7</f>
        <v>86.602540378443862</v>
      </c>
      <c r="E11">
        <v>1</v>
      </c>
      <c r="G11" t="s">
        <v>122</v>
      </c>
    </row>
    <row r="12" spans="1:7" x14ac:dyDescent="0.25">
      <c r="A12">
        <f t="shared" si="0"/>
        <v>63</v>
      </c>
      <c r="B12" t="s">
        <v>33</v>
      </c>
      <c r="C12">
        <f>2*parameters!$B$6</f>
        <v>200</v>
      </c>
      <c r="D12">
        <f>1*parameters!$B$7</f>
        <v>86.602540378443862</v>
      </c>
      <c r="E12">
        <v>1</v>
      </c>
      <c r="G12" t="s">
        <v>131</v>
      </c>
    </row>
    <row r="13" spans="1:7" x14ac:dyDescent="0.25">
      <c r="A13">
        <f t="shared" si="0"/>
        <v>64</v>
      </c>
      <c r="B13" t="s">
        <v>34</v>
      </c>
      <c r="C13">
        <f>1.5*parameters!$B$6</f>
        <v>150</v>
      </c>
      <c r="D13">
        <f>0*parameters!$B$7</f>
        <v>0</v>
      </c>
      <c r="E13">
        <v>1</v>
      </c>
      <c r="G13" t="s">
        <v>121</v>
      </c>
    </row>
    <row r="14" spans="1:7" x14ac:dyDescent="0.25">
      <c r="A14">
        <f t="shared" si="0"/>
        <v>65</v>
      </c>
      <c r="B14" t="s">
        <v>35</v>
      </c>
      <c r="C14">
        <f>0.5*parameters!$B$6</f>
        <v>50</v>
      </c>
      <c r="D14">
        <f>0*parameters!$B$7</f>
        <v>0</v>
      </c>
      <c r="E14">
        <v>1</v>
      </c>
      <c r="G14" t="s">
        <v>121</v>
      </c>
    </row>
    <row r="15" spans="1:7" x14ac:dyDescent="0.25">
      <c r="A15">
        <f t="shared" si="0"/>
        <v>66</v>
      </c>
      <c r="B15" t="s">
        <v>36</v>
      </c>
      <c r="C15">
        <f>0*parameters!$B$6</f>
        <v>0</v>
      </c>
      <c r="D15">
        <f>1*parameters!$B$7</f>
        <v>86.602540378443862</v>
      </c>
      <c r="E15">
        <v>1</v>
      </c>
      <c r="G15" t="s">
        <v>121</v>
      </c>
    </row>
    <row r="16" spans="1:7" x14ac:dyDescent="0.25">
      <c r="A16">
        <f t="shared" si="0"/>
        <v>67</v>
      </c>
      <c r="B16" t="s">
        <v>37</v>
      </c>
      <c r="C16">
        <f>0.5*parameters!$B$6</f>
        <v>50</v>
      </c>
      <c r="D16">
        <f>2*parameters!$B$7</f>
        <v>173.20508075688772</v>
      </c>
      <c r="E16">
        <v>1</v>
      </c>
      <c r="G16" t="s">
        <v>132</v>
      </c>
    </row>
    <row r="17" spans="1:7" x14ac:dyDescent="0.25">
      <c r="A17">
        <f t="shared" si="0"/>
        <v>68</v>
      </c>
      <c r="B17" t="s">
        <v>38</v>
      </c>
      <c r="C17">
        <f>0*parameters!$B$6</f>
        <v>0</v>
      </c>
      <c r="D17">
        <f>3*parameters!$B$7</f>
        <v>259.8076211353316</v>
      </c>
      <c r="E17">
        <v>1</v>
      </c>
      <c r="G17" t="s">
        <v>120</v>
      </c>
    </row>
    <row r="18" spans="1:7" x14ac:dyDescent="0.25">
      <c r="A18">
        <f t="shared" si="0"/>
        <v>69</v>
      </c>
      <c r="B18" t="s">
        <v>137</v>
      </c>
      <c r="C18">
        <f>junctions_user_producer!$C$8</f>
        <v>112.1553724366851</v>
      </c>
      <c r="D18">
        <f>D2</f>
        <v>346.41016151377545</v>
      </c>
      <c r="E18">
        <v>1</v>
      </c>
      <c r="G18" t="s">
        <v>133</v>
      </c>
    </row>
    <row r="19" spans="1:7" x14ac:dyDescent="0.25">
      <c r="A19">
        <f t="shared" si="0"/>
        <v>70</v>
      </c>
      <c r="B19" t="s">
        <v>138</v>
      </c>
      <c r="C19">
        <f>$C$3+((junctions_user_producer!$C$9-junctions_heat!$C$3)*($C$4-$C$3)+(junctions_user_producer!$D$9-junctions_heat!$D$3)*(junctions_heat!$D$4-junctions_heat!$D$3))/(($C$4-$C$3)^2+($D$4-$D$3)^2)*($C$4-$C$3)</f>
        <v>168.92231378165744</v>
      </c>
      <c r="D19">
        <f>$D$3+((junctions_user_producer!$C$9-junctions_heat!$C$3)*($C$4-$C$3)+(junctions_user_producer!$D$9-junctions_heat!$D$3)*(junctions_heat!$D$4-junctions_heat!$D$3))/(($C$4-$C$3)^2+($D$4-$D$3)^2)*($D$4-$D$3)</f>
        <v>313.63575264718401</v>
      </c>
      <c r="E19">
        <v>1</v>
      </c>
      <c r="G19" t="s">
        <v>181</v>
      </c>
    </row>
    <row r="20" spans="1:7" x14ac:dyDescent="0.25">
      <c r="A20">
        <f t="shared" si="0"/>
        <v>71</v>
      </c>
      <c r="B20" t="s">
        <v>139</v>
      </c>
      <c r="C20">
        <f>$C$3+((junctions_user_producer!$C$2-junctions_heat!$C$3)*($C$4-$C$3)+(junctions_user_producer!$D$2-junctions_heat!$D$3)*(junctions_heat!$D$4-junctions_heat!$D$3))/(($C$4-$C$3)^2+($D$4-$D$3)^2)*($C$4-$C$3)</f>
        <v>192.5</v>
      </c>
      <c r="D20">
        <f>$D$3+((junctions_user_producer!$C$2-junctions_heat!$C$3)*($C$4-$C$3)+(junctions_user_producer!$D$2-junctions_heat!$D$3)*(junctions_heat!$D$4-junctions_heat!$D$3))/(($C$4-$C$3)^2+($D$4-$D$3)^2)*($D$4-$D$3)</f>
        <v>272.79800219209818</v>
      </c>
      <c r="E20">
        <v>1</v>
      </c>
      <c r="G20" t="s">
        <v>182</v>
      </c>
    </row>
    <row r="21" spans="1:7" x14ac:dyDescent="0.25">
      <c r="A21">
        <f t="shared" si="0"/>
        <v>72</v>
      </c>
      <c r="B21" t="s">
        <v>140</v>
      </c>
      <c r="C21">
        <f>junctions_user_producer!$C$22</f>
        <v>268.1173331571764</v>
      </c>
      <c r="D21">
        <f>$D$4</f>
        <v>259.8076211353316</v>
      </c>
      <c r="E21">
        <v>1</v>
      </c>
      <c r="G21" t="s">
        <v>183</v>
      </c>
    </row>
    <row r="22" spans="1:7" x14ac:dyDescent="0.25">
      <c r="A22">
        <f t="shared" si="0"/>
        <v>73</v>
      </c>
      <c r="B22" t="s">
        <v>141</v>
      </c>
      <c r="C22">
        <f>$C$5+((junctions_user_producer!$C$27-junctions_heat!$C$5)*($C$6-$C$5)+(junctions_user_producer!$D$27-junctions_heat!$D$5)*(junctions_heat!$D$6-junctions_heat!$D$5))/(($C$6-$C$5)^2+($D$6-$D$5)^2)*($C$6-$C$5)</f>
        <v>315.9413334214118</v>
      </c>
      <c r="D22">
        <f>$D$5+((junctions_user_producer!$C$27-junctions_heat!$C$5)*($C$6-$C$5)+(junctions_user_producer!$D$27-junctions_heat!$D$5)*(junctions_heat!$D$6-junctions_heat!$D$5))/(($C$6-$C$5)^2+($D$6-$D$5)^2)*($D$6-$D$5)</f>
        <v>287.41882056161262</v>
      </c>
      <c r="E22">
        <v>1</v>
      </c>
      <c r="G22" t="s">
        <v>201</v>
      </c>
    </row>
    <row r="23" spans="1:7" x14ac:dyDescent="0.25">
      <c r="A23">
        <f t="shared" si="0"/>
        <v>74</v>
      </c>
      <c r="B23" t="s">
        <v>159</v>
      </c>
      <c r="C23">
        <f>junctions_user_producer!$C$29</f>
        <v>418.1173331571764</v>
      </c>
      <c r="D23">
        <f>D6</f>
        <v>346.41016151377545</v>
      </c>
      <c r="E23">
        <v>1</v>
      </c>
      <c r="G23" t="s">
        <v>136</v>
      </c>
    </row>
    <row r="24" spans="1:7" x14ac:dyDescent="0.25">
      <c r="A24">
        <f t="shared" si="0"/>
        <v>75</v>
      </c>
      <c r="B24" t="s">
        <v>160</v>
      </c>
      <c r="C24">
        <f>$C$7+((junctions_user_producer!$C$30-junctions_heat!$C$7)*($C$8-$C$7)+(junctions_user_producer!$D$30-junctions_heat!$D$7)*(junctions_heat!$D$8-junctions_heat!$D$7))/(($C$8-$C$7)^2+($D$8-$D$7)^2)*($C$8-$C$7)</f>
        <v>475</v>
      </c>
      <c r="D24">
        <f>$D$7+((junctions_user_producer!$C$30-junctions_heat!$C$7)*($C$8-$C$7)+(junctions_user_producer!$D$30-junctions_heat!$D$7)*(junctions_heat!$D$8-junctions_heat!$D$7))/(($C$8-$C$7)^2+($D$8-$D$7)^2)*($D$8-$D$7)</f>
        <v>303.10889132455355</v>
      </c>
      <c r="E24">
        <v>1</v>
      </c>
      <c r="G24" t="s">
        <v>202</v>
      </c>
    </row>
    <row r="25" spans="1:7" x14ac:dyDescent="0.25">
      <c r="A25">
        <f t="shared" si="0"/>
        <v>76</v>
      </c>
      <c r="B25" t="s">
        <v>161</v>
      </c>
      <c r="C25">
        <f>$C$8+((junctions_user_producer!$C$23-junctions_heat!$C$8)*($C$9-$C$8)+(junctions_user_producer!$D$23-junctions_heat!$D$8)*(junctions_heat!$D$9-junctions_heat!$D$8))/(($C$9-$C$8)^2+($D$9-$D$8)^2)*($C$9-$C$8)</f>
        <v>484.0586665785882</v>
      </c>
      <c r="D25">
        <f>$D$8+((junctions_user_producer!$C$23-junctions_heat!$C$8)*($C$9-$C$8)+(junctions_user_producer!$D$23-junctions_heat!$D$8)*(junctions_heat!$D$9-junctions_heat!$D$8))/(($C$9-$C$8)^2+($D$9-$D$8)^2)*($D$9-$D$8)</f>
        <v>232.19642170905061</v>
      </c>
      <c r="E25">
        <v>1</v>
      </c>
      <c r="G25" t="s">
        <v>203</v>
      </c>
    </row>
    <row r="26" spans="1:7" x14ac:dyDescent="0.25">
      <c r="A26">
        <f t="shared" si="0"/>
        <v>77</v>
      </c>
      <c r="B26" t="s">
        <v>162</v>
      </c>
      <c r="C26">
        <f>junctions_user_producer!$C$25</f>
        <v>381.88266684282354</v>
      </c>
      <c r="D26">
        <f>D9</f>
        <v>173.20508075688772</v>
      </c>
      <c r="E26">
        <v>1</v>
      </c>
      <c r="G26" t="s">
        <v>135</v>
      </c>
    </row>
    <row r="27" spans="1:7" x14ac:dyDescent="0.25">
      <c r="A27">
        <f t="shared" si="0"/>
        <v>78</v>
      </c>
      <c r="B27" t="s">
        <v>163</v>
      </c>
      <c r="C27">
        <f>$C$10+((junctions_user_producer!$C$18-junctions_heat!$C$10)*($C$11-$C$10)+(junctions_user_producer!$D$16-junctions_heat!$D$10)*(junctions_heat!$D$11-junctions_heat!$D$10))/(($C$11-$C$10)^2+($D$11-$D$10)^2)*($C$11-$C$10)</f>
        <v>330.6537019600587</v>
      </c>
      <c r="D27">
        <f>$D$10+((junctions_user_producer!$C$18-junctions_heat!$C$10)*($C$11-$C$10)+(junctions_user_producer!$D$16-junctions_heat!$D$10)*(junctions_heat!$D$11-junctions_heat!$D$10))/(($C$11-$C$10)^2+($D$11-$D$10)^2)*($D$11-$D$10)</f>
        <v>139.69630961333917</v>
      </c>
      <c r="E27">
        <v>1</v>
      </c>
      <c r="G27" t="s">
        <v>204</v>
      </c>
    </row>
    <row r="28" spans="1:7" x14ac:dyDescent="0.25">
      <c r="A28">
        <f t="shared" si="0"/>
        <v>79</v>
      </c>
      <c r="B28" t="s">
        <v>164</v>
      </c>
      <c r="C28">
        <f>junctions_user_producer!$C$20</f>
        <v>231.88266684282357</v>
      </c>
      <c r="D28">
        <f>D11</f>
        <v>86.602540378443862</v>
      </c>
      <c r="E28">
        <v>1</v>
      </c>
      <c r="G28" t="s">
        <v>134</v>
      </c>
    </row>
    <row r="29" spans="1:7" x14ac:dyDescent="0.25">
      <c r="A29">
        <f t="shared" si="0"/>
        <v>80</v>
      </c>
      <c r="B29" t="s">
        <v>165</v>
      </c>
      <c r="C29">
        <f>$C$12+((junctions_user_producer!$C$10-junctions_heat!$C$12)*($C$13-$C$12)+(junctions_user_producer!$D$10-junctions_heat!$D$12)*(junctions_heat!$D$13-junctions_heat!$D$12))/(($C$13-$C$12)^2+($D$13-$D$12)^2)*($C$13-$C$12)</f>
        <v>192.5</v>
      </c>
      <c r="D29">
        <f>$D$12+((junctions_user_producer!$C$10-junctions_heat!$C$12)*($C$13-$C$12)+(junctions_user_producer!$D$10-junctions_heat!$D$12)*(junctions_heat!$D$13-junctions_heat!$D$12))/(($C$13-$C$12)^2+($D$13-$D$12)^2)*($D$13-$D$12)</f>
        <v>73.612159321677282</v>
      </c>
      <c r="E29">
        <v>1</v>
      </c>
      <c r="G29" t="s">
        <v>205</v>
      </c>
    </row>
    <row r="30" spans="1:7" x14ac:dyDescent="0.25">
      <c r="A30">
        <f t="shared" si="0"/>
        <v>81</v>
      </c>
      <c r="B30" t="s">
        <v>166</v>
      </c>
      <c r="C30">
        <f>$C$12+((junctions_user_producer!$C$11-junctions_heat!$C$12)*($C$13-$C$12)+(junctions_user_producer!$D$11-junctions_heat!$D$12)*(junctions_heat!$D$13-junctions_heat!$D$12))/(($C$13-$C$12)^2+($D$13-$D$12)^2)*($C$13-$C$12)</f>
        <v>168.92231378165744</v>
      </c>
      <c r="D30">
        <f>$D$12+((junctions_user_producer!$C$11-junctions_heat!$C$12)*($C$13-$C$12)+(junctions_user_producer!$D$11-junctions_heat!$D$12)*(junctions_heat!$D$13-junctions_heat!$D$12))/(($C$13-$C$12)^2+($D$13-$D$12)^2)*($D$13-$D$12)</f>
        <v>32.774408866591465</v>
      </c>
      <c r="E30">
        <v>1</v>
      </c>
      <c r="G30" t="s">
        <v>206</v>
      </c>
    </row>
    <row r="31" spans="1:7" x14ac:dyDescent="0.25">
      <c r="A31">
        <f t="shared" si="0"/>
        <v>82</v>
      </c>
      <c r="B31" t="s">
        <v>167</v>
      </c>
      <c r="C31">
        <f>junctions_user_producer!$C$12</f>
        <v>112.15537243668513</v>
      </c>
      <c r="D31">
        <f>D13</f>
        <v>0</v>
      </c>
      <c r="E31">
        <v>1</v>
      </c>
      <c r="G31" t="s">
        <v>142</v>
      </c>
    </row>
    <row r="32" spans="1:7" x14ac:dyDescent="0.25">
      <c r="A32">
        <f t="shared" si="0"/>
        <v>83</v>
      </c>
      <c r="B32" t="s">
        <v>168</v>
      </c>
      <c r="C32">
        <f>$C$14+((junctions_user_producer!$C$14-junctions_heat!$C$14)*($C$15-$C$14)+(junctions_user_producer!$D$14-junctions_heat!$D$14)*(junctions_heat!$D$15-junctions_heat!$D$14))/(($C$15-$C$14)^2+($D$15-$D$14)^2)*($C$15-$C$14)</f>
        <v>18.922313781657447</v>
      </c>
      <c r="D32">
        <f>$D$14+((junctions_user_producer!$C$14-junctions_heat!$C$14)*($C$15-$C$14)+(junctions_user_producer!$D$14-junctions_heat!$D$14)*(junctions_heat!$D$15-junctions_heat!$D$14))/(($C$15-$C$14)^2+($D$15-$D$14)^2)*($D$15-$D$14)</f>
        <v>53.828131511852391</v>
      </c>
      <c r="E32">
        <v>1</v>
      </c>
      <c r="G32" t="s">
        <v>207</v>
      </c>
    </row>
    <row r="33" spans="1:7" x14ac:dyDescent="0.25">
      <c r="A33">
        <f t="shared" si="0"/>
        <v>84</v>
      </c>
      <c r="B33" t="s">
        <v>169</v>
      </c>
      <c r="C33">
        <f>$C$15+((junctions_user_producer!$C$15-junctions_heat!$C$15)*($C$16-$C$15)+(junctions_user_producer!$D$15-junctions_heat!$D$15)*(junctions_heat!$D$16-junctions_heat!$D$15))/(($C$16-$C$15)^2+($D$16-$D$15)^2)*($C$16-$C$15)</f>
        <v>18.922313781657436</v>
      </c>
      <c r="D33">
        <f>$D$15+((junctions_user_producer!$C$15-junctions_heat!$C$15)*($C$16-$C$15)+(junctions_user_producer!$D$15-junctions_heat!$D$15)*(junctions_heat!$D$16-junctions_heat!$D$15))/(($C$16-$C$15)^2+($D$16-$D$15)^2)*($D$16-$D$15)</f>
        <v>119.37694924503532</v>
      </c>
      <c r="E33">
        <v>1</v>
      </c>
      <c r="G33" t="s">
        <v>208</v>
      </c>
    </row>
    <row r="34" spans="1:7" x14ac:dyDescent="0.25">
      <c r="A34">
        <f t="shared" si="0"/>
        <v>85</v>
      </c>
      <c r="B34" t="s">
        <v>170</v>
      </c>
      <c r="C34">
        <f>$C$15+((junctions_user_producer!$C$16-junctions_heat!$C$15)*($C$16-$C$15)+(junctions_user_producer!$D$16-junctions_heat!$D$15)*(junctions_heat!$D$16-junctions_heat!$D$15))/(($C$16-$C$15)^2+($D$16-$D$15)^2)*($C$16-$C$15)</f>
        <v>42.499999999999986</v>
      </c>
      <c r="D34">
        <f>$D$15+((junctions_user_producer!$C$16-junctions_heat!$C$15)*($C$16-$C$15)+(junctions_user_producer!$D$16-junctions_heat!$D$15)*(junctions_heat!$D$16-junctions_heat!$D$15))/(($C$16-$C$15)^2+($D$16-$D$15)^2)*($D$16-$D$15)</f>
        <v>160.21469970012112</v>
      </c>
      <c r="E34">
        <v>1</v>
      </c>
      <c r="G34" t="s">
        <v>209</v>
      </c>
    </row>
    <row r="35" spans="1:7" x14ac:dyDescent="0.25">
      <c r="A35">
        <f t="shared" si="0"/>
        <v>86</v>
      </c>
      <c r="B35" t="s">
        <v>171</v>
      </c>
      <c r="C35">
        <f>$C$16+((junctions_user_producer!$C$4-junctions_heat!$C$16)*($C$17-$C$16)+(junctions_user_producer!$D$4-junctions_heat!$D$16)*(junctions_heat!$D$17-junctions_heat!$D$16))/(($C$17-$C$16)^2+($D$17-$D$16)^2)*($C$17-$C$16)</f>
        <v>42.5</v>
      </c>
      <c r="D35">
        <f>$D$16+((junctions_user_producer!$C$4-junctions_heat!$C$16)*($C$17-$C$16)+(junctions_user_producer!$D$4-junctions_heat!$D$16)*(junctions_heat!$D$17-junctions_heat!$D$16))/(($C$17-$C$16)^2+($D$17-$D$16)^2)*($D$17-$D$16)</f>
        <v>186.1954618136543</v>
      </c>
      <c r="E35">
        <v>1</v>
      </c>
      <c r="G35" t="s">
        <v>210</v>
      </c>
    </row>
    <row r="36" spans="1:7" x14ac:dyDescent="0.25">
      <c r="A36">
        <f t="shared" si="0"/>
        <v>87</v>
      </c>
      <c r="B36" t="s">
        <v>172</v>
      </c>
      <c r="C36">
        <f>$C$16+((junctions_user_producer!$C$5-junctions_heat!$C$16)*($C$17-$C$16)+(junctions_user_producer!$D$5-junctions_heat!$D$16)*(junctions_heat!$D$17-junctions_heat!$D$16))/(($C$17-$C$16)^2+($D$17-$D$16)^2)*($C$17-$C$16)</f>
        <v>18.922313781657436</v>
      </c>
      <c r="D36">
        <f>$D$16+((junctions_user_producer!$C$5-junctions_heat!$C$16)*($C$17-$C$16)+(junctions_user_producer!$D$5-junctions_heat!$D$16)*(junctions_heat!$D$17-junctions_heat!$D$16))/(($C$17-$C$16)^2+($D$17-$D$16)^2)*($D$17-$D$16)</f>
        <v>227.03321226874013</v>
      </c>
      <c r="E36">
        <v>1</v>
      </c>
      <c r="G36" t="s">
        <v>211</v>
      </c>
    </row>
    <row r="37" spans="1:7" x14ac:dyDescent="0.25">
      <c r="A37">
        <f t="shared" si="0"/>
        <v>88</v>
      </c>
      <c r="B37" t="s">
        <v>173</v>
      </c>
      <c r="C37">
        <f>$C$17+((junctions_user_producer!$C$6-junctions_heat!$C$17)*($C$2-$C$17)+(junctions_user_producer!$D$6-junctions_heat!$D$17)*(junctions_heat!$D$2-junctions_heat!$D$17))/(($C$2-$C$17)^2+($D$2-$D$17)^2)*($C$2-$C$17)</f>
        <v>18.922313781657436</v>
      </c>
      <c r="D37">
        <f>$D$17+((junctions_user_producer!$C$6-junctions_heat!$C$17)*($C$2-$C$17)+(junctions_user_producer!$D$6-junctions_heat!$D$17)*(junctions_heat!$D$2-junctions_heat!$D$17))/(($C$2-$C$17)^2+($D$2-$D$17)^2)*($D$2-$D$17)</f>
        <v>292.58203000192304</v>
      </c>
      <c r="E37">
        <v>1</v>
      </c>
      <c r="G37" t="s">
        <v>212</v>
      </c>
    </row>
    <row r="38" spans="1:7" x14ac:dyDescent="0.25">
      <c r="A38">
        <f t="shared" si="0"/>
        <v>89</v>
      </c>
      <c r="B38" t="s">
        <v>174</v>
      </c>
      <c r="C38">
        <f>0.5*parameters!$B$6</f>
        <v>50</v>
      </c>
      <c r="D38">
        <f>4*parameters!$B$7</f>
        <v>346.41016151377545</v>
      </c>
      <c r="E38">
        <v>2</v>
      </c>
      <c r="G38" t="s">
        <v>120</v>
      </c>
    </row>
    <row r="39" spans="1:7" x14ac:dyDescent="0.25">
      <c r="A39">
        <f t="shared" si="0"/>
        <v>90</v>
      </c>
      <c r="B39" t="s">
        <v>175</v>
      </c>
      <c r="C39">
        <f>1.5*parameters!$B$6</f>
        <v>150</v>
      </c>
      <c r="D39">
        <f>4*parameters!$B$7</f>
        <v>346.41016151377545</v>
      </c>
      <c r="E39">
        <v>2</v>
      </c>
      <c r="G39" t="s">
        <v>120</v>
      </c>
    </row>
    <row r="40" spans="1:7" x14ac:dyDescent="0.25">
      <c r="A40">
        <f t="shared" si="0"/>
        <v>91</v>
      </c>
      <c r="B40" t="s">
        <v>176</v>
      </c>
      <c r="C40">
        <f>2*parameters!$B$6</f>
        <v>200</v>
      </c>
      <c r="D40">
        <f>3*parameters!$B$7</f>
        <v>259.8076211353316</v>
      </c>
      <c r="E40">
        <v>2</v>
      </c>
      <c r="G40" t="s">
        <v>128</v>
      </c>
    </row>
    <row r="41" spans="1:7" x14ac:dyDescent="0.25">
      <c r="A41">
        <f t="shared" si="0"/>
        <v>92</v>
      </c>
      <c r="B41" t="s">
        <v>177</v>
      </c>
      <c r="C41">
        <f>3*parameters!$B$6</f>
        <v>300</v>
      </c>
      <c r="D41">
        <f>3*parameters!$B$7</f>
        <v>259.8076211353316</v>
      </c>
      <c r="E41">
        <v>2</v>
      </c>
      <c r="G41" t="s">
        <v>129</v>
      </c>
    </row>
    <row r="42" spans="1:7" x14ac:dyDescent="0.25">
      <c r="A42">
        <f t="shared" si="0"/>
        <v>93</v>
      </c>
      <c r="B42" t="s">
        <v>178</v>
      </c>
      <c r="C42">
        <f>3.5*parameters!$B$6</f>
        <v>350</v>
      </c>
      <c r="D42">
        <f>4*parameters!$B$7</f>
        <v>346.41016151377545</v>
      </c>
      <c r="E42">
        <v>2</v>
      </c>
      <c r="G42" t="s">
        <v>123</v>
      </c>
    </row>
    <row r="43" spans="1:7" x14ac:dyDescent="0.25">
      <c r="A43">
        <f t="shared" si="0"/>
        <v>94</v>
      </c>
      <c r="B43" t="s">
        <v>179</v>
      </c>
      <c r="C43">
        <f>4.5*parameters!$B$6</f>
        <v>450</v>
      </c>
      <c r="D43">
        <f>4*parameters!$B$7</f>
        <v>346.41016151377545</v>
      </c>
      <c r="E43">
        <v>2</v>
      </c>
      <c r="G43" t="s">
        <v>123</v>
      </c>
    </row>
    <row r="44" spans="1:7" x14ac:dyDescent="0.25">
      <c r="A44">
        <f t="shared" si="0"/>
        <v>95</v>
      </c>
      <c r="B44" t="s">
        <v>184</v>
      </c>
      <c r="C44">
        <f>5*parameters!$B$6</f>
        <v>500</v>
      </c>
      <c r="D44">
        <f>3*parameters!$B$7</f>
        <v>259.8076211353316</v>
      </c>
      <c r="E44">
        <v>2</v>
      </c>
      <c r="G44" t="s">
        <v>123</v>
      </c>
    </row>
    <row r="45" spans="1:7" x14ac:dyDescent="0.25">
      <c r="A45">
        <f t="shared" si="0"/>
        <v>96</v>
      </c>
      <c r="B45" t="s">
        <v>185</v>
      </c>
      <c r="C45">
        <f>4.5*parameters!$B$6</f>
        <v>450</v>
      </c>
      <c r="D45">
        <f>2*parameters!$B$7</f>
        <v>173.20508075688772</v>
      </c>
      <c r="E45">
        <v>2</v>
      </c>
      <c r="G45" t="s">
        <v>123</v>
      </c>
    </row>
    <row r="46" spans="1:7" x14ac:dyDescent="0.25">
      <c r="A46">
        <f t="shared" si="0"/>
        <v>97</v>
      </c>
      <c r="B46" t="s">
        <v>186</v>
      </c>
      <c r="C46">
        <f>3.5*parameters!$B$6</f>
        <v>350</v>
      </c>
      <c r="D46">
        <f>2*parameters!$B$7</f>
        <v>173.20508075688772</v>
      </c>
      <c r="E46">
        <v>2</v>
      </c>
      <c r="G46" t="s">
        <v>130</v>
      </c>
    </row>
    <row r="47" spans="1:7" x14ac:dyDescent="0.25">
      <c r="A47">
        <f t="shared" si="0"/>
        <v>98</v>
      </c>
      <c r="B47" t="s">
        <v>187</v>
      </c>
      <c r="C47">
        <f>3*parameters!$B$6</f>
        <v>300</v>
      </c>
      <c r="D47">
        <f>1*parameters!$B$7</f>
        <v>86.602540378443862</v>
      </c>
      <c r="E47">
        <v>2</v>
      </c>
      <c r="G47" t="s">
        <v>122</v>
      </c>
    </row>
    <row r="48" spans="1:7" x14ac:dyDescent="0.25">
      <c r="A48">
        <f t="shared" si="0"/>
        <v>99</v>
      </c>
      <c r="B48" t="s">
        <v>188</v>
      </c>
      <c r="C48">
        <f>2*parameters!$B$6</f>
        <v>200</v>
      </c>
      <c r="D48">
        <f>1*parameters!$B$7</f>
        <v>86.602540378443862</v>
      </c>
      <c r="E48">
        <v>2</v>
      </c>
      <c r="G48" t="s">
        <v>131</v>
      </c>
    </row>
    <row r="49" spans="1:7" x14ac:dyDescent="0.25">
      <c r="A49">
        <f t="shared" si="0"/>
        <v>100</v>
      </c>
      <c r="B49" t="s">
        <v>189</v>
      </c>
      <c r="C49">
        <f>1.5*parameters!$B$6</f>
        <v>150</v>
      </c>
      <c r="D49">
        <f>0*parameters!$B$7</f>
        <v>0</v>
      </c>
      <c r="E49">
        <v>2</v>
      </c>
      <c r="G49" t="s">
        <v>121</v>
      </c>
    </row>
    <row r="50" spans="1:7" x14ac:dyDescent="0.25">
      <c r="A50">
        <f t="shared" si="0"/>
        <v>101</v>
      </c>
      <c r="B50" t="s">
        <v>190</v>
      </c>
      <c r="C50">
        <f>0.5*parameters!$B$6</f>
        <v>50</v>
      </c>
      <c r="D50">
        <f>0*parameters!$B$7</f>
        <v>0</v>
      </c>
      <c r="E50">
        <v>2</v>
      </c>
      <c r="G50" t="s">
        <v>121</v>
      </c>
    </row>
    <row r="51" spans="1:7" x14ac:dyDescent="0.25">
      <c r="A51">
        <f t="shared" si="0"/>
        <v>102</v>
      </c>
      <c r="B51" t="s">
        <v>191</v>
      </c>
      <c r="C51">
        <f>0*parameters!$B$6</f>
        <v>0</v>
      </c>
      <c r="D51">
        <f>1*parameters!$B$7</f>
        <v>86.602540378443862</v>
      </c>
      <c r="E51">
        <v>2</v>
      </c>
      <c r="G51" t="s">
        <v>121</v>
      </c>
    </row>
    <row r="52" spans="1:7" x14ac:dyDescent="0.25">
      <c r="A52">
        <f t="shared" si="0"/>
        <v>103</v>
      </c>
      <c r="B52" t="s">
        <v>192</v>
      </c>
      <c r="C52">
        <f>0.5*parameters!$B$6</f>
        <v>50</v>
      </c>
      <c r="D52">
        <f>2*parameters!$B$7</f>
        <v>173.20508075688772</v>
      </c>
      <c r="E52">
        <v>2</v>
      </c>
      <c r="G52" t="s">
        <v>132</v>
      </c>
    </row>
    <row r="53" spans="1:7" x14ac:dyDescent="0.25">
      <c r="A53">
        <f t="shared" si="0"/>
        <v>104</v>
      </c>
      <c r="B53" t="s">
        <v>193</v>
      </c>
      <c r="C53">
        <f>0*parameters!$B$6</f>
        <v>0</v>
      </c>
      <c r="D53">
        <f>3*parameters!$B$7</f>
        <v>259.8076211353316</v>
      </c>
      <c r="E53">
        <v>2</v>
      </c>
      <c r="G53" t="s">
        <v>120</v>
      </c>
    </row>
    <row r="54" spans="1:7" x14ac:dyDescent="0.25">
      <c r="A54">
        <f t="shared" si="0"/>
        <v>105</v>
      </c>
      <c r="B54" t="s">
        <v>194</v>
      </c>
      <c r="C54">
        <f>junctions_user_producer!$C$8</f>
        <v>112.1553724366851</v>
      </c>
      <c r="D54">
        <f>D38</f>
        <v>346.41016151377545</v>
      </c>
      <c r="E54">
        <v>2</v>
      </c>
      <c r="G54" t="s">
        <v>133</v>
      </c>
    </row>
    <row r="55" spans="1:7" x14ac:dyDescent="0.25">
      <c r="A55">
        <f t="shared" si="0"/>
        <v>106</v>
      </c>
      <c r="B55" t="s">
        <v>195</v>
      </c>
      <c r="C55">
        <f>$C$3+((junctions_user_producer!$C$9-junctions_heat!$C$3)*($C$4-$C$3)+(junctions_user_producer!$D$9-junctions_heat!$D$3)*(junctions_heat!$D$4-junctions_heat!$D$3))/(($C$4-$C$3)^2+($D$4-$D$3)^2)*($C$4-$C$3)</f>
        <v>168.92231378165744</v>
      </c>
      <c r="D55">
        <f>$D$3+((junctions_user_producer!$C$9-junctions_heat!$C$3)*($C$4-$C$3)+(junctions_user_producer!$D$9-junctions_heat!$D$3)*(junctions_heat!$D$4-junctions_heat!$D$3))/(($C$4-$C$3)^2+($D$4-$D$3)^2)*($D$4-$D$3)</f>
        <v>313.63575264718401</v>
      </c>
      <c r="E55">
        <v>2</v>
      </c>
      <c r="G55" t="s">
        <v>181</v>
      </c>
    </row>
    <row r="56" spans="1:7" x14ac:dyDescent="0.25">
      <c r="A56">
        <f t="shared" si="0"/>
        <v>107</v>
      </c>
      <c r="B56" t="s">
        <v>196</v>
      </c>
      <c r="C56">
        <f>$C$3+((junctions_user_producer!$C$2-junctions_heat!$C$3)*($C$4-$C$3)+(junctions_user_producer!$D$2-junctions_heat!$D$3)*(junctions_heat!$D$4-junctions_heat!$D$3))/(($C$4-$C$3)^2+($D$4-$D$3)^2)*($C$4-$C$3)</f>
        <v>192.5</v>
      </c>
      <c r="D56">
        <f>$D$3+((junctions_user_producer!$C$2-junctions_heat!$C$3)*($C$4-$C$3)+(junctions_user_producer!$D$2-junctions_heat!$D$3)*(junctions_heat!$D$4-junctions_heat!$D$3))/(($C$4-$C$3)^2+($D$4-$D$3)^2)*($D$4-$D$3)</f>
        <v>272.79800219209818</v>
      </c>
      <c r="E56">
        <v>2</v>
      </c>
      <c r="G56" t="s">
        <v>182</v>
      </c>
    </row>
    <row r="57" spans="1:7" x14ac:dyDescent="0.25">
      <c r="A57">
        <f t="shared" si="0"/>
        <v>108</v>
      </c>
      <c r="B57" t="s">
        <v>197</v>
      </c>
      <c r="C57">
        <f>junctions_user_producer!$C$22</f>
        <v>268.1173331571764</v>
      </c>
      <c r="D57">
        <f>$D$4</f>
        <v>259.8076211353316</v>
      </c>
      <c r="E57">
        <v>2</v>
      </c>
      <c r="G57" t="s">
        <v>183</v>
      </c>
    </row>
    <row r="58" spans="1:7" x14ac:dyDescent="0.25">
      <c r="A58">
        <f t="shared" si="0"/>
        <v>109</v>
      </c>
      <c r="B58" t="s">
        <v>198</v>
      </c>
      <c r="C58">
        <f>$C$5+((junctions_user_producer!$C$27-junctions_heat!$C$5)*($C$6-$C$5)+(junctions_user_producer!$D$27-junctions_heat!$D$5)*(junctions_heat!$D$6-junctions_heat!$D$5))/(($C$6-$C$5)^2+($D$6-$D$5)^2)*($C$6-$C$5)</f>
        <v>315.9413334214118</v>
      </c>
      <c r="D58">
        <f>$D$5+((junctions_user_producer!$C$27-junctions_heat!$C$5)*($C$6-$C$5)+(junctions_user_producer!$D$27-junctions_heat!$D$5)*(junctions_heat!$D$6-junctions_heat!$D$5))/(($C$6-$C$5)^2+($D$6-$D$5)^2)*($D$6-$D$5)</f>
        <v>287.41882056161262</v>
      </c>
      <c r="E58">
        <v>2</v>
      </c>
      <c r="G58" t="s">
        <v>201</v>
      </c>
    </row>
    <row r="59" spans="1:7" x14ac:dyDescent="0.25">
      <c r="A59">
        <f t="shared" si="0"/>
        <v>110</v>
      </c>
      <c r="B59" t="s">
        <v>199</v>
      </c>
      <c r="C59">
        <f>junctions_user_producer!$C$29</f>
        <v>418.1173331571764</v>
      </c>
      <c r="D59">
        <f>D42</f>
        <v>346.41016151377545</v>
      </c>
      <c r="E59">
        <v>2</v>
      </c>
      <c r="G59" t="s">
        <v>136</v>
      </c>
    </row>
    <row r="60" spans="1:7" x14ac:dyDescent="0.25">
      <c r="A60">
        <f t="shared" si="0"/>
        <v>111</v>
      </c>
      <c r="B60" t="s">
        <v>200</v>
      </c>
      <c r="C60">
        <f>$C$7+((junctions_user_producer!$C$30-junctions_heat!$C$7)*($C$8-$C$7)+(junctions_user_producer!$D$30-junctions_heat!$D$7)*(junctions_heat!$D$8-junctions_heat!$D$7))/(($C$8-$C$7)^2+($D$8-$D$7)^2)*($C$8-$C$7)</f>
        <v>475</v>
      </c>
      <c r="D60">
        <f>$D$7+((junctions_user_producer!$C$30-junctions_heat!$C$7)*($C$8-$C$7)+(junctions_user_producer!$D$30-junctions_heat!$D$7)*(junctions_heat!$D$8-junctions_heat!$D$7))/(($C$8-$C$7)^2+($D$8-$D$7)^2)*($D$8-$D$7)</f>
        <v>303.10889132455355</v>
      </c>
      <c r="E60">
        <v>2</v>
      </c>
      <c r="G60" t="s">
        <v>202</v>
      </c>
    </row>
    <row r="61" spans="1:7" x14ac:dyDescent="0.25">
      <c r="A61">
        <f t="shared" si="0"/>
        <v>112</v>
      </c>
      <c r="B61" t="s">
        <v>213</v>
      </c>
      <c r="C61">
        <f>$C$8+((junctions_user_producer!$C$23-junctions_heat!$C$8)*($C$9-$C$8)+(junctions_user_producer!$D$23-junctions_heat!$D$8)*(junctions_heat!$D$9-junctions_heat!$D$8))/(($C$9-$C$8)^2+($D$9-$D$8)^2)*($C$9-$C$8)</f>
        <v>484.0586665785882</v>
      </c>
      <c r="D61">
        <f>$D$8+((junctions_user_producer!$C$23-junctions_heat!$C$8)*($C$9-$C$8)+(junctions_user_producer!$D$23-junctions_heat!$D$8)*(junctions_heat!$D$9-junctions_heat!$D$8))/(($C$9-$C$8)^2+($D$9-$D$8)^2)*($D$9-$D$8)</f>
        <v>232.19642170905061</v>
      </c>
      <c r="E61">
        <v>2</v>
      </c>
      <c r="G61" t="s">
        <v>203</v>
      </c>
    </row>
    <row r="62" spans="1:7" x14ac:dyDescent="0.25">
      <c r="A62">
        <f t="shared" si="0"/>
        <v>113</v>
      </c>
      <c r="B62" t="s">
        <v>214</v>
      </c>
      <c r="C62">
        <f>junctions_user_producer!$C$25</f>
        <v>381.88266684282354</v>
      </c>
      <c r="D62">
        <f>D45</f>
        <v>173.20508075688772</v>
      </c>
      <c r="E62">
        <v>2</v>
      </c>
      <c r="G62" t="s">
        <v>135</v>
      </c>
    </row>
    <row r="63" spans="1:7" x14ac:dyDescent="0.25">
      <c r="A63">
        <f t="shared" si="0"/>
        <v>114</v>
      </c>
      <c r="B63" t="s">
        <v>215</v>
      </c>
      <c r="C63">
        <f>$C$10+((junctions_user_producer!$C$18-junctions_heat!$C$10)*($C$11-$C$10)+(junctions_user_producer!$D$16-junctions_heat!$D$10)*(junctions_heat!$D$11-junctions_heat!$D$10))/(($C$11-$C$10)^2+($D$11-$D$10)^2)*($C$11-$C$10)</f>
        <v>330.6537019600587</v>
      </c>
      <c r="D63">
        <f>$D$10+((junctions_user_producer!$C$18-junctions_heat!$C$10)*($C$11-$C$10)+(junctions_user_producer!$D$16-junctions_heat!$D$10)*(junctions_heat!$D$11-junctions_heat!$D$10))/(($C$11-$C$10)^2+($D$11-$D$10)^2)*($D$11-$D$10)</f>
        <v>139.69630961333917</v>
      </c>
      <c r="E63">
        <v>2</v>
      </c>
      <c r="G63" t="s">
        <v>204</v>
      </c>
    </row>
    <row r="64" spans="1:7" x14ac:dyDescent="0.25">
      <c r="A64">
        <f t="shared" si="0"/>
        <v>115</v>
      </c>
      <c r="B64" t="s">
        <v>216</v>
      </c>
      <c r="C64">
        <f>junctions_user_producer!$C$20</f>
        <v>231.88266684282357</v>
      </c>
      <c r="D64">
        <f>D47</f>
        <v>86.602540378443862</v>
      </c>
      <c r="E64">
        <v>2</v>
      </c>
      <c r="G64" t="s">
        <v>134</v>
      </c>
    </row>
    <row r="65" spans="1:7" x14ac:dyDescent="0.25">
      <c r="A65">
        <f t="shared" si="0"/>
        <v>116</v>
      </c>
      <c r="B65" t="s">
        <v>217</v>
      </c>
      <c r="C65">
        <f>$C$12+((junctions_user_producer!$C$10-junctions_heat!$C$12)*($C$13-$C$12)+(junctions_user_producer!$D$10-junctions_heat!$D$12)*(junctions_heat!$D$13-junctions_heat!$D$12))/(($C$13-$C$12)^2+($D$13-$D$12)^2)*($C$13-$C$12)</f>
        <v>192.5</v>
      </c>
      <c r="D65">
        <f>$D$12+((junctions_user_producer!$C$10-junctions_heat!$C$12)*($C$13-$C$12)+(junctions_user_producer!$D$10-junctions_heat!$D$12)*(junctions_heat!$D$13-junctions_heat!$D$12))/(($C$13-$C$12)^2+($D$13-$D$12)^2)*($D$13-$D$12)</f>
        <v>73.612159321677282</v>
      </c>
      <c r="E65">
        <v>2</v>
      </c>
      <c r="G65" t="s">
        <v>205</v>
      </c>
    </row>
    <row r="66" spans="1:7" x14ac:dyDescent="0.25">
      <c r="A66">
        <f t="shared" si="0"/>
        <v>117</v>
      </c>
      <c r="B66" t="s">
        <v>218</v>
      </c>
      <c r="C66">
        <f>$C$12+((junctions_user_producer!$C$11-junctions_heat!$C$12)*($C$13-$C$12)+(junctions_user_producer!$D$11-junctions_heat!$D$12)*(junctions_heat!$D$13-junctions_heat!$D$12))/(($C$13-$C$12)^2+($D$13-$D$12)^2)*($C$13-$C$12)</f>
        <v>168.92231378165744</v>
      </c>
      <c r="D66">
        <f>$D$12+((junctions_user_producer!$C$11-junctions_heat!$C$12)*($C$13-$C$12)+(junctions_user_producer!$D$11-junctions_heat!$D$12)*(junctions_heat!$D$13-junctions_heat!$D$12))/(($C$13-$C$12)^2+($D$13-$D$12)^2)*($D$13-$D$12)</f>
        <v>32.774408866591465</v>
      </c>
      <c r="E66">
        <v>2</v>
      </c>
      <c r="G66" t="s">
        <v>206</v>
      </c>
    </row>
    <row r="67" spans="1:7" x14ac:dyDescent="0.25">
      <c r="A67">
        <f t="shared" si="0"/>
        <v>118</v>
      </c>
      <c r="B67" t="s">
        <v>219</v>
      </c>
      <c r="C67">
        <f>junctions_user_producer!$C$12</f>
        <v>112.15537243668513</v>
      </c>
      <c r="D67">
        <f>D49</f>
        <v>0</v>
      </c>
      <c r="E67">
        <v>2</v>
      </c>
      <c r="G67" t="s">
        <v>142</v>
      </c>
    </row>
    <row r="68" spans="1:7" x14ac:dyDescent="0.25">
      <c r="A68">
        <f t="shared" ref="A68:A73" si="1">A67+1</f>
        <v>119</v>
      </c>
      <c r="B68" t="s">
        <v>220</v>
      </c>
      <c r="C68">
        <f>$C$14+((junctions_user_producer!$C$14-junctions_heat!$C$14)*($C$15-$C$14)+(junctions_user_producer!$D$14-junctions_heat!$D$14)*(junctions_heat!$D$15-junctions_heat!$D$14))/(($C$15-$C$14)^2+($D$15-$D$14)^2)*($C$15-$C$14)</f>
        <v>18.922313781657447</v>
      </c>
      <c r="D68">
        <f>$D$14+((junctions_user_producer!$C$14-junctions_heat!$C$14)*($C$15-$C$14)+(junctions_user_producer!$D$14-junctions_heat!$D$14)*(junctions_heat!$D$15-junctions_heat!$D$14))/(($C$15-$C$14)^2+($D$15-$D$14)^2)*($D$15-$D$14)</f>
        <v>53.828131511852391</v>
      </c>
      <c r="E68">
        <v>2</v>
      </c>
      <c r="G68" t="s">
        <v>207</v>
      </c>
    </row>
    <row r="69" spans="1:7" x14ac:dyDescent="0.25">
      <c r="A69">
        <f t="shared" si="1"/>
        <v>120</v>
      </c>
      <c r="B69" t="s">
        <v>221</v>
      </c>
      <c r="C69">
        <f>$C$15+((junctions_user_producer!$C$15-junctions_heat!$C$15)*($C$16-$C$15)+(junctions_user_producer!$D$15-junctions_heat!$D$15)*(junctions_heat!$D$16-junctions_heat!$D$15))/(($C$16-$C$15)^2+($D$16-$D$15)^2)*($C$16-$C$15)</f>
        <v>18.922313781657436</v>
      </c>
      <c r="D69">
        <f>$D$15+((junctions_user_producer!$C$15-junctions_heat!$C$15)*($C$16-$C$15)+(junctions_user_producer!$D$15-junctions_heat!$D$15)*(junctions_heat!$D$16-junctions_heat!$D$15))/(($C$16-$C$15)^2+($D$16-$D$15)^2)*($D$16-$D$15)</f>
        <v>119.37694924503532</v>
      </c>
      <c r="E69">
        <v>2</v>
      </c>
      <c r="G69" t="s">
        <v>208</v>
      </c>
    </row>
    <row r="70" spans="1:7" x14ac:dyDescent="0.25">
      <c r="A70">
        <f t="shared" si="1"/>
        <v>121</v>
      </c>
      <c r="B70" t="s">
        <v>222</v>
      </c>
      <c r="C70">
        <f>$C$15+((junctions_user_producer!$C$16-junctions_heat!$C$15)*($C$16-$C$15)+(junctions_user_producer!$D$16-junctions_heat!$D$15)*(junctions_heat!$D$16-junctions_heat!$D$15))/(($C$16-$C$15)^2+($D$16-$D$15)^2)*($C$16-$C$15)</f>
        <v>42.499999999999986</v>
      </c>
      <c r="D70">
        <f>$D$15+((junctions_user_producer!$C$16-junctions_heat!$C$15)*($C$16-$C$15)+(junctions_user_producer!$D$16-junctions_heat!$D$15)*(junctions_heat!$D$16-junctions_heat!$D$15))/(($C$16-$C$15)^2+($D$16-$D$15)^2)*($D$16-$D$15)</f>
        <v>160.21469970012112</v>
      </c>
      <c r="E70">
        <v>2</v>
      </c>
      <c r="G70" t="s">
        <v>209</v>
      </c>
    </row>
    <row r="71" spans="1:7" x14ac:dyDescent="0.25">
      <c r="A71">
        <f t="shared" si="1"/>
        <v>122</v>
      </c>
      <c r="B71" t="s">
        <v>223</v>
      </c>
      <c r="C71">
        <f>$C$16+((junctions_user_producer!$C$4-junctions_heat!$C$16)*($C$17-$C$16)+(junctions_user_producer!$D$4-junctions_heat!$D$16)*(junctions_heat!$D$17-junctions_heat!$D$16))/(($C$17-$C$16)^2+($D$17-$D$16)^2)*($C$17-$C$16)</f>
        <v>42.5</v>
      </c>
      <c r="D71">
        <f>$D$16+((junctions_user_producer!$C$4-junctions_heat!$C$16)*($C$17-$C$16)+(junctions_user_producer!$D$4-junctions_heat!$D$16)*(junctions_heat!$D$17-junctions_heat!$D$16))/(($C$17-$C$16)^2+($D$17-$D$16)^2)*($D$17-$D$16)</f>
        <v>186.1954618136543</v>
      </c>
      <c r="E71">
        <v>2</v>
      </c>
      <c r="G71" t="s">
        <v>210</v>
      </c>
    </row>
    <row r="72" spans="1:7" x14ac:dyDescent="0.25">
      <c r="A72">
        <f t="shared" si="1"/>
        <v>123</v>
      </c>
      <c r="B72" t="s">
        <v>224</v>
      </c>
      <c r="C72">
        <f>$C$16+((junctions_user_producer!$C$5-junctions_heat!$C$16)*($C$17-$C$16)+(junctions_user_producer!$D$5-junctions_heat!$D$16)*(junctions_heat!$D$17-junctions_heat!$D$16))/(($C$17-$C$16)^2+($D$17-$D$16)^2)*($C$17-$C$16)</f>
        <v>18.922313781657436</v>
      </c>
      <c r="D72">
        <f>$D$16+((junctions_user_producer!$C$5-junctions_heat!$C$16)*($C$17-$C$16)+(junctions_user_producer!$D$5-junctions_heat!$D$16)*(junctions_heat!$D$17-junctions_heat!$D$16))/(($C$17-$C$16)^2+($D$17-$D$16)^2)*($D$17-$D$16)</f>
        <v>227.03321226874013</v>
      </c>
      <c r="E72">
        <v>2</v>
      </c>
      <c r="G72" t="s">
        <v>211</v>
      </c>
    </row>
    <row r="73" spans="1:7" x14ac:dyDescent="0.25">
      <c r="A73">
        <f t="shared" si="1"/>
        <v>124</v>
      </c>
      <c r="B73" t="s">
        <v>225</v>
      </c>
      <c r="C73">
        <f>$C$17+((junctions_user_producer!$C$6-junctions_heat!$C$17)*($C$2-$C$17)+(junctions_user_producer!$D$6-junctions_heat!$D$17)*(junctions_heat!$D$2-junctions_heat!$D$17))/(($C$2-$C$17)^2+($D$2-$D$17)^2)*($C$2-$C$17)</f>
        <v>18.922313781657436</v>
      </c>
      <c r="D73">
        <f>$D$17+((junctions_user_producer!$C$6-junctions_heat!$C$17)*($C$2-$C$17)+(junctions_user_producer!$D$6-junctions_heat!$D$17)*(junctions_heat!$D$2-junctions_heat!$D$17))/(($C$2-$C$17)^2+($D$2-$D$17)^2)*($D$2-$D$17)</f>
        <v>292.58203000192304</v>
      </c>
      <c r="E73">
        <v>2</v>
      </c>
      <c r="G73" t="s">
        <v>212</v>
      </c>
    </row>
  </sheetData>
  <phoneticPr fontId="2"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7995-5A59-471C-9AD8-B4C302455CC6}">
  <dimension ref="A1:J41"/>
  <sheetViews>
    <sheetView workbookViewId="0">
      <selection activeCell="D1" sqref="D1:E1048576"/>
    </sheetView>
  </sheetViews>
  <sheetFormatPr defaultRowHeight="15" x14ac:dyDescent="0.25"/>
  <cols>
    <col min="2" max="2" width="17.28515625" customWidth="1"/>
    <col min="3" max="3" width="13" customWidth="1"/>
    <col min="4" max="4" width="14.140625" customWidth="1"/>
    <col min="5" max="5" width="12.28515625" customWidth="1"/>
  </cols>
  <sheetData>
    <row r="1" spans="1:10" x14ac:dyDescent="0.25">
      <c r="A1" s="1" t="s">
        <v>22</v>
      </c>
      <c r="B1" s="1" t="s">
        <v>143</v>
      </c>
      <c r="C1" s="1" t="s">
        <v>144</v>
      </c>
      <c r="D1" s="1" t="s">
        <v>145</v>
      </c>
      <c r="E1" s="1" t="s">
        <v>146</v>
      </c>
      <c r="F1" s="1" t="s">
        <v>237</v>
      </c>
      <c r="J1" t="s">
        <v>74</v>
      </c>
    </row>
    <row r="2" spans="1:10" x14ac:dyDescent="0.25">
      <c r="A2">
        <v>0</v>
      </c>
      <c r="B2" t="s">
        <v>108</v>
      </c>
      <c r="C2" t="s">
        <v>109</v>
      </c>
      <c r="D2">
        <f>_xlfn.XLOOKUP(B2,junctions_electric!B:B,junctions_electric!A:A)</f>
        <v>29</v>
      </c>
      <c r="E2">
        <f>IF(ISNUMBER(SEARCH("electric", C2)),_xlfn.XLOOKUP(C2,junctions_electric!B:B,junctions_electric!A:A),_xlfn.XLOOKUP(C2,junctions_user_producer!B:B,junctions_user_producer!A:A))</f>
        <v>30</v>
      </c>
      <c r="F2" t="str">
        <f>parameters!$B$29</f>
        <v>490-AL1/64-ST1A 380.0</v>
      </c>
    </row>
    <row r="3" spans="1:10" x14ac:dyDescent="0.25">
      <c r="A3">
        <v>1</v>
      </c>
      <c r="B3" t="s">
        <v>108</v>
      </c>
      <c r="C3" t="s">
        <v>110</v>
      </c>
      <c r="D3">
        <f>_xlfn.XLOOKUP(B3,junctions_electric!B:B,junctions_electric!A:A)</f>
        <v>29</v>
      </c>
      <c r="E3">
        <f>IF(ISNUMBER(SEARCH("electric", C3)),_xlfn.XLOOKUP(C3,junctions_electric!B:B,junctions_electric!A:A),_xlfn.XLOOKUP(C3,junctions_user_producer!B:B,junctions_user_producer!A:A))</f>
        <v>31</v>
      </c>
      <c r="F3" t="str">
        <f>parameters!$B$29</f>
        <v>490-AL1/64-ST1A 380.0</v>
      </c>
    </row>
    <row r="4" spans="1:10" x14ac:dyDescent="0.25">
      <c r="A4">
        <v>2</v>
      </c>
      <c r="B4" t="s">
        <v>109</v>
      </c>
      <c r="C4" t="s">
        <v>44</v>
      </c>
      <c r="D4">
        <f>_xlfn.XLOOKUP(B4,junctions_electric!B:B,junctions_electric!A:A)</f>
        <v>30</v>
      </c>
      <c r="E4">
        <f>IF(ISNUMBER(SEARCH("electric", C4)),_xlfn.XLOOKUP(C4,junctions_electric!B:B,junctions_electric!A:A),_xlfn.XLOOKUP(C4,junctions_user_producer!B:B,junctions_user_producer!A:A))</f>
        <v>0</v>
      </c>
      <c r="F4" t="str">
        <f>parameters!$B$28</f>
        <v>34-AL1/6-ST1A 10.0</v>
      </c>
    </row>
    <row r="5" spans="1:10" x14ac:dyDescent="0.25">
      <c r="A5">
        <v>3</v>
      </c>
      <c r="B5" t="s">
        <v>109</v>
      </c>
      <c r="C5" t="s">
        <v>45</v>
      </c>
      <c r="D5">
        <f>_xlfn.XLOOKUP(B5,junctions_electric!B:B,junctions_electric!A:A)</f>
        <v>30</v>
      </c>
      <c r="E5">
        <f>IF(ISNUMBER(SEARCH("electric", C5)),_xlfn.XLOOKUP(C5,junctions_electric!B:B,junctions_electric!A:A),_xlfn.XLOOKUP(C5,junctions_user_producer!B:B,junctions_user_producer!A:A))</f>
        <v>1</v>
      </c>
      <c r="F5" t="str">
        <f>parameters!$B$29</f>
        <v>490-AL1/64-ST1A 380.0</v>
      </c>
      <c r="J5" t="s">
        <v>240</v>
      </c>
    </row>
    <row r="6" spans="1:10" x14ac:dyDescent="0.25">
      <c r="A6">
        <v>4</v>
      </c>
      <c r="B6" t="s">
        <v>109</v>
      </c>
      <c r="C6" t="s">
        <v>46</v>
      </c>
      <c r="D6">
        <f>_xlfn.XLOOKUP(B6,junctions_electric!B:B,junctions_electric!A:A)</f>
        <v>30</v>
      </c>
      <c r="E6">
        <f>IF(ISNUMBER(SEARCH("electric", C6)),_xlfn.XLOOKUP(C6,junctions_electric!B:B,junctions_electric!A:A),_xlfn.XLOOKUP(C6,junctions_user_producer!B:B,junctions_user_producer!A:A))</f>
        <v>2</v>
      </c>
      <c r="F6" t="str">
        <f>parameters!$B$28</f>
        <v>34-AL1/6-ST1A 10.0</v>
      </c>
    </row>
    <row r="7" spans="1:10" x14ac:dyDescent="0.25">
      <c r="A7">
        <v>5</v>
      </c>
      <c r="B7" t="s">
        <v>108</v>
      </c>
      <c r="C7" t="s">
        <v>47</v>
      </c>
      <c r="D7">
        <f>_xlfn.XLOOKUP(B7,junctions_electric!B:B,junctions_electric!A:A)</f>
        <v>29</v>
      </c>
      <c r="E7">
        <f>IF(ISNUMBER(SEARCH("electric", C7)),_xlfn.XLOOKUP(C7,junctions_electric!B:B,junctions_electric!A:A),_xlfn.XLOOKUP(C7,junctions_user_producer!B:B,junctions_user_producer!A:A))</f>
        <v>3</v>
      </c>
      <c r="F7" t="str">
        <f>parameters!$B$28</f>
        <v>34-AL1/6-ST1A 10.0</v>
      </c>
    </row>
    <row r="8" spans="1:10" x14ac:dyDescent="0.25">
      <c r="A8">
        <v>6</v>
      </c>
      <c r="B8" t="s">
        <v>110</v>
      </c>
      <c r="C8" t="s">
        <v>48</v>
      </c>
      <c r="D8">
        <f>_xlfn.XLOOKUP(B8,junctions_electric!B:B,junctions_electric!A:A)</f>
        <v>31</v>
      </c>
      <c r="E8">
        <f>IF(ISNUMBER(SEARCH("electric", C8)),_xlfn.XLOOKUP(C8,junctions_electric!B:B,junctions_electric!A:A),_xlfn.XLOOKUP(C8,junctions_user_producer!B:B,junctions_user_producer!A:A))</f>
        <v>4</v>
      </c>
      <c r="F8" t="str">
        <f>parameters!$B$28</f>
        <v>34-AL1/6-ST1A 10.0</v>
      </c>
    </row>
    <row r="9" spans="1:10" x14ac:dyDescent="0.25">
      <c r="A9">
        <v>7</v>
      </c>
      <c r="B9" t="s">
        <v>110</v>
      </c>
      <c r="C9" t="s">
        <v>49</v>
      </c>
      <c r="D9">
        <f>_xlfn.XLOOKUP(B9,junctions_electric!B:B,junctions_electric!A:A)</f>
        <v>31</v>
      </c>
      <c r="E9">
        <f>IF(ISNUMBER(SEARCH("electric", C9)),_xlfn.XLOOKUP(C9,junctions_electric!B:B,junctions_electric!A:A),_xlfn.XLOOKUP(C9,junctions_user_producer!B:B,junctions_user_producer!A:A))</f>
        <v>5</v>
      </c>
      <c r="F9" t="str">
        <f>parameters!$B$28</f>
        <v>34-AL1/6-ST1A 10.0</v>
      </c>
    </row>
    <row r="10" spans="1:10" x14ac:dyDescent="0.25">
      <c r="A10">
        <v>8</v>
      </c>
      <c r="B10" t="s">
        <v>110</v>
      </c>
      <c r="C10" t="s">
        <v>50</v>
      </c>
      <c r="D10">
        <f>_xlfn.XLOOKUP(B10,junctions_electric!B:B,junctions_electric!A:A)</f>
        <v>31</v>
      </c>
      <c r="E10">
        <f>IF(ISNUMBER(SEARCH("electric", C10)),_xlfn.XLOOKUP(C10,junctions_electric!B:B,junctions_electric!A:A),_xlfn.XLOOKUP(C10,junctions_user_producer!B:B,junctions_user_producer!A:A))</f>
        <v>6</v>
      </c>
      <c r="F10" t="str">
        <f>parameters!$B$28</f>
        <v>34-AL1/6-ST1A 10.0</v>
      </c>
    </row>
    <row r="11" spans="1:10" x14ac:dyDescent="0.25">
      <c r="A11">
        <v>9</v>
      </c>
      <c r="B11" t="s">
        <v>108</v>
      </c>
      <c r="C11" t="s">
        <v>51</v>
      </c>
      <c r="D11">
        <f>_xlfn.XLOOKUP(B11,junctions_electric!B:B,junctions_electric!A:A)</f>
        <v>29</v>
      </c>
      <c r="E11">
        <f>IF(ISNUMBER(SEARCH("electric", C11)),_xlfn.XLOOKUP(C11,junctions_electric!B:B,junctions_electric!A:A),_xlfn.XLOOKUP(C11,junctions_user_producer!B:B,junctions_user_producer!A:A))</f>
        <v>7</v>
      </c>
      <c r="F11" t="str">
        <f>parameters!$B$28</f>
        <v>34-AL1/6-ST1A 10.0</v>
      </c>
    </row>
    <row r="12" spans="1:10" x14ac:dyDescent="0.25">
      <c r="A12">
        <v>10</v>
      </c>
      <c r="B12" t="s">
        <v>111</v>
      </c>
      <c r="C12" t="s">
        <v>112</v>
      </c>
      <c r="D12">
        <f>_xlfn.XLOOKUP(B12,junctions_electric!B:B,junctions_electric!A:A)</f>
        <v>32</v>
      </c>
      <c r="E12">
        <f>IF(ISNUMBER(SEARCH("electric", C12)),_xlfn.XLOOKUP(C12,junctions_electric!B:B,junctions_electric!A:A),_xlfn.XLOOKUP(C12,junctions_user_producer!B:B,junctions_user_producer!A:A))</f>
        <v>33</v>
      </c>
      <c r="F12" t="str">
        <f>parameters!$B$29</f>
        <v>490-AL1/64-ST1A 380.0</v>
      </c>
    </row>
    <row r="13" spans="1:10" x14ac:dyDescent="0.25">
      <c r="A13">
        <v>11</v>
      </c>
      <c r="B13" t="s">
        <v>111</v>
      </c>
      <c r="C13" t="s">
        <v>113</v>
      </c>
      <c r="D13">
        <f>_xlfn.XLOOKUP(B13,junctions_electric!B:B,junctions_electric!A:A)</f>
        <v>32</v>
      </c>
      <c r="E13">
        <f>IF(ISNUMBER(SEARCH("electric", C13)),_xlfn.XLOOKUP(C13,junctions_electric!B:B,junctions_electric!A:A),_xlfn.XLOOKUP(C13,junctions_user_producer!B:B,junctions_user_producer!A:A))</f>
        <v>34</v>
      </c>
      <c r="F13" t="str">
        <f>parameters!$B$29</f>
        <v>490-AL1/64-ST1A 380.0</v>
      </c>
    </row>
    <row r="14" spans="1:10" x14ac:dyDescent="0.25">
      <c r="A14">
        <v>12</v>
      </c>
      <c r="B14" t="s">
        <v>113</v>
      </c>
      <c r="C14" t="s">
        <v>52</v>
      </c>
      <c r="D14">
        <f>_xlfn.XLOOKUP(B14,junctions_electric!B:B,junctions_electric!A:A)</f>
        <v>34</v>
      </c>
      <c r="E14">
        <f>IF(ISNUMBER(SEARCH("electric", C14)),_xlfn.XLOOKUP(C14,junctions_electric!B:B,junctions_electric!A:A),_xlfn.XLOOKUP(C14,junctions_user_producer!B:B,junctions_user_producer!A:A))</f>
        <v>8</v>
      </c>
      <c r="F14" t="str">
        <f>parameters!$B$28</f>
        <v>34-AL1/6-ST1A 10.0</v>
      </c>
    </row>
    <row r="15" spans="1:10" x14ac:dyDescent="0.25">
      <c r="A15">
        <v>13</v>
      </c>
      <c r="B15" t="s">
        <v>111</v>
      </c>
      <c r="C15" t="s">
        <v>53</v>
      </c>
      <c r="D15">
        <f>_xlfn.XLOOKUP(B15,junctions_electric!B:B,junctions_electric!A:A)</f>
        <v>32</v>
      </c>
      <c r="E15">
        <f>IF(ISNUMBER(SEARCH("electric", C15)),_xlfn.XLOOKUP(C15,junctions_electric!B:B,junctions_electric!A:A),_xlfn.XLOOKUP(C15,junctions_user_producer!B:B,junctions_user_producer!A:A))</f>
        <v>9</v>
      </c>
      <c r="F15" t="str">
        <f>parameters!$B$28</f>
        <v>34-AL1/6-ST1A 10.0</v>
      </c>
    </row>
    <row r="16" spans="1:10" x14ac:dyDescent="0.25">
      <c r="A16">
        <v>14</v>
      </c>
      <c r="B16" t="s">
        <v>112</v>
      </c>
      <c r="C16" t="s">
        <v>54</v>
      </c>
      <c r="D16">
        <f>_xlfn.XLOOKUP(B16,junctions_electric!B:B,junctions_electric!A:A)</f>
        <v>33</v>
      </c>
      <c r="E16">
        <f>IF(ISNUMBER(SEARCH("electric", C16)),_xlfn.XLOOKUP(C16,junctions_electric!B:B,junctions_electric!A:A),_xlfn.XLOOKUP(C16,junctions_user_producer!B:B,junctions_user_producer!A:A))</f>
        <v>10</v>
      </c>
      <c r="F16" t="str">
        <f>parameters!$B$28</f>
        <v>34-AL1/6-ST1A 10.0</v>
      </c>
    </row>
    <row r="17" spans="1:10" x14ac:dyDescent="0.25">
      <c r="A17">
        <v>15</v>
      </c>
      <c r="B17" t="s">
        <v>112</v>
      </c>
      <c r="C17" t="s">
        <v>55</v>
      </c>
      <c r="D17">
        <f>_xlfn.XLOOKUP(B17,junctions_electric!B:B,junctions_electric!A:A)</f>
        <v>33</v>
      </c>
      <c r="E17">
        <f>IF(ISNUMBER(SEARCH("electric", C17)),_xlfn.XLOOKUP(C17,junctions_electric!B:B,junctions_electric!A:A),_xlfn.XLOOKUP(C17,junctions_user_producer!B:B,junctions_user_producer!A:A))</f>
        <v>11</v>
      </c>
      <c r="F17" t="str">
        <f>parameters!$B$28</f>
        <v>34-AL1/6-ST1A 10.0</v>
      </c>
    </row>
    <row r="18" spans="1:10" x14ac:dyDescent="0.25">
      <c r="A18">
        <v>16</v>
      </c>
      <c r="B18" t="s">
        <v>112</v>
      </c>
      <c r="C18" t="s">
        <v>56</v>
      </c>
      <c r="D18">
        <f>_xlfn.XLOOKUP(B18,junctions_electric!B:B,junctions_electric!A:A)</f>
        <v>33</v>
      </c>
      <c r="E18">
        <f>IF(ISNUMBER(SEARCH("electric", C18)),_xlfn.XLOOKUP(C18,junctions_electric!B:B,junctions_electric!A:A),_xlfn.XLOOKUP(C18,junctions_user_producer!B:B,junctions_user_producer!A:A))</f>
        <v>12</v>
      </c>
      <c r="F18" t="str">
        <f>parameters!$B$28</f>
        <v>34-AL1/6-ST1A 10.0</v>
      </c>
    </row>
    <row r="19" spans="1:10" x14ac:dyDescent="0.25">
      <c r="A19">
        <v>17</v>
      </c>
      <c r="B19" t="s">
        <v>111</v>
      </c>
      <c r="C19" t="s">
        <v>57</v>
      </c>
      <c r="D19">
        <f>_xlfn.XLOOKUP(B19,junctions_electric!B:B,junctions_electric!A:A)</f>
        <v>32</v>
      </c>
      <c r="E19">
        <f>IF(ISNUMBER(SEARCH("electric", C19)),_xlfn.XLOOKUP(C19,junctions_electric!B:B,junctions_electric!A:A),_xlfn.XLOOKUP(C19,junctions_user_producer!B:B,junctions_user_producer!A:A))</f>
        <v>13</v>
      </c>
      <c r="F19" t="str">
        <f>parameters!$B$28</f>
        <v>34-AL1/6-ST1A 10.0</v>
      </c>
    </row>
    <row r="20" spans="1:10" x14ac:dyDescent="0.25">
      <c r="A20">
        <v>18</v>
      </c>
      <c r="B20" t="s">
        <v>113</v>
      </c>
      <c r="C20" t="s">
        <v>58</v>
      </c>
      <c r="D20">
        <f>_xlfn.XLOOKUP(B20,junctions_electric!B:B,junctions_electric!A:A)</f>
        <v>34</v>
      </c>
      <c r="E20">
        <f>IF(ISNUMBER(SEARCH("electric", C20)),_xlfn.XLOOKUP(C20,junctions_electric!B:B,junctions_electric!A:A),_xlfn.XLOOKUP(C20,junctions_user_producer!B:B,junctions_user_producer!A:A))</f>
        <v>14</v>
      </c>
      <c r="F20" t="str">
        <f>parameters!$B$28</f>
        <v>34-AL1/6-ST1A 10.0</v>
      </c>
    </row>
    <row r="21" spans="1:10" x14ac:dyDescent="0.25">
      <c r="A21">
        <v>19</v>
      </c>
      <c r="B21" t="s">
        <v>113</v>
      </c>
      <c r="C21" t="s">
        <v>59</v>
      </c>
      <c r="D21">
        <f>_xlfn.XLOOKUP(B21,junctions_electric!B:B,junctions_electric!A:A)</f>
        <v>34</v>
      </c>
      <c r="E21">
        <f>IF(ISNUMBER(SEARCH("electric", C21)),_xlfn.XLOOKUP(C21,junctions_electric!B:B,junctions_electric!A:A),_xlfn.XLOOKUP(C21,junctions_user_producer!B:B,junctions_user_producer!A:A))</f>
        <v>15</v>
      </c>
      <c r="F21" t="str">
        <f>parameters!$B$29</f>
        <v>490-AL1/64-ST1A 380.0</v>
      </c>
      <c r="J21" t="s">
        <v>241</v>
      </c>
    </row>
    <row r="22" spans="1:10" x14ac:dyDescent="0.25">
      <c r="A22">
        <v>20</v>
      </c>
      <c r="B22" t="s">
        <v>114</v>
      </c>
      <c r="C22" t="s">
        <v>115</v>
      </c>
      <c r="D22">
        <f>_xlfn.XLOOKUP(B22,junctions_electric!B:B,junctions_electric!A:A)</f>
        <v>35</v>
      </c>
      <c r="E22">
        <f>IF(ISNUMBER(SEARCH("electric", C22)),_xlfn.XLOOKUP(C22,junctions_electric!B:B,junctions_electric!A:A),_xlfn.XLOOKUP(C22,junctions_user_producer!B:B,junctions_user_producer!A:A))</f>
        <v>36</v>
      </c>
      <c r="F22" t="str">
        <f>parameters!$B$30</f>
        <v>NA2XS2Y 1x150 RM/25 6/10 kV</v>
      </c>
    </row>
    <row r="23" spans="1:10" x14ac:dyDescent="0.25">
      <c r="A23">
        <v>21</v>
      </c>
      <c r="B23" t="s">
        <v>114</v>
      </c>
      <c r="C23" t="s">
        <v>116</v>
      </c>
      <c r="D23">
        <f>_xlfn.XLOOKUP(B23,junctions_electric!B:B,junctions_electric!A:A)</f>
        <v>35</v>
      </c>
      <c r="E23">
        <f>IF(ISNUMBER(SEARCH("electric", C23)),_xlfn.XLOOKUP(C23,junctions_electric!B:B,junctions_electric!A:A),_xlfn.XLOOKUP(C23,junctions_user_producer!B:B,junctions_user_producer!A:A))</f>
        <v>37</v>
      </c>
      <c r="F23" t="str">
        <f>parameters!$B$30</f>
        <v>NA2XS2Y 1x150 RM/25 6/10 kV</v>
      </c>
    </row>
    <row r="24" spans="1:10" x14ac:dyDescent="0.25">
      <c r="A24">
        <v>22</v>
      </c>
      <c r="B24" t="s">
        <v>116</v>
      </c>
      <c r="C24" t="s">
        <v>60</v>
      </c>
      <c r="D24">
        <f>_xlfn.XLOOKUP(B24,junctions_electric!B:B,junctions_electric!A:A)</f>
        <v>37</v>
      </c>
      <c r="E24">
        <f>IF(ISNUMBER(SEARCH("electric", C24)),_xlfn.XLOOKUP(C24,junctions_electric!B:B,junctions_electric!A:A),_xlfn.XLOOKUP(C24,junctions_user_producer!B:B,junctions_user_producer!A:A))</f>
        <v>16</v>
      </c>
      <c r="F24" t="str">
        <f>parameters!$B$30</f>
        <v>NA2XS2Y 1x150 RM/25 6/10 kV</v>
      </c>
    </row>
    <row r="25" spans="1:10" x14ac:dyDescent="0.25">
      <c r="A25">
        <v>23</v>
      </c>
      <c r="B25" t="s">
        <v>114</v>
      </c>
      <c r="C25" t="s">
        <v>61</v>
      </c>
      <c r="D25">
        <f>_xlfn.XLOOKUP(B25,junctions_electric!B:B,junctions_electric!A:A)</f>
        <v>35</v>
      </c>
      <c r="E25">
        <f>IF(ISNUMBER(SEARCH("electric", C25)),_xlfn.XLOOKUP(C25,junctions_electric!B:B,junctions_electric!A:A),_xlfn.XLOOKUP(C25,junctions_user_producer!B:B,junctions_user_producer!A:A))</f>
        <v>17</v>
      </c>
      <c r="F25" t="str">
        <f>parameters!$B$30</f>
        <v>NA2XS2Y 1x150 RM/25 6/10 kV</v>
      </c>
    </row>
    <row r="26" spans="1:10" x14ac:dyDescent="0.25">
      <c r="A26">
        <v>24</v>
      </c>
      <c r="B26" t="s">
        <v>115</v>
      </c>
      <c r="C26" t="s">
        <v>62</v>
      </c>
      <c r="D26">
        <f>_xlfn.XLOOKUP(B26,junctions_electric!B:B,junctions_electric!A:A)</f>
        <v>36</v>
      </c>
      <c r="E26">
        <f>IF(ISNUMBER(SEARCH("electric", C26)),_xlfn.XLOOKUP(C26,junctions_electric!B:B,junctions_electric!A:A),_xlfn.XLOOKUP(C26,junctions_user_producer!B:B,junctions_user_producer!A:A))</f>
        <v>18</v>
      </c>
      <c r="F26" t="str">
        <f>parameters!$B$30</f>
        <v>NA2XS2Y 1x150 RM/25 6/10 kV</v>
      </c>
    </row>
    <row r="27" spans="1:10" x14ac:dyDescent="0.25">
      <c r="A27">
        <v>25</v>
      </c>
      <c r="B27" t="s">
        <v>115</v>
      </c>
      <c r="C27" t="s">
        <v>59</v>
      </c>
      <c r="D27">
        <f>_xlfn.XLOOKUP(B27,junctions_electric!B:B,junctions_electric!A:A)</f>
        <v>36</v>
      </c>
      <c r="E27">
        <f>IF(ISNUMBER(SEARCH("electric", C27)),_xlfn.XLOOKUP(C27,junctions_electric!B:B,junctions_electric!A:A),_xlfn.XLOOKUP(C27,junctions_user_producer!B:B,junctions_user_producer!A:A))</f>
        <v>15</v>
      </c>
      <c r="F27" t="str">
        <f>parameters!$B$30</f>
        <v>NA2XS2Y 1x150 RM/25 6/10 kV</v>
      </c>
    </row>
    <row r="28" spans="1:10" x14ac:dyDescent="0.25">
      <c r="A28">
        <v>26</v>
      </c>
      <c r="B28" t="s">
        <v>115</v>
      </c>
      <c r="C28" t="s">
        <v>45</v>
      </c>
      <c r="D28">
        <f>_xlfn.XLOOKUP(B28,junctions_electric!B:B,junctions_electric!A:A)</f>
        <v>36</v>
      </c>
      <c r="E28">
        <f>IF(ISNUMBER(SEARCH("electric", C28)),_xlfn.XLOOKUP(C28,junctions_electric!B:B,junctions_electric!A:A),_xlfn.XLOOKUP(C28,junctions_user_producer!B:B,junctions_user_producer!A:A))</f>
        <v>1</v>
      </c>
      <c r="F28" t="str">
        <f>parameters!$B$30</f>
        <v>NA2XS2Y 1x150 RM/25 6/10 kV</v>
      </c>
    </row>
    <row r="29" spans="1:10" x14ac:dyDescent="0.25">
      <c r="A29">
        <v>27</v>
      </c>
      <c r="B29" t="s">
        <v>114</v>
      </c>
      <c r="C29" t="s">
        <v>63</v>
      </c>
      <c r="D29">
        <f>_xlfn.XLOOKUP(B29,junctions_electric!B:B,junctions_electric!A:A)</f>
        <v>35</v>
      </c>
      <c r="E29">
        <f>IF(ISNUMBER(SEARCH("electric", C29)),_xlfn.XLOOKUP(C29,junctions_electric!B:B,junctions_electric!A:A),_xlfn.XLOOKUP(C29,junctions_user_producer!B:B,junctions_user_producer!A:A))</f>
        <v>19</v>
      </c>
      <c r="F29" t="str">
        <f>parameters!$B$30</f>
        <v>NA2XS2Y 1x150 RM/25 6/10 kV</v>
      </c>
    </row>
    <row r="30" spans="1:10" x14ac:dyDescent="0.25">
      <c r="A30">
        <v>28</v>
      </c>
      <c r="B30" t="s">
        <v>116</v>
      </c>
      <c r="C30" t="s">
        <v>64</v>
      </c>
      <c r="D30">
        <f>_xlfn.XLOOKUP(B30,junctions_electric!B:B,junctions_electric!A:A)</f>
        <v>37</v>
      </c>
      <c r="E30">
        <f>IF(ISNUMBER(SEARCH("electric", C30)),_xlfn.XLOOKUP(C30,junctions_electric!B:B,junctions_electric!A:A),_xlfn.XLOOKUP(C30,junctions_user_producer!B:B,junctions_user_producer!A:A))</f>
        <v>20</v>
      </c>
      <c r="F30" t="str">
        <f>parameters!$B$30</f>
        <v>NA2XS2Y 1x150 RM/25 6/10 kV</v>
      </c>
    </row>
    <row r="31" spans="1:10" x14ac:dyDescent="0.25">
      <c r="A31">
        <v>29</v>
      </c>
      <c r="B31" t="s">
        <v>116</v>
      </c>
      <c r="C31" t="s">
        <v>68</v>
      </c>
      <c r="D31">
        <f>_xlfn.XLOOKUP(B31,junctions_electric!B:B,junctions_electric!A:A)</f>
        <v>37</v>
      </c>
      <c r="E31">
        <f>IF(ISNUMBER(SEARCH("electric", C31)),_xlfn.XLOOKUP(C31,junctions_electric!B:B,junctions_electric!A:A),_xlfn.XLOOKUP(C31,junctions_user_producer!B:B,junctions_user_producer!A:A))</f>
        <v>24</v>
      </c>
      <c r="F31" t="str">
        <f>parameters!$B$30</f>
        <v>NA2XS2Y 1x150 RM/25 6/10 kV</v>
      </c>
    </row>
    <row r="32" spans="1:10" x14ac:dyDescent="0.25">
      <c r="A32">
        <v>30</v>
      </c>
      <c r="B32" t="s">
        <v>117</v>
      </c>
      <c r="C32" t="s">
        <v>118</v>
      </c>
      <c r="D32">
        <f>_xlfn.XLOOKUP(B32,junctions_electric!B:B,junctions_electric!A:A)</f>
        <v>38</v>
      </c>
      <c r="E32">
        <f>IF(ISNUMBER(SEARCH("electric", C32)),_xlfn.XLOOKUP(C32,junctions_electric!B:B,junctions_electric!A:A),_xlfn.XLOOKUP(C32,junctions_user_producer!B:B,junctions_user_producer!A:A))</f>
        <v>39</v>
      </c>
      <c r="F32" t="str">
        <f>parameters!$B$31</f>
        <v>N2XS(FL)2Y 1x120 RM/35 64/110 kV</v>
      </c>
    </row>
    <row r="33" spans="1:6" x14ac:dyDescent="0.25">
      <c r="A33">
        <v>31</v>
      </c>
      <c r="B33" t="s">
        <v>117</v>
      </c>
      <c r="C33" t="s">
        <v>119</v>
      </c>
      <c r="D33">
        <f>_xlfn.XLOOKUP(B33,junctions_electric!B:B,junctions_electric!A:A)</f>
        <v>38</v>
      </c>
      <c r="E33">
        <f>IF(ISNUMBER(SEARCH("electric", C33)),_xlfn.XLOOKUP(C33,junctions_electric!B:B,junctions_electric!A:A),_xlfn.XLOOKUP(C33,junctions_user_producer!B:B,junctions_user_producer!A:A))</f>
        <v>40</v>
      </c>
      <c r="F33" t="str">
        <f>parameters!$B$31</f>
        <v>N2XS(FL)2Y 1x120 RM/35 64/110 kV</v>
      </c>
    </row>
    <row r="34" spans="1:6" x14ac:dyDescent="0.25">
      <c r="A34">
        <v>32</v>
      </c>
      <c r="B34" t="s">
        <v>119</v>
      </c>
      <c r="C34" t="s">
        <v>65</v>
      </c>
      <c r="D34">
        <f>_xlfn.XLOOKUP(B34,junctions_electric!B:B,junctions_electric!A:A)</f>
        <v>40</v>
      </c>
      <c r="E34">
        <f>IF(ISNUMBER(SEARCH("electric", C34)),_xlfn.XLOOKUP(C34,junctions_electric!B:B,junctions_electric!A:A),_xlfn.XLOOKUP(C34,junctions_user_producer!B:B,junctions_user_producer!A:A))</f>
        <v>21</v>
      </c>
      <c r="F34" t="str">
        <f>parameters!$B$31</f>
        <v>N2XS(FL)2Y 1x120 RM/35 64/110 kV</v>
      </c>
    </row>
    <row r="35" spans="1:6" x14ac:dyDescent="0.25">
      <c r="A35">
        <v>33</v>
      </c>
      <c r="B35" t="s">
        <v>117</v>
      </c>
      <c r="C35" t="s">
        <v>66</v>
      </c>
      <c r="D35">
        <f>_xlfn.XLOOKUP(B35,junctions_electric!B:B,junctions_electric!A:A)</f>
        <v>38</v>
      </c>
      <c r="E35">
        <f>IF(ISNUMBER(SEARCH("electric", C35)),_xlfn.XLOOKUP(C35,junctions_electric!B:B,junctions_electric!A:A),_xlfn.XLOOKUP(C35,junctions_user_producer!B:B,junctions_user_producer!A:A))</f>
        <v>22</v>
      </c>
      <c r="F35" t="str">
        <f>parameters!$B$31</f>
        <v>N2XS(FL)2Y 1x120 RM/35 64/110 kV</v>
      </c>
    </row>
    <row r="36" spans="1:6" x14ac:dyDescent="0.25">
      <c r="A36">
        <v>34</v>
      </c>
      <c r="B36" t="s">
        <v>118</v>
      </c>
      <c r="C36" t="s">
        <v>67</v>
      </c>
      <c r="D36">
        <f>_xlfn.XLOOKUP(B36,junctions_electric!B:B,junctions_electric!A:A)</f>
        <v>39</v>
      </c>
      <c r="E36">
        <f>IF(ISNUMBER(SEARCH("electric", C36)),_xlfn.XLOOKUP(C36,junctions_electric!B:B,junctions_electric!A:A),_xlfn.XLOOKUP(C36,junctions_user_producer!B:B,junctions_user_producer!A:A))</f>
        <v>23</v>
      </c>
      <c r="F36" t="str">
        <f>parameters!$B$31</f>
        <v>N2XS(FL)2Y 1x120 RM/35 64/110 kV</v>
      </c>
    </row>
    <row r="37" spans="1:6" x14ac:dyDescent="0.25">
      <c r="A37">
        <v>35</v>
      </c>
      <c r="B37" t="s">
        <v>118</v>
      </c>
      <c r="C37" t="s">
        <v>68</v>
      </c>
      <c r="D37">
        <f>_xlfn.XLOOKUP(B37,junctions_electric!B:B,junctions_electric!A:A)</f>
        <v>39</v>
      </c>
      <c r="E37">
        <f>IF(ISNUMBER(SEARCH("electric", C37)),_xlfn.XLOOKUP(C37,junctions_electric!B:B,junctions_electric!A:A),_xlfn.XLOOKUP(C37,junctions_user_producer!B:B,junctions_user_producer!A:A))</f>
        <v>24</v>
      </c>
      <c r="F37" t="str">
        <f>parameters!$B$31</f>
        <v>N2XS(FL)2Y 1x120 RM/35 64/110 kV</v>
      </c>
    </row>
    <row r="38" spans="1:6" x14ac:dyDescent="0.25">
      <c r="A38">
        <v>36</v>
      </c>
      <c r="B38" t="s">
        <v>118</v>
      </c>
      <c r="C38" t="s">
        <v>69</v>
      </c>
      <c r="D38">
        <f>_xlfn.XLOOKUP(B38,junctions_electric!B:B,junctions_electric!A:A)</f>
        <v>39</v>
      </c>
      <c r="E38">
        <f>IF(ISNUMBER(SEARCH("electric", C38)),_xlfn.XLOOKUP(C38,junctions_electric!B:B,junctions_electric!A:A),_xlfn.XLOOKUP(C38,junctions_user_producer!B:B,junctions_user_producer!A:A))</f>
        <v>25</v>
      </c>
      <c r="F38" t="str">
        <f>parameters!$B$31</f>
        <v>N2XS(FL)2Y 1x120 RM/35 64/110 kV</v>
      </c>
    </row>
    <row r="39" spans="1:6" x14ac:dyDescent="0.25">
      <c r="A39">
        <v>37</v>
      </c>
      <c r="B39" t="s">
        <v>117</v>
      </c>
      <c r="C39" t="s">
        <v>70</v>
      </c>
      <c r="D39">
        <f>_xlfn.XLOOKUP(B39,junctions_electric!B:B,junctions_electric!A:A)</f>
        <v>38</v>
      </c>
      <c r="E39">
        <f>IF(ISNUMBER(SEARCH("electric", C39)),_xlfn.XLOOKUP(C39,junctions_electric!B:B,junctions_electric!A:A),_xlfn.XLOOKUP(C39,junctions_user_producer!B:B,junctions_user_producer!A:A))</f>
        <v>26</v>
      </c>
      <c r="F39" t="str">
        <f>parameters!$B$31</f>
        <v>N2XS(FL)2Y 1x120 RM/35 64/110 kV</v>
      </c>
    </row>
    <row r="40" spans="1:6" x14ac:dyDescent="0.25">
      <c r="A40">
        <v>38</v>
      </c>
      <c r="B40" t="s">
        <v>119</v>
      </c>
      <c r="C40" t="s">
        <v>71</v>
      </c>
      <c r="D40">
        <f>_xlfn.XLOOKUP(B40,junctions_electric!B:B,junctions_electric!A:A)</f>
        <v>40</v>
      </c>
      <c r="E40">
        <f>IF(ISNUMBER(SEARCH("electric", C40)),_xlfn.XLOOKUP(C40,junctions_electric!B:B,junctions_electric!A:A),_xlfn.XLOOKUP(C40,junctions_user_producer!B:B,junctions_user_producer!A:A))</f>
        <v>27</v>
      </c>
      <c r="F40" t="str">
        <f>parameters!$B$31</f>
        <v>N2XS(FL)2Y 1x120 RM/35 64/110 kV</v>
      </c>
    </row>
    <row r="41" spans="1:6" x14ac:dyDescent="0.25">
      <c r="A41">
        <v>39</v>
      </c>
      <c r="B41" t="s">
        <v>119</v>
      </c>
      <c r="C41" t="s">
        <v>72</v>
      </c>
      <c r="D41">
        <f>_xlfn.XLOOKUP(B41,junctions_electric!B:B,junctions_electric!A:A)</f>
        <v>40</v>
      </c>
      <c r="E41">
        <f>IF(ISNUMBER(SEARCH("electric", C41)),_xlfn.XLOOKUP(C41,junctions_electric!B:B,junctions_electric!A:A),_xlfn.XLOOKUP(C41,junctions_user_producer!B:B,junctions_user_producer!A:A))</f>
        <v>28</v>
      </c>
      <c r="F41" t="str">
        <f>parameters!$B$31</f>
        <v>N2XS(FL)2Y 1x120 RM/35 64/110 kV</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D0955-F710-4F53-91EC-4E1AF882FEAD}">
  <dimension ref="A1:F41"/>
  <sheetViews>
    <sheetView topLeftCell="A6" workbookViewId="0">
      <selection activeCell="D6" sqref="D1:E1048576"/>
    </sheetView>
  </sheetViews>
  <sheetFormatPr defaultRowHeight="15" x14ac:dyDescent="0.25"/>
  <sheetData>
    <row r="1" spans="1:6" x14ac:dyDescent="0.25">
      <c r="A1" s="1" t="s">
        <v>22</v>
      </c>
      <c r="B1" s="1" t="s">
        <v>143</v>
      </c>
      <c r="C1" s="1" t="s">
        <v>144</v>
      </c>
      <c r="D1" s="1" t="s">
        <v>145</v>
      </c>
      <c r="E1" s="1" t="s">
        <v>146</v>
      </c>
      <c r="F1" s="1" t="s">
        <v>237</v>
      </c>
    </row>
    <row r="2" spans="1:6" x14ac:dyDescent="0.25">
      <c r="A2">
        <v>0</v>
      </c>
      <c r="B2" t="s">
        <v>147</v>
      </c>
      <c r="C2" t="s">
        <v>148</v>
      </c>
      <c r="D2">
        <f>_xlfn.XLOOKUP(B2,junctions_gas!B:B,junctions_gas!A:A)</f>
        <v>41</v>
      </c>
      <c r="E2">
        <f>IF(ISNUMBER(SEARCH("gas", C2)),_xlfn.XLOOKUP(C2,junctions_gas!B:B,junctions_gas!A:A),_xlfn.XLOOKUP(C2,junctions_user_producer!B:B,junctions_user_producer!A:A))</f>
        <v>42</v>
      </c>
      <c r="F2" t="str">
        <f>parameters!$B$37</f>
        <v>placeholderB</v>
      </c>
    </row>
    <row r="3" spans="1:6" x14ac:dyDescent="0.25">
      <c r="A3">
        <v>1</v>
      </c>
      <c r="B3" t="s">
        <v>147</v>
      </c>
      <c r="C3" t="s">
        <v>149</v>
      </c>
      <c r="D3">
        <f>_xlfn.XLOOKUP(B3,junctions_gas!B:B,junctions_gas!A:A)</f>
        <v>41</v>
      </c>
      <c r="E3">
        <f>IF(ISNUMBER(SEARCH("gas", C3)),_xlfn.XLOOKUP(C3,junctions_gas!B:B,junctions_gas!A:A),_xlfn.XLOOKUP(C3,junctions_user_producer!B:B,junctions_user_producer!A:A))</f>
        <v>43</v>
      </c>
      <c r="F3" t="str">
        <f>parameters!$B$37</f>
        <v>placeholderB</v>
      </c>
    </row>
    <row r="4" spans="1:6" x14ac:dyDescent="0.25">
      <c r="A4">
        <v>2</v>
      </c>
      <c r="B4" t="s">
        <v>148</v>
      </c>
      <c r="C4" t="s">
        <v>44</v>
      </c>
      <c r="D4">
        <f>_xlfn.XLOOKUP(B4,junctions_gas!B:B,junctions_gas!A:A)</f>
        <v>42</v>
      </c>
      <c r="E4">
        <f>IF(ISNUMBER(SEARCH("gas", C4)),_xlfn.XLOOKUP(C4,junctions_gas!B:B,junctions_gas!A:A),_xlfn.XLOOKUP(C4,junctions_user_producer!B:B,junctions_user_producer!A:A))</f>
        <v>0</v>
      </c>
      <c r="F4" t="str">
        <f>parameters!$B$36</f>
        <v>placeholderA</v>
      </c>
    </row>
    <row r="5" spans="1:6" x14ac:dyDescent="0.25">
      <c r="A5">
        <v>3</v>
      </c>
      <c r="B5" t="s">
        <v>148</v>
      </c>
      <c r="C5" t="s">
        <v>45</v>
      </c>
      <c r="D5">
        <f>_xlfn.XLOOKUP(B5,junctions_gas!B:B,junctions_gas!A:A)</f>
        <v>42</v>
      </c>
      <c r="E5">
        <f>IF(ISNUMBER(SEARCH("gas", C5)),_xlfn.XLOOKUP(C5,junctions_gas!B:B,junctions_gas!A:A),_xlfn.XLOOKUP(C5,junctions_user_producer!B:B,junctions_user_producer!A:A))</f>
        <v>1</v>
      </c>
      <c r="F5" t="str">
        <f>parameters!$B$37</f>
        <v>placeholderB</v>
      </c>
    </row>
    <row r="6" spans="1:6" x14ac:dyDescent="0.25">
      <c r="A6">
        <v>4</v>
      </c>
      <c r="B6" t="s">
        <v>148</v>
      </c>
      <c r="C6" t="s">
        <v>46</v>
      </c>
      <c r="D6">
        <f>_xlfn.XLOOKUP(B6,junctions_gas!B:B,junctions_gas!A:A)</f>
        <v>42</v>
      </c>
      <c r="E6">
        <f>IF(ISNUMBER(SEARCH("gas", C6)),_xlfn.XLOOKUP(C6,junctions_gas!B:B,junctions_gas!A:A),_xlfn.XLOOKUP(C6,junctions_user_producer!B:B,junctions_user_producer!A:A))</f>
        <v>2</v>
      </c>
      <c r="F6" t="str">
        <f>parameters!$B$36</f>
        <v>placeholderA</v>
      </c>
    </row>
    <row r="7" spans="1:6" x14ac:dyDescent="0.25">
      <c r="A7">
        <v>5</v>
      </c>
      <c r="B7" t="s">
        <v>147</v>
      </c>
      <c r="C7" t="s">
        <v>47</v>
      </c>
      <c r="D7">
        <f>_xlfn.XLOOKUP(B7,junctions_gas!B:B,junctions_gas!A:A)</f>
        <v>41</v>
      </c>
      <c r="E7">
        <f>IF(ISNUMBER(SEARCH("gas", C7)),_xlfn.XLOOKUP(C7,junctions_gas!B:B,junctions_gas!A:A),_xlfn.XLOOKUP(C7,junctions_user_producer!B:B,junctions_user_producer!A:A))</f>
        <v>3</v>
      </c>
      <c r="F7" t="str">
        <f>parameters!$B$36</f>
        <v>placeholderA</v>
      </c>
    </row>
    <row r="8" spans="1:6" x14ac:dyDescent="0.25">
      <c r="A8">
        <v>6</v>
      </c>
      <c r="B8" t="s">
        <v>149</v>
      </c>
      <c r="C8" t="s">
        <v>48</v>
      </c>
      <c r="D8">
        <f>_xlfn.XLOOKUP(B8,junctions_gas!B:B,junctions_gas!A:A)</f>
        <v>43</v>
      </c>
      <c r="E8">
        <f>IF(ISNUMBER(SEARCH("gas", C8)),_xlfn.XLOOKUP(C8,junctions_gas!B:B,junctions_gas!A:A),_xlfn.XLOOKUP(C8,junctions_user_producer!B:B,junctions_user_producer!A:A))</f>
        <v>4</v>
      </c>
      <c r="F8" t="str">
        <f>parameters!$B$36</f>
        <v>placeholderA</v>
      </c>
    </row>
    <row r="9" spans="1:6" x14ac:dyDescent="0.25">
      <c r="A9">
        <v>7</v>
      </c>
      <c r="B9" t="s">
        <v>149</v>
      </c>
      <c r="C9" t="s">
        <v>49</v>
      </c>
      <c r="D9">
        <f>_xlfn.XLOOKUP(B9,junctions_gas!B:B,junctions_gas!A:A)</f>
        <v>43</v>
      </c>
      <c r="E9">
        <f>IF(ISNUMBER(SEARCH("gas", C9)),_xlfn.XLOOKUP(C9,junctions_gas!B:B,junctions_gas!A:A),_xlfn.XLOOKUP(C9,junctions_user_producer!B:B,junctions_user_producer!A:A))</f>
        <v>5</v>
      </c>
      <c r="F9" t="str">
        <f>parameters!$B$36</f>
        <v>placeholderA</v>
      </c>
    </row>
    <row r="10" spans="1:6" x14ac:dyDescent="0.25">
      <c r="A10">
        <v>8</v>
      </c>
      <c r="B10" t="s">
        <v>149</v>
      </c>
      <c r="C10" t="s">
        <v>50</v>
      </c>
      <c r="D10">
        <f>_xlfn.XLOOKUP(B10,junctions_gas!B:B,junctions_gas!A:A)</f>
        <v>43</v>
      </c>
      <c r="E10">
        <f>IF(ISNUMBER(SEARCH("gas", C10)),_xlfn.XLOOKUP(C10,junctions_gas!B:B,junctions_gas!A:A),_xlfn.XLOOKUP(C10,junctions_user_producer!B:B,junctions_user_producer!A:A))</f>
        <v>6</v>
      </c>
      <c r="F10" t="str">
        <f>parameters!$B$36</f>
        <v>placeholderA</v>
      </c>
    </row>
    <row r="11" spans="1:6" x14ac:dyDescent="0.25">
      <c r="A11">
        <v>9</v>
      </c>
      <c r="B11" t="s">
        <v>147</v>
      </c>
      <c r="C11" t="s">
        <v>51</v>
      </c>
      <c r="D11">
        <f>_xlfn.XLOOKUP(B11,junctions_gas!B:B,junctions_gas!A:A)</f>
        <v>41</v>
      </c>
      <c r="E11">
        <f>IF(ISNUMBER(SEARCH("gas", C11)),_xlfn.XLOOKUP(C11,junctions_gas!B:B,junctions_gas!A:A),_xlfn.XLOOKUP(C11,junctions_user_producer!B:B,junctions_user_producer!A:A))</f>
        <v>7</v>
      </c>
      <c r="F11" t="str">
        <f>parameters!$B$36</f>
        <v>placeholderA</v>
      </c>
    </row>
    <row r="12" spans="1:6" x14ac:dyDescent="0.25">
      <c r="A12">
        <v>10</v>
      </c>
      <c r="B12" t="s">
        <v>150</v>
      </c>
      <c r="C12" t="s">
        <v>151</v>
      </c>
      <c r="D12">
        <f>_xlfn.XLOOKUP(B12,junctions_gas!B:B,junctions_gas!A:A)</f>
        <v>44</v>
      </c>
      <c r="E12">
        <f>IF(ISNUMBER(SEARCH("gas", C12)),_xlfn.XLOOKUP(C12,junctions_gas!B:B,junctions_gas!A:A),_xlfn.XLOOKUP(C12,junctions_user_producer!B:B,junctions_user_producer!A:A))</f>
        <v>45</v>
      </c>
      <c r="F12" t="str">
        <f>parameters!$B$37</f>
        <v>placeholderB</v>
      </c>
    </row>
    <row r="13" spans="1:6" x14ac:dyDescent="0.25">
      <c r="A13">
        <v>11</v>
      </c>
      <c r="B13" t="s">
        <v>150</v>
      </c>
      <c r="C13" t="s">
        <v>152</v>
      </c>
      <c r="D13">
        <f>_xlfn.XLOOKUP(B13,junctions_gas!B:B,junctions_gas!A:A)</f>
        <v>44</v>
      </c>
      <c r="E13">
        <f>IF(ISNUMBER(SEARCH("gas", C13)),_xlfn.XLOOKUP(C13,junctions_gas!B:B,junctions_gas!A:A),_xlfn.XLOOKUP(C13,junctions_user_producer!B:B,junctions_user_producer!A:A))</f>
        <v>46</v>
      </c>
      <c r="F13" t="str">
        <f>parameters!$B$37</f>
        <v>placeholderB</v>
      </c>
    </row>
    <row r="14" spans="1:6" x14ac:dyDescent="0.25">
      <c r="A14">
        <v>12</v>
      </c>
      <c r="B14" t="s">
        <v>152</v>
      </c>
      <c r="C14" t="s">
        <v>52</v>
      </c>
      <c r="D14">
        <f>_xlfn.XLOOKUP(B14,junctions_gas!B:B,junctions_gas!A:A)</f>
        <v>46</v>
      </c>
      <c r="E14">
        <f>IF(ISNUMBER(SEARCH("gas", C14)),_xlfn.XLOOKUP(C14,junctions_gas!B:B,junctions_gas!A:A),_xlfn.XLOOKUP(C14,junctions_user_producer!B:B,junctions_user_producer!A:A))</f>
        <v>8</v>
      </c>
      <c r="F14" t="str">
        <f>parameters!$B$36</f>
        <v>placeholderA</v>
      </c>
    </row>
    <row r="15" spans="1:6" x14ac:dyDescent="0.25">
      <c r="A15">
        <v>13</v>
      </c>
      <c r="B15" t="s">
        <v>150</v>
      </c>
      <c r="C15" t="s">
        <v>53</v>
      </c>
      <c r="D15">
        <f>_xlfn.XLOOKUP(B15,junctions_gas!B:B,junctions_gas!A:A)</f>
        <v>44</v>
      </c>
      <c r="E15">
        <f>IF(ISNUMBER(SEARCH("gas", C15)),_xlfn.XLOOKUP(C15,junctions_gas!B:B,junctions_gas!A:A),_xlfn.XLOOKUP(C15,junctions_user_producer!B:B,junctions_user_producer!A:A))</f>
        <v>9</v>
      </c>
      <c r="F15" t="str">
        <f>parameters!$B$36</f>
        <v>placeholderA</v>
      </c>
    </row>
    <row r="16" spans="1:6" x14ac:dyDescent="0.25">
      <c r="A16">
        <v>14</v>
      </c>
      <c r="B16" t="s">
        <v>151</v>
      </c>
      <c r="C16" t="s">
        <v>54</v>
      </c>
      <c r="D16">
        <f>_xlfn.XLOOKUP(B16,junctions_gas!B:B,junctions_gas!A:A)</f>
        <v>45</v>
      </c>
      <c r="E16">
        <f>IF(ISNUMBER(SEARCH("gas", C16)),_xlfn.XLOOKUP(C16,junctions_gas!B:B,junctions_gas!A:A),_xlfn.XLOOKUP(C16,junctions_user_producer!B:B,junctions_user_producer!A:A))</f>
        <v>10</v>
      </c>
      <c r="F16" t="str">
        <f>parameters!$B$36</f>
        <v>placeholderA</v>
      </c>
    </row>
    <row r="17" spans="1:6" x14ac:dyDescent="0.25">
      <c r="A17">
        <v>15</v>
      </c>
      <c r="B17" t="s">
        <v>151</v>
      </c>
      <c r="C17" t="s">
        <v>55</v>
      </c>
      <c r="D17">
        <f>_xlfn.XLOOKUP(B17,junctions_gas!B:B,junctions_gas!A:A)</f>
        <v>45</v>
      </c>
      <c r="E17">
        <f>IF(ISNUMBER(SEARCH("gas", C17)),_xlfn.XLOOKUP(C17,junctions_gas!B:B,junctions_gas!A:A),_xlfn.XLOOKUP(C17,junctions_user_producer!B:B,junctions_user_producer!A:A))</f>
        <v>11</v>
      </c>
      <c r="F17" t="str">
        <f>parameters!$B$36</f>
        <v>placeholderA</v>
      </c>
    </row>
    <row r="18" spans="1:6" x14ac:dyDescent="0.25">
      <c r="A18">
        <v>16</v>
      </c>
      <c r="B18" t="s">
        <v>151</v>
      </c>
      <c r="C18" t="s">
        <v>56</v>
      </c>
      <c r="D18">
        <f>_xlfn.XLOOKUP(B18,junctions_gas!B:B,junctions_gas!A:A)</f>
        <v>45</v>
      </c>
      <c r="E18">
        <f>IF(ISNUMBER(SEARCH("gas", C18)),_xlfn.XLOOKUP(C18,junctions_gas!B:B,junctions_gas!A:A),_xlfn.XLOOKUP(C18,junctions_user_producer!B:B,junctions_user_producer!A:A))</f>
        <v>12</v>
      </c>
      <c r="F18" t="str">
        <f>parameters!$B$36</f>
        <v>placeholderA</v>
      </c>
    </row>
    <row r="19" spans="1:6" x14ac:dyDescent="0.25">
      <c r="A19">
        <v>17</v>
      </c>
      <c r="B19" t="s">
        <v>150</v>
      </c>
      <c r="C19" t="s">
        <v>57</v>
      </c>
      <c r="D19">
        <f>_xlfn.XLOOKUP(B19,junctions_gas!B:B,junctions_gas!A:A)</f>
        <v>44</v>
      </c>
      <c r="E19">
        <f>IF(ISNUMBER(SEARCH("gas", C19)),_xlfn.XLOOKUP(C19,junctions_gas!B:B,junctions_gas!A:A),_xlfn.XLOOKUP(C19,junctions_user_producer!B:B,junctions_user_producer!A:A))</f>
        <v>13</v>
      </c>
      <c r="F19" t="str">
        <f>parameters!$B$36</f>
        <v>placeholderA</v>
      </c>
    </row>
    <row r="20" spans="1:6" x14ac:dyDescent="0.25">
      <c r="A20">
        <v>18</v>
      </c>
      <c r="B20" t="s">
        <v>152</v>
      </c>
      <c r="C20" t="s">
        <v>58</v>
      </c>
      <c r="D20">
        <f>_xlfn.XLOOKUP(B20,junctions_gas!B:B,junctions_gas!A:A)</f>
        <v>46</v>
      </c>
      <c r="E20">
        <f>IF(ISNUMBER(SEARCH("gas", C20)),_xlfn.XLOOKUP(C20,junctions_gas!B:B,junctions_gas!A:A),_xlfn.XLOOKUP(C20,junctions_user_producer!B:B,junctions_user_producer!A:A))</f>
        <v>14</v>
      </c>
      <c r="F20" t="str">
        <f>parameters!$B$36</f>
        <v>placeholderA</v>
      </c>
    </row>
    <row r="21" spans="1:6" x14ac:dyDescent="0.25">
      <c r="A21">
        <v>19</v>
      </c>
      <c r="B21" t="s">
        <v>152</v>
      </c>
      <c r="C21" t="s">
        <v>59</v>
      </c>
      <c r="D21">
        <f>_xlfn.XLOOKUP(B21,junctions_gas!B:B,junctions_gas!A:A)</f>
        <v>46</v>
      </c>
      <c r="E21">
        <f>IF(ISNUMBER(SEARCH("gas", C21)),_xlfn.XLOOKUP(C21,junctions_gas!B:B,junctions_gas!A:A),_xlfn.XLOOKUP(C21,junctions_user_producer!B:B,junctions_user_producer!A:A))</f>
        <v>15</v>
      </c>
      <c r="F21" t="str">
        <f>parameters!$B$37</f>
        <v>placeholderB</v>
      </c>
    </row>
    <row r="22" spans="1:6" x14ac:dyDescent="0.25">
      <c r="A22">
        <v>20</v>
      </c>
      <c r="B22" t="s">
        <v>153</v>
      </c>
      <c r="C22" t="s">
        <v>154</v>
      </c>
      <c r="D22">
        <f>_xlfn.XLOOKUP(B22,junctions_gas!B:B,junctions_gas!A:A)</f>
        <v>47</v>
      </c>
      <c r="E22">
        <f>IF(ISNUMBER(SEARCH("gas", C22)),_xlfn.XLOOKUP(C22,junctions_gas!B:B,junctions_gas!A:A),_xlfn.XLOOKUP(C22,junctions_user_producer!B:B,junctions_user_producer!A:A))</f>
        <v>48</v>
      </c>
      <c r="F22" t="str">
        <f>parameters!$B$38</f>
        <v>placeholder C</v>
      </c>
    </row>
    <row r="23" spans="1:6" x14ac:dyDescent="0.25">
      <c r="A23">
        <v>21</v>
      </c>
      <c r="B23" t="s">
        <v>153</v>
      </c>
      <c r="C23" t="s">
        <v>155</v>
      </c>
      <c r="D23">
        <f>_xlfn.XLOOKUP(B23,junctions_gas!B:B,junctions_gas!A:A)</f>
        <v>47</v>
      </c>
      <c r="E23">
        <f>IF(ISNUMBER(SEARCH("gas", C23)),_xlfn.XLOOKUP(C23,junctions_gas!B:B,junctions_gas!A:A),_xlfn.XLOOKUP(C23,junctions_user_producer!B:B,junctions_user_producer!A:A))</f>
        <v>49</v>
      </c>
      <c r="F23" t="str">
        <f>parameters!$B$38</f>
        <v>placeholder C</v>
      </c>
    </row>
    <row r="24" spans="1:6" x14ac:dyDescent="0.25">
      <c r="A24">
        <v>22</v>
      </c>
      <c r="B24" t="s">
        <v>155</v>
      </c>
      <c r="C24" t="s">
        <v>60</v>
      </c>
      <c r="D24">
        <f>_xlfn.XLOOKUP(B24,junctions_gas!B:B,junctions_gas!A:A)</f>
        <v>49</v>
      </c>
      <c r="E24">
        <f>IF(ISNUMBER(SEARCH("gas", C24)),_xlfn.XLOOKUP(C24,junctions_gas!B:B,junctions_gas!A:A),_xlfn.XLOOKUP(C24,junctions_user_producer!B:B,junctions_user_producer!A:A))</f>
        <v>16</v>
      </c>
      <c r="F24" t="str">
        <f>parameters!$B$38</f>
        <v>placeholder C</v>
      </c>
    </row>
    <row r="25" spans="1:6" x14ac:dyDescent="0.25">
      <c r="A25">
        <v>23</v>
      </c>
      <c r="B25" t="s">
        <v>153</v>
      </c>
      <c r="C25" t="s">
        <v>61</v>
      </c>
      <c r="D25">
        <f>_xlfn.XLOOKUP(B25,junctions_gas!B:B,junctions_gas!A:A)</f>
        <v>47</v>
      </c>
      <c r="E25">
        <f>IF(ISNUMBER(SEARCH("gas", C25)),_xlfn.XLOOKUP(C25,junctions_gas!B:B,junctions_gas!A:A),_xlfn.XLOOKUP(C25,junctions_user_producer!B:B,junctions_user_producer!A:A))</f>
        <v>17</v>
      </c>
      <c r="F25" t="str">
        <f>parameters!$B$38</f>
        <v>placeholder C</v>
      </c>
    </row>
    <row r="26" spans="1:6" x14ac:dyDescent="0.25">
      <c r="A26">
        <v>24</v>
      </c>
      <c r="B26" t="s">
        <v>154</v>
      </c>
      <c r="C26" t="s">
        <v>62</v>
      </c>
      <c r="D26">
        <f>_xlfn.XLOOKUP(B26,junctions_gas!B:B,junctions_gas!A:A)</f>
        <v>48</v>
      </c>
      <c r="E26">
        <f>IF(ISNUMBER(SEARCH("gas", C26)),_xlfn.XLOOKUP(C26,junctions_gas!B:B,junctions_gas!A:A),_xlfn.XLOOKUP(C26,junctions_user_producer!B:B,junctions_user_producer!A:A))</f>
        <v>18</v>
      </c>
      <c r="F26" t="str">
        <f>parameters!$B$38</f>
        <v>placeholder C</v>
      </c>
    </row>
    <row r="27" spans="1:6" x14ac:dyDescent="0.25">
      <c r="A27">
        <v>25</v>
      </c>
      <c r="B27" t="s">
        <v>154</v>
      </c>
      <c r="C27" t="s">
        <v>59</v>
      </c>
      <c r="D27">
        <f>_xlfn.XLOOKUP(B27,junctions_gas!B:B,junctions_gas!A:A)</f>
        <v>48</v>
      </c>
      <c r="E27">
        <f>IF(ISNUMBER(SEARCH("gas", C27)),_xlfn.XLOOKUP(C27,junctions_gas!B:B,junctions_gas!A:A),_xlfn.XLOOKUP(C27,junctions_user_producer!B:B,junctions_user_producer!A:A))</f>
        <v>15</v>
      </c>
      <c r="F27" t="str">
        <f>parameters!$B$38</f>
        <v>placeholder C</v>
      </c>
    </row>
    <row r="28" spans="1:6" x14ac:dyDescent="0.25">
      <c r="A28">
        <v>26</v>
      </c>
      <c r="B28" t="s">
        <v>154</v>
      </c>
      <c r="C28" t="s">
        <v>45</v>
      </c>
      <c r="D28">
        <f>_xlfn.XLOOKUP(B28,junctions_gas!B:B,junctions_gas!A:A)</f>
        <v>48</v>
      </c>
      <c r="E28">
        <f>IF(ISNUMBER(SEARCH("gas", C28)),_xlfn.XLOOKUP(C28,junctions_gas!B:B,junctions_gas!A:A),_xlfn.XLOOKUP(C28,junctions_user_producer!B:B,junctions_user_producer!A:A))</f>
        <v>1</v>
      </c>
      <c r="F28" t="str">
        <f>parameters!$B$38</f>
        <v>placeholder C</v>
      </c>
    </row>
    <row r="29" spans="1:6" x14ac:dyDescent="0.25">
      <c r="A29">
        <v>27</v>
      </c>
      <c r="B29" t="s">
        <v>153</v>
      </c>
      <c r="C29" t="s">
        <v>63</v>
      </c>
      <c r="D29">
        <f>_xlfn.XLOOKUP(B29,junctions_gas!B:B,junctions_gas!A:A)</f>
        <v>47</v>
      </c>
      <c r="E29">
        <f>IF(ISNUMBER(SEARCH("gas", C29)),_xlfn.XLOOKUP(C29,junctions_gas!B:B,junctions_gas!A:A),_xlfn.XLOOKUP(C29,junctions_user_producer!B:B,junctions_user_producer!A:A))</f>
        <v>19</v>
      </c>
      <c r="F29" t="str">
        <f>parameters!$B$38</f>
        <v>placeholder C</v>
      </c>
    </row>
    <row r="30" spans="1:6" x14ac:dyDescent="0.25">
      <c r="A30">
        <v>28</v>
      </c>
      <c r="B30" t="s">
        <v>155</v>
      </c>
      <c r="C30" t="s">
        <v>64</v>
      </c>
      <c r="D30">
        <f>_xlfn.XLOOKUP(B30,junctions_gas!B:B,junctions_gas!A:A)</f>
        <v>49</v>
      </c>
      <c r="E30">
        <f>IF(ISNUMBER(SEARCH("gas", C30)),_xlfn.XLOOKUP(C30,junctions_gas!B:B,junctions_gas!A:A),_xlfn.XLOOKUP(C30,junctions_user_producer!B:B,junctions_user_producer!A:A))</f>
        <v>20</v>
      </c>
      <c r="F30" t="str">
        <f>parameters!$B$38</f>
        <v>placeholder C</v>
      </c>
    </row>
    <row r="31" spans="1:6" x14ac:dyDescent="0.25">
      <c r="A31">
        <v>29</v>
      </c>
      <c r="B31" t="s">
        <v>155</v>
      </c>
      <c r="C31" t="s">
        <v>68</v>
      </c>
      <c r="D31">
        <f>_xlfn.XLOOKUP(B31,junctions_gas!B:B,junctions_gas!A:A)</f>
        <v>49</v>
      </c>
      <c r="E31">
        <f>IF(ISNUMBER(SEARCH("gas", C31)),_xlfn.XLOOKUP(C31,junctions_gas!B:B,junctions_gas!A:A),_xlfn.XLOOKUP(C31,junctions_user_producer!B:B,junctions_user_producer!A:A))</f>
        <v>24</v>
      </c>
      <c r="F31" t="str">
        <f>parameters!$B$38</f>
        <v>placeholder C</v>
      </c>
    </row>
    <row r="32" spans="1:6" x14ac:dyDescent="0.25">
      <c r="A32">
        <v>30</v>
      </c>
      <c r="B32" t="s">
        <v>156</v>
      </c>
      <c r="C32" t="s">
        <v>157</v>
      </c>
      <c r="D32">
        <f>_xlfn.XLOOKUP(B32,junctions_gas!B:B,junctions_gas!A:A)</f>
        <v>50</v>
      </c>
      <c r="E32">
        <f>IF(ISNUMBER(SEARCH("gas", C32)),_xlfn.XLOOKUP(C32,junctions_gas!B:B,junctions_gas!A:A),_xlfn.XLOOKUP(C32,junctions_user_producer!B:B,junctions_user_producer!A:A))</f>
        <v>51</v>
      </c>
      <c r="F32" t="str">
        <f>parameters!$B$39</f>
        <v>placeholder D</v>
      </c>
    </row>
    <row r="33" spans="1:6" x14ac:dyDescent="0.25">
      <c r="A33">
        <v>31</v>
      </c>
      <c r="B33" t="s">
        <v>156</v>
      </c>
      <c r="C33" t="s">
        <v>158</v>
      </c>
      <c r="D33">
        <f>_xlfn.XLOOKUP(B33,junctions_gas!B:B,junctions_gas!A:A)</f>
        <v>50</v>
      </c>
      <c r="E33">
        <f>IF(ISNUMBER(SEARCH("gas", C33)),_xlfn.XLOOKUP(C33,junctions_gas!B:B,junctions_gas!A:A),_xlfn.XLOOKUP(C33,junctions_user_producer!B:B,junctions_user_producer!A:A))</f>
        <v>52</v>
      </c>
      <c r="F33" t="str">
        <f>parameters!$B$39</f>
        <v>placeholder D</v>
      </c>
    </row>
    <row r="34" spans="1:6" x14ac:dyDescent="0.25">
      <c r="A34">
        <v>32</v>
      </c>
      <c r="B34" t="s">
        <v>158</v>
      </c>
      <c r="C34" t="s">
        <v>65</v>
      </c>
      <c r="D34">
        <f>_xlfn.XLOOKUP(B34,junctions_gas!B:B,junctions_gas!A:A)</f>
        <v>52</v>
      </c>
      <c r="E34">
        <f>IF(ISNUMBER(SEARCH("gas", C34)),_xlfn.XLOOKUP(C34,junctions_gas!B:B,junctions_gas!A:A),_xlfn.XLOOKUP(C34,junctions_user_producer!B:B,junctions_user_producer!A:A))</f>
        <v>21</v>
      </c>
      <c r="F34" t="str">
        <f>parameters!$B$39</f>
        <v>placeholder D</v>
      </c>
    </row>
    <row r="35" spans="1:6" x14ac:dyDescent="0.25">
      <c r="A35">
        <v>33</v>
      </c>
      <c r="B35" t="s">
        <v>156</v>
      </c>
      <c r="C35" t="s">
        <v>66</v>
      </c>
      <c r="D35">
        <f>_xlfn.XLOOKUP(B35,junctions_gas!B:B,junctions_gas!A:A)</f>
        <v>50</v>
      </c>
      <c r="E35">
        <f>IF(ISNUMBER(SEARCH("gas", C35)),_xlfn.XLOOKUP(C35,junctions_gas!B:B,junctions_gas!A:A),_xlfn.XLOOKUP(C35,junctions_user_producer!B:B,junctions_user_producer!A:A))</f>
        <v>22</v>
      </c>
      <c r="F35" t="str">
        <f>parameters!$B$39</f>
        <v>placeholder D</v>
      </c>
    </row>
    <row r="36" spans="1:6" x14ac:dyDescent="0.25">
      <c r="A36">
        <v>34</v>
      </c>
      <c r="B36" t="s">
        <v>157</v>
      </c>
      <c r="C36" t="s">
        <v>67</v>
      </c>
      <c r="D36">
        <f>_xlfn.XLOOKUP(B36,junctions_gas!B:B,junctions_gas!A:A)</f>
        <v>51</v>
      </c>
      <c r="E36">
        <f>IF(ISNUMBER(SEARCH("gas", C36)),_xlfn.XLOOKUP(C36,junctions_gas!B:B,junctions_gas!A:A),_xlfn.XLOOKUP(C36,junctions_user_producer!B:B,junctions_user_producer!A:A))</f>
        <v>23</v>
      </c>
      <c r="F36" t="str">
        <f>parameters!$B$39</f>
        <v>placeholder D</v>
      </c>
    </row>
    <row r="37" spans="1:6" x14ac:dyDescent="0.25">
      <c r="A37">
        <v>35</v>
      </c>
      <c r="B37" t="s">
        <v>157</v>
      </c>
      <c r="C37" t="s">
        <v>68</v>
      </c>
      <c r="D37">
        <f>_xlfn.XLOOKUP(B37,junctions_gas!B:B,junctions_gas!A:A)</f>
        <v>51</v>
      </c>
      <c r="E37">
        <f>IF(ISNUMBER(SEARCH("gas", C37)),_xlfn.XLOOKUP(C37,junctions_gas!B:B,junctions_gas!A:A),_xlfn.XLOOKUP(C37,junctions_user_producer!B:B,junctions_user_producer!A:A))</f>
        <v>24</v>
      </c>
      <c r="F37" t="str">
        <f>parameters!$B$39</f>
        <v>placeholder D</v>
      </c>
    </row>
    <row r="38" spans="1:6" x14ac:dyDescent="0.25">
      <c r="A38">
        <v>36</v>
      </c>
      <c r="B38" t="s">
        <v>157</v>
      </c>
      <c r="C38" t="s">
        <v>69</v>
      </c>
      <c r="D38">
        <f>_xlfn.XLOOKUP(B38,junctions_gas!B:B,junctions_gas!A:A)</f>
        <v>51</v>
      </c>
      <c r="E38">
        <f>IF(ISNUMBER(SEARCH("gas", C38)),_xlfn.XLOOKUP(C38,junctions_gas!B:B,junctions_gas!A:A),_xlfn.XLOOKUP(C38,junctions_user_producer!B:B,junctions_user_producer!A:A))</f>
        <v>25</v>
      </c>
      <c r="F38" t="str">
        <f>parameters!$B$39</f>
        <v>placeholder D</v>
      </c>
    </row>
    <row r="39" spans="1:6" x14ac:dyDescent="0.25">
      <c r="A39">
        <v>37</v>
      </c>
      <c r="B39" t="s">
        <v>156</v>
      </c>
      <c r="C39" t="s">
        <v>70</v>
      </c>
      <c r="D39">
        <f>_xlfn.XLOOKUP(B39,junctions_gas!B:B,junctions_gas!A:A)</f>
        <v>50</v>
      </c>
      <c r="E39">
        <f>IF(ISNUMBER(SEARCH("gas", C39)),_xlfn.XLOOKUP(C39,junctions_gas!B:B,junctions_gas!A:A),_xlfn.XLOOKUP(C39,junctions_user_producer!B:B,junctions_user_producer!A:A))</f>
        <v>26</v>
      </c>
      <c r="F39" t="str">
        <f>parameters!$B$39</f>
        <v>placeholder D</v>
      </c>
    </row>
    <row r="40" spans="1:6" x14ac:dyDescent="0.25">
      <c r="A40">
        <v>38</v>
      </c>
      <c r="B40" t="s">
        <v>158</v>
      </c>
      <c r="C40" t="s">
        <v>71</v>
      </c>
      <c r="D40">
        <f>_xlfn.XLOOKUP(B40,junctions_gas!B:B,junctions_gas!A:A)</f>
        <v>52</v>
      </c>
      <c r="E40">
        <f>IF(ISNUMBER(SEARCH("gas", C40)),_xlfn.XLOOKUP(C40,junctions_gas!B:B,junctions_gas!A:A),_xlfn.XLOOKUP(C40,junctions_user_producer!B:B,junctions_user_producer!A:A))</f>
        <v>27</v>
      </c>
      <c r="F40" t="str">
        <f>parameters!$B$39</f>
        <v>placeholder D</v>
      </c>
    </row>
    <row r="41" spans="1:6" x14ac:dyDescent="0.25">
      <c r="A41">
        <v>39</v>
      </c>
      <c r="B41" t="s">
        <v>158</v>
      </c>
      <c r="C41" t="s">
        <v>72</v>
      </c>
      <c r="D41">
        <f>_xlfn.XLOOKUP(B41,junctions_gas!B:B,junctions_gas!A:A)</f>
        <v>52</v>
      </c>
      <c r="E41">
        <f>IF(ISNUMBER(SEARCH("gas", C41)),_xlfn.XLOOKUP(C41,junctions_gas!B:B,junctions_gas!A:A),_xlfn.XLOOKUP(C41,junctions_user_producer!B:B,junctions_user_producer!A:A))</f>
        <v>28</v>
      </c>
      <c r="F41" t="str">
        <f>parameters!$B$39</f>
        <v>placeholder D</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F066A-1389-487B-9810-BE82B250476E}">
  <dimension ref="A1:F125"/>
  <sheetViews>
    <sheetView tabSelected="1" workbookViewId="0">
      <selection activeCell="F38" sqref="F38"/>
    </sheetView>
  </sheetViews>
  <sheetFormatPr defaultRowHeight="15" x14ac:dyDescent="0.25"/>
  <cols>
    <col min="1" max="1" width="14.85546875" customWidth="1"/>
    <col min="2" max="2" width="19.7109375" customWidth="1"/>
    <col min="3" max="3" width="16.42578125" customWidth="1"/>
    <col min="4" max="4" width="15.85546875" customWidth="1"/>
    <col min="5" max="5" width="20.42578125" customWidth="1"/>
    <col min="6" max="6" width="21.28515625" customWidth="1"/>
  </cols>
  <sheetData>
    <row r="1" spans="1:6" x14ac:dyDescent="0.25">
      <c r="A1" s="1" t="s">
        <v>22</v>
      </c>
      <c r="B1" s="1" t="s">
        <v>143</v>
      </c>
      <c r="C1" s="1" t="s">
        <v>144</v>
      </c>
      <c r="D1" s="1" t="s">
        <v>145</v>
      </c>
      <c r="E1" s="1" t="s">
        <v>146</v>
      </c>
      <c r="F1" s="1" t="s">
        <v>237</v>
      </c>
    </row>
    <row r="2" spans="1:6" x14ac:dyDescent="0.25">
      <c r="A2">
        <v>0</v>
      </c>
      <c r="B2" t="s">
        <v>23</v>
      </c>
      <c r="C2" t="s">
        <v>137</v>
      </c>
      <c r="D2">
        <f>IF(ISNUMBER(SEARCH("heat", B2)),_xlfn.XLOOKUP(B2,junctions_heat!B:B,junctions_heat!A:A),_xlfn.XLOOKUP(B2,junctions_user_producer!B:B,junctions_user_producer!A:A))</f>
        <v>53</v>
      </c>
      <c r="E2">
        <f>IF(ISNUMBER(SEARCH("heat", C2)),_xlfn.XLOOKUP(C2,junctions_heat!B:B,junctions_heat!A:A),_xlfn.XLOOKUP(C2,junctions_user_producer!B:B,junctions_user_producer!A:A))</f>
        <v>69</v>
      </c>
      <c r="F2" t="str">
        <f>parameters!$B$34</f>
        <v>50_PE_100_SDR_11</v>
      </c>
    </row>
    <row r="3" spans="1:6" x14ac:dyDescent="0.25">
      <c r="A3">
        <v>1</v>
      </c>
      <c r="B3" t="s">
        <v>137</v>
      </c>
      <c r="C3" t="s">
        <v>24</v>
      </c>
      <c r="D3">
        <f>IF(ISNUMBER(SEARCH("heat", B3)),_xlfn.XLOOKUP(B3,junctions_heat!B:B,junctions_heat!A:A),_xlfn.XLOOKUP(B3,junctions_user_producer!B:B,junctions_user_producer!A:A))</f>
        <v>69</v>
      </c>
      <c r="E3">
        <f>IF(ISNUMBER(SEARCH("heat", C3)),_xlfn.XLOOKUP(C3,junctions_heat!B:B,junctions_heat!A:A),_xlfn.XLOOKUP(C3,junctions_user_producer!B:B,junctions_user_producer!A:A))</f>
        <v>54</v>
      </c>
      <c r="F3" t="str">
        <f>parameters!$B$34</f>
        <v>50_PE_100_SDR_11</v>
      </c>
    </row>
    <row r="4" spans="1:6" x14ac:dyDescent="0.25">
      <c r="A4">
        <v>2</v>
      </c>
      <c r="B4" t="s">
        <v>24</v>
      </c>
      <c r="C4" t="s">
        <v>138</v>
      </c>
      <c r="D4">
        <f>IF(ISNUMBER(SEARCH("heat", B4)),_xlfn.XLOOKUP(B4,junctions_heat!B:B,junctions_heat!A:A),_xlfn.XLOOKUP(B4,junctions_user_producer!B:B,junctions_user_producer!A:A))</f>
        <v>54</v>
      </c>
      <c r="E4">
        <f>IF(ISNUMBER(SEARCH("heat", C4)),_xlfn.XLOOKUP(C4,junctions_heat!B:B,junctions_heat!A:A),_xlfn.XLOOKUP(C4,junctions_user_producer!B:B,junctions_user_producer!A:A))</f>
        <v>70</v>
      </c>
      <c r="F4" t="str">
        <f>parameters!$B$34</f>
        <v>50_PE_100_SDR_11</v>
      </c>
    </row>
    <row r="5" spans="1:6" x14ac:dyDescent="0.25">
      <c r="A5">
        <v>3</v>
      </c>
      <c r="B5" t="s">
        <v>138</v>
      </c>
      <c r="C5" t="s">
        <v>139</v>
      </c>
      <c r="D5">
        <f>IF(ISNUMBER(SEARCH("heat", B5)),_xlfn.XLOOKUP(B5,junctions_heat!B:B,junctions_heat!A:A),_xlfn.XLOOKUP(B5,junctions_user_producer!B:B,junctions_user_producer!A:A))</f>
        <v>70</v>
      </c>
      <c r="E5">
        <f>IF(ISNUMBER(SEARCH("heat", C5)),_xlfn.XLOOKUP(C5,junctions_heat!B:B,junctions_heat!A:A),_xlfn.XLOOKUP(C5,junctions_user_producer!B:B,junctions_user_producer!A:A))</f>
        <v>71</v>
      </c>
      <c r="F5" t="str">
        <f>parameters!$B$34</f>
        <v>50_PE_100_SDR_11</v>
      </c>
    </row>
    <row r="6" spans="1:6" x14ac:dyDescent="0.25">
      <c r="A6">
        <v>4</v>
      </c>
      <c r="B6" t="s">
        <v>139</v>
      </c>
      <c r="C6" t="s">
        <v>25</v>
      </c>
      <c r="D6">
        <f>IF(ISNUMBER(SEARCH("heat", B6)),_xlfn.XLOOKUP(B6,junctions_heat!B:B,junctions_heat!A:A),_xlfn.XLOOKUP(B6,junctions_user_producer!B:B,junctions_user_producer!A:A))</f>
        <v>71</v>
      </c>
      <c r="E6">
        <f>IF(ISNUMBER(SEARCH("heat", C6)),_xlfn.XLOOKUP(C6,junctions_heat!B:B,junctions_heat!A:A),_xlfn.XLOOKUP(C6,junctions_user_producer!B:B,junctions_user_producer!A:A))</f>
        <v>55</v>
      </c>
      <c r="F6" t="str">
        <f>parameters!$B$34</f>
        <v>50_PE_100_SDR_11</v>
      </c>
    </row>
    <row r="7" spans="1:6" x14ac:dyDescent="0.25">
      <c r="A7">
        <v>5</v>
      </c>
      <c r="B7" t="s">
        <v>25</v>
      </c>
      <c r="C7" t="s">
        <v>140</v>
      </c>
      <c r="D7">
        <f>IF(ISNUMBER(SEARCH("heat", B7)),_xlfn.XLOOKUP(B7,junctions_heat!B:B,junctions_heat!A:A),_xlfn.XLOOKUP(B7,junctions_user_producer!B:B,junctions_user_producer!A:A))</f>
        <v>55</v>
      </c>
      <c r="E7">
        <f>IF(ISNUMBER(SEARCH("heat", C7)),_xlfn.XLOOKUP(C7,junctions_heat!B:B,junctions_heat!A:A),_xlfn.XLOOKUP(C7,junctions_user_producer!B:B,junctions_user_producer!A:A))</f>
        <v>72</v>
      </c>
      <c r="F7" t="str">
        <f>parameters!$B$34</f>
        <v>50_PE_100_SDR_11</v>
      </c>
    </row>
    <row r="8" spans="1:6" x14ac:dyDescent="0.25">
      <c r="A8">
        <v>6</v>
      </c>
      <c r="B8" t="s">
        <v>140</v>
      </c>
      <c r="C8" t="s">
        <v>26</v>
      </c>
      <c r="D8">
        <f>IF(ISNUMBER(SEARCH("heat", B8)),_xlfn.XLOOKUP(B8,junctions_heat!B:B,junctions_heat!A:A),_xlfn.XLOOKUP(B8,junctions_user_producer!B:B,junctions_user_producer!A:A))</f>
        <v>72</v>
      </c>
      <c r="E8">
        <f>IF(ISNUMBER(SEARCH("heat", C8)),_xlfn.XLOOKUP(C8,junctions_heat!B:B,junctions_heat!A:A),_xlfn.XLOOKUP(C8,junctions_user_producer!B:B,junctions_user_producer!A:A))</f>
        <v>56</v>
      </c>
      <c r="F8" t="str">
        <f>parameters!$B$34</f>
        <v>50_PE_100_SDR_11</v>
      </c>
    </row>
    <row r="9" spans="1:6" x14ac:dyDescent="0.25">
      <c r="A9">
        <v>7</v>
      </c>
      <c r="B9" t="s">
        <v>26</v>
      </c>
      <c r="C9" t="s">
        <v>141</v>
      </c>
      <c r="D9">
        <f>IF(ISNUMBER(SEARCH("heat", B9)),_xlfn.XLOOKUP(B9,junctions_heat!B:B,junctions_heat!A:A),_xlfn.XLOOKUP(B9,junctions_user_producer!B:B,junctions_user_producer!A:A))</f>
        <v>56</v>
      </c>
      <c r="E9">
        <f>IF(ISNUMBER(SEARCH("heat", C9)),_xlfn.XLOOKUP(C9,junctions_heat!B:B,junctions_heat!A:A),_xlfn.XLOOKUP(C9,junctions_user_producer!B:B,junctions_user_producer!A:A))</f>
        <v>73</v>
      </c>
      <c r="F9" t="str">
        <f>parameters!$B$34</f>
        <v>50_PE_100_SDR_11</v>
      </c>
    </row>
    <row r="10" spans="1:6" x14ac:dyDescent="0.25">
      <c r="A10">
        <v>8</v>
      </c>
      <c r="B10" t="s">
        <v>141</v>
      </c>
      <c r="C10" t="s">
        <v>27</v>
      </c>
      <c r="D10">
        <f>IF(ISNUMBER(SEARCH("heat", B10)),_xlfn.XLOOKUP(B10,junctions_heat!B:B,junctions_heat!A:A),_xlfn.XLOOKUP(B10,junctions_user_producer!B:B,junctions_user_producer!A:A))</f>
        <v>73</v>
      </c>
      <c r="E10">
        <f>IF(ISNUMBER(SEARCH("heat", C10)),_xlfn.XLOOKUP(C10,junctions_heat!B:B,junctions_heat!A:A),_xlfn.XLOOKUP(C10,junctions_user_producer!B:B,junctions_user_producer!A:A))</f>
        <v>57</v>
      </c>
      <c r="F10" t="str">
        <f>parameters!$B$34</f>
        <v>50_PE_100_SDR_11</v>
      </c>
    </row>
    <row r="11" spans="1:6" x14ac:dyDescent="0.25">
      <c r="A11">
        <v>9</v>
      </c>
      <c r="B11" t="s">
        <v>27</v>
      </c>
      <c r="C11" t="s">
        <v>159</v>
      </c>
      <c r="D11">
        <f>IF(ISNUMBER(SEARCH("heat", B11)),_xlfn.XLOOKUP(B11,junctions_heat!B:B,junctions_heat!A:A),_xlfn.XLOOKUP(B11,junctions_user_producer!B:B,junctions_user_producer!A:A))</f>
        <v>57</v>
      </c>
      <c r="E11">
        <f>IF(ISNUMBER(SEARCH("heat", C11)),_xlfn.XLOOKUP(C11,junctions_heat!B:B,junctions_heat!A:A),_xlfn.XLOOKUP(C11,junctions_user_producer!B:B,junctions_user_producer!A:A))</f>
        <v>74</v>
      </c>
      <c r="F11" t="str">
        <f>parameters!$B$34</f>
        <v>50_PE_100_SDR_11</v>
      </c>
    </row>
    <row r="12" spans="1:6" x14ac:dyDescent="0.25">
      <c r="A12">
        <v>10</v>
      </c>
      <c r="B12" t="s">
        <v>159</v>
      </c>
      <c r="C12" t="s">
        <v>28</v>
      </c>
      <c r="D12">
        <f>IF(ISNUMBER(SEARCH("heat", B12)),_xlfn.XLOOKUP(B12,junctions_heat!B:B,junctions_heat!A:A),_xlfn.XLOOKUP(B12,junctions_user_producer!B:B,junctions_user_producer!A:A))</f>
        <v>74</v>
      </c>
      <c r="E12">
        <f>IF(ISNUMBER(SEARCH("heat", C12)),_xlfn.XLOOKUP(C12,junctions_heat!B:B,junctions_heat!A:A),_xlfn.XLOOKUP(C12,junctions_user_producer!B:B,junctions_user_producer!A:A))</f>
        <v>58</v>
      </c>
      <c r="F12" t="str">
        <f>parameters!$B$34</f>
        <v>50_PE_100_SDR_11</v>
      </c>
    </row>
    <row r="13" spans="1:6" x14ac:dyDescent="0.25">
      <c r="A13">
        <v>11</v>
      </c>
      <c r="B13" t="s">
        <v>28</v>
      </c>
      <c r="C13" t="s">
        <v>160</v>
      </c>
      <c r="D13">
        <f>IF(ISNUMBER(SEARCH("heat", B13)),_xlfn.XLOOKUP(B13,junctions_heat!B:B,junctions_heat!A:A),_xlfn.XLOOKUP(B13,junctions_user_producer!B:B,junctions_user_producer!A:A))</f>
        <v>58</v>
      </c>
      <c r="E13">
        <f>IF(ISNUMBER(SEARCH("heat", C13)),_xlfn.XLOOKUP(C13,junctions_heat!B:B,junctions_heat!A:A),_xlfn.XLOOKUP(C13,junctions_user_producer!B:B,junctions_user_producer!A:A))</f>
        <v>75</v>
      </c>
      <c r="F13" t="str">
        <f>parameters!$B$34</f>
        <v>50_PE_100_SDR_11</v>
      </c>
    </row>
    <row r="14" spans="1:6" x14ac:dyDescent="0.25">
      <c r="A14">
        <v>12</v>
      </c>
      <c r="B14" t="s">
        <v>160</v>
      </c>
      <c r="C14" t="s">
        <v>29</v>
      </c>
      <c r="D14">
        <f>IF(ISNUMBER(SEARCH("heat", B14)),_xlfn.XLOOKUP(B14,junctions_heat!B:B,junctions_heat!A:A),_xlfn.XLOOKUP(B14,junctions_user_producer!B:B,junctions_user_producer!A:A))</f>
        <v>75</v>
      </c>
      <c r="E14">
        <f>IF(ISNUMBER(SEARCH("heat", C14)),_xlfn.XLOOKUP(C14,junctions_heat!B:B,junctions_heat!A:A),_xlfn.XLOOKUP(C14,junctions_user_producer!B:B,junctions_user_producer!A:A))</f>
        <v>59</v>
      </c>
      <c r="F14" t="str">
        <f>parameters!$B$34</f>
        <v>50_PE_100_SDR_11</v>
      </c>
    </row>
    <row r="15" spans="1:6" x14ac:dyDescent="0.25">
      <c r="A15">
        <v>13</v>
      </c>
      <c r="B15" t="s">
        <v>29</v>
      </c>
      <c r="C15" t="s">
        <v>161</v>
      </c>
      <c r="D15">
        <f>IF(ISNUMBER(SEARCH("heat", B15)),_xlfn.XLOOKUP(B15,junctions_heat!B:B,junctions_heat!A:A),_xlfn.XLOOKUP(B15,junctions_user_producer!B:B,junctions_user_producer!A:A))</f>
        <v>59</v>
      </c>
      <c r="E15">
        <f>IF(ISNUMBER(SEARCH("heat", C15)),_xlfn.XLOOKUP(C15,junctions_heat!B:B,junctions_heat!A:A),_xlfn.XLOOKUP(C15,junctions_user_producer!B:B,junctions_user_producer!A:A))</f>
        <v>76</v>
      </c>
      <c r="F15" t="str">
        <f>parameters!$B$34</f>
        <v>50_PE_100_SDR_11</v>
      </c>
    </row>
    <row r="16" spans="1:6" x14ac:dyDescent="0.25">
      <c r="A16">
        <v>14</v>
      </c>
      <c r="B16" t="s">
        <v>161</v>
      </c>
      <c r="C16" t="s">
        <v>30</v>
      </c>
      <c r="D16">
        <f>IF(ISNUMBER(SEARCH("heat", B16)),_xlfn.XLOOKUP(B16,junctions_heat!B:B,junctions_heat!A:A),_xlfn.XLOOKUP(B16,junctions_user_producer!B:B,junctions_user_producer!A:A))</f>
        <v>76</v>
      </c>
      <c r="E16">
        <f>IF(ISNUMBER(SEARCH("heat", C16)),_xlfn.XLOOKUP(C16,junctions_heat!B:B,junctions_heat!A:A),_xlfn.XLOOKUP(C16,junctions_user_producer!B:B,junctions_user_producer!A:A))</f>
        <v>60</v>
      </c>
      <c r="F16" t="str">
        <f>parameters!$B$34</f>
        <v>50_PE_100_SDR_11</v>
      </c>
    </row>
    <row r="17" spans="1:6" x14ac:dyDescent="0.25">
      <c r="A17">
        <v>15</v>
      </c>
      <c r="B17" t="s">
        <v>30</v>
      </c>
      <c r="C17" t="s">
        <v>162</v>
      </c>
      <c r="D17">
        <f>IF(ISNUMBER(SEARCH("heat", B17)),_xlfn.XLOOKUP(B17,junctions_heat!B:B,junctions_heat!A:A),_xlfn.XLOOKUP(B17,junctions_user_producer!B:B,junctions_user_producer!A:A))</f>
        <v>60</v>
      </c>
      <c r="E17">
        <f>IF(ISNUMBER(SEARCH("heat", C17)),_xlfn.XLOOKUP(C17,junctions_heat!B:B,junctions_heat!A:A),_xlfn.XLOOKUP(C17,junctions_user_producer!B:B,junctions_user_producer!A:A))</f>
        <v>77</v>
      </c>
      <c r="F17" t="str">
        <f>parameters!$B$34</f>
        <v>50_PE_100_SDR_11</v>
      </c>
    </row>
    <row r="18" spans="1:6" x14ac:dyDescent="0.25">
      <c r="A18">
        <v>16</v>
      </c>
      <c r="B18" t="s">
        <v>162</v>
      </c>
      <c r="C18" t="s">
        <v>31</v>
      </c>
      <c r="D18">
        <f>IF(ISNUMBER(SEARCH("heat", B18)),_xlfn.XLOOKUP(B18,junctions_heat!B:B,junctions_heat!A:A),_xlfn.XLOOKUP(B18,junctions_user_producer!B:B,junctions_user_producer!A:A))</f>
        <v>77</v>
      </c>
      <c r="E18">
        <f>IF(ISNUMBER(SEARCH("heat", C18)),_xlfn.XLOOKUP(C18,junctions_heat!B:B,junctions_heat!A:A),_xlfn.XLOOKUP(C18,junctions_user_producer!B:B,junctions_user_producer!A:A))</f>
        <v>61</v>
      </c>
      <c r="F18" t="str">
        <f>parameters!$B$34</f>
        <v>50_PE_100_SDR_11</v>
      </c>
    </row>
    <row r="19" spans="1:6" x14ac:dyDescent="0.25">
      <c r="A19">
        <v>17</v>
      </c>
      <c r="B19" t="s">
        <v>31</v>
      </c>
      <c r="C19" t="s">
        <v>163</v>
      </c>
      <c r="D19">
        <f>IF(ISNUMBER(SEARCH("heat", B19)),_xlfn.XLOOKUP(B19,junctions_heat!B:B,junctions_heat!A:A),_xlfn.XLOOKUP(B19,junctions_user_producer!B:B,junctions_user_producer!A:A))</f>
        <v>61</v>
      </c>
      <c r="E19">
        <f>IF(ISNUMBER(SEARCH("heat", C19)),_xlfn.XLOOKUP(C19,junctions_heat!B:B,junctions_heat!A:A),_xlfn.XLOOKUP(C19,junctions_user_producer!B:B,junctions_user_producer!A:A))</f>
        <v>78</v>
      </c>
      <c r="F19" t="str">
        <f>parameters!$B$34</f>
        <v>50_PE_100_SDR_11</v>
      </c>
    </row>
    <row r="20" spans="1:6" x14ac:dyDescent="0.25">
      <c r="A20">
        <v>18</v>
      </c>
      <c r="B20" t="s">
        <v>163</v>
      </c>
      <c r="C20" t="s">
        <v>32</v>
      </c>
      <c r="D20">
        <f>IF(ISNUMBER(SEARCH("heat", B20)),_xlfn.XLOOKUP(B20,junctions_heat!B:B,junctions_heat!A:A),_xlfn.XLOOKUP(B20,junctions_user_producer!B:B,junctions_user_producer!A:A))</f>
        <v>78</v>
      </c>
      <c r="E20">
        <f>IF(ISNUMBER(SEARCH("heat", C20)),_xlfn.XLOOKUP(C20,junctions_heat!B:B,junctions_heat!A:A),_xlfn.XLOOKUP(C20,junctions_user_producer!B:B,junctions_user_producer!A:A))</f>
        <v>62</v>
      </c>
      <c r="F20" t="str">
        <f>parameters!$B$34</f>
        <v>50_PE_100_SDR_11</v>
      </c>
    </row>
    <row r="21" spans="1:6" x14ac:dyDescent="0.25">
      <c r="A21">
        <v>19</v>
      </c>
      <c r="B21" t="s">
        <v>32</v>
      </c>
      <c r="C21" t="s">
        <v>164</v>
      </c>
      <c r="D21">
        <f>IF(ISNUMBER(SEARCH("heat", B21)),_xlfn.XLOOKUP(B21,junctions_heat!B:B,junctions_heat!A:A),_xlfn.XLOOKUP(B21,junctions_user_producer!B:B,junctions_user_producer!A:A))</f>
        <v>62</v>
      </c>
      <c r="E21">
        <f>IF(ISNUMBER(SEARCH("heat", C21)),_xlfn.XLOOKUP(C21,junctions_heat!B:B,junctions_heat!A:A),_xlfn.XLOOKUP(C21,junctions_user_producer!B:B,junctions_user_producer!A:A))</f>
        <v>79</v>
      </c>
      <c r="F21" t="str">
        <f>parameters!$B$34</f>
        <v>50_PE_100_SDR_11</v>
      </c>
    </row>
    <row r="22" spans="1:6" x14ac:dyDescent="0.25">
      <c r="A22">
        <v>20</v>
      </c>
      <c r="B22" t="s">
        <v>164</v>
      </c>
      <c r="C22" t="s">
        <v>33</v>
      </c>
      <c r="D22">
        <f>IF(ISNUMBER(SEARCH("heat", B22)),_xlfn.XLOOKUP(B22,junctions_heat!B:B,junctions_heat!A:A),_xlfn.XLOOKUP(B22,junctions_user_producer!B:B,junctions_user_producer!A:A))</f>
        <v>79</v>
      </c>
      <c r="E22">
        <f>IF(ISNUMBER(SEARCH("heat", C22)),_xlfn.XLOOKUP(C22,junctions_heat!B:B,junctions_heat!A:A),_xlfn.XLOOKUP(C22,junctions_user_producer!B:B,junctions_user_producer!A:A))</f>
        <v>63</v>
      </c>
      <c r="F22" t="str">
        <f>parameters!$B$34</f>
        <v>50_PE_100_SDR_11</v>
      </c>
    </row>
    <row r="23" spans="1:6" x14ac:dyDescent="0.25">
      <c r="A23">
        <v>21</v>
      </c>
      <c r="B23" t="s">
        <v>33</v>
      </c>
      <c r="C23" t="s">
        <v>165</v>
      </c>
      <c r="D23">
        <f>IF(ISNUMBER(SEARCH("heat", B23)),_xlfn.XLOOKUP(B23,junctions_heat!B:B,junctions_heat!A:A),_xlfn.XLOOKUP(B23,junctions_user_producer!B:B,junctions_user_producer!A:A))</f>
        <v>63</v>
      </c>
      <c r="E23">
        <f>IF(ISNUMBER(SEARCH("heat", C23)),_xlfn.XLOOKUP(C23,junctions_heat!B:B,junctions_heat!A:A),_xlfn.XLOOKUP(C23,junctions_user_producer!B:B,junctions_user_producer!A:A))</f>
        <v>80</v>
      </c>
      <c r="F23" t="str">
        <f>parameters!$B$34</f>
        <v>50_PE_100_SDR_11</v>
      </c>
    </row>
    <row r="24" spans="1:6" x14ac:dyDescent="0.25">
      <c r="A24">
        <v>22</v>
      </c>
      <c r="B24" t="s">
        <v>165</v>
      </c>
      <c r="C24" t="s">
        <v>166</v>
      </c>
      <c r="D24">
        <f>IF(ISNUMBER(SEARCH("heat", B24)),_xlfn.XLOOKUP(B24,junctions_heat!B:B,junctions_heat!A:A),_xlfn.XLOOKUP(B24,junctions_user_producer!B:B,junctions_user_producer!A:A))</f>
        <v>80</v>
      </c>
      <c r="E24">
        <f>IF(ISNUMBER(SEARCH("heat", C24)),_xlfn.XLOOKUP(C24,junctions_heat!B:B,junctions_heat!A:A),_xlfn.XLOOKUP(C24,junctions_user_producer!B:B,junctions_user_producer!A:A))</f>
        <v>81</v>
      </c>
      <c r="F24" t="str">
        <f>parameters!$B$34</f>
        <v>50_PE_100_SDR_11</v>
      </c>
    </row>
    <row r="25" spans="1:6" x14ac:dyDescent="0.25">
      <c r="A25">
        <v>23</v>
      </c>
      <c r="B25" t="s">
        <v>166</v>
      </c>
      <c r="C25" t="s">
        <v>34</v>
      </c>
      <c r="D25">
        <f>IF(ISNUMBER(SEARCH("heat", B25)),_xlfn.XLOOKUP(B25,junctions_heat!B:B,junctions_heat!A:A),_xlfn.XLOOKUP(B25,junctions_user_producer!B:B,junctions_user_producer!A:A))</f>
        <v>81</v>
      </c>
      <c r="E25">
        <f>IF(ISNUMBER(SEARCH("heat", C25)),_xlfn.XLOOKUP(C25,junctions_heat!B:B,junctions_heat!A:A),_xlfn.XLOOKUP(C25,junctions_user_producer!B:B,junctions_user_producer!A:A))</f>
        <v>64</v>
      </c>
      <c r="F25" t="str">
        <f>parameters!$B$34</f>
        <v>50_PE_100_SDR_11</v>
      </c>
    </row>
    <row r="26" spans="1:6" x14ac:dyDescent="0.25">
      <c r="A26">
        <v>24</v>
      </c>
      <c r="B26" t="s">
        <v>34</v>
      </c>
      <c r="C26" t="s">
        <v>167</v>
      </c>
      <c r="D26">
        <f>IF(ISNUMBER(SEARCH("heat", B26)),_xlfn.XLOOKUP(B26,junctions_heat!B:B,junctions_heat!A:A),_xlfn.XLOOKUP(B26,junctions_user_producer!B:B,junctions_user_producer!A:A))</f>
        <v>64</v>
      </c>
      <c r="E26">
        <f>IF(ISNUMBER(SEARCH("heat", C26)),_xlfn.XLOOKUP(C26,junctions_heat!B:B,junctions_heat!A:A),_xlfn.XLOOKUP(C26,junctions_user_producer!B:B,junctions_user_producer!A:A))</f>
        <v>82</v>
      </c>
      <c r="F26" t="str">
        <f>parameters!$B$34</f>
        <v>50_PE_100_SDR_11</v>
      </c>
    </row>
    <row r="27" spans="1:6" x14ac:dyDescent="0.25">
      <c r="A27">
        <v>25</v>
      </c>
      <c r="B27" t="s">
        <v>167</v>
      </c>
      <c r="C27" t="s">
        <v>35</v>
      </c>
      <c r="D27">
        <f>IF(ISNUMBER(SEARCH("heat", B27)),_xlfn.XLOOKUP(B27,junctions_heat!B:B,junctions_heat!A:A),_xlfn.XLOOKUP(B27,junctions_user_producer!B:B,junctions_user_producer!A:A))</f>
        <v>82</v>
      </c>
      <c r="E27">
        <f>IF(ISNUMBER(SEARCH("heat", C27)),_xlfn.XLOOKUP(C27,junctions_heat!B:B,junctions_heat!A:A),_xlfn.XLOOKUP(C27,junctions_user_producer!B:B,junctions_user_producer!A:A))</f>
        <v>65</v>
      </c>
      <c r="F27" t="str">
        <f>parameters!$B$34</f>
        <v>50_PE_100_SDR_11</v>
      </c>
    </row>
    <row r="28" spans="1:6" x14ac:dyDescent="0.25">
      <c r="A28">
        <v>26</v>
      </c>
      <c r="B28" t="s">
        <v>35</v>
      </c>
      <c r="C28" t="s">
        <v>168</v>
      </c>
      <c r="D28">
        <f>IF(ISNUMBER(SEARCH("heat", B28)),_xlfn.XLOOKUP(B28,junctions_heat!B:B,junctions_heat!A:A),_xlfn.XLOOKUP(B28,junctions_user_producer!B:B,junctions_user_producer!A:A))</f>
        <v>65</v>
      </c>
      <c r="E28">
        <f>IF(ISNUMBER(SEARCH("heat", C28)),_xlfn.XLOOKUP(C28,junctions_heat!B:B,junctions_heat!A:A),_xlfn.XLOOKUP(C28,junctions_user_producer!B:B,junctions_user_producer!A:A))</f>
        <v>83</v>
      </c>
      <c r="F28" t="str">
        <f>parameters!$B$34</f>
        <v>50_PE_100_SDR_11</v>
      </c>
    </row>
    <row r="29" spans="1:6" x14ac:dyDescent="0.25">
      <c r="A29">
        <v>27</v>
      </c>
      <c r="B29" t="s">
        <v>168</v>
      </c>
      <c r="C29" t="s">
        <v>36</v>
      </c>
      <c r="D29">
        <f>IF(ISNUMBER(SEARCH("heat", B29)),_xlfn.XLOOKUP(B29,junctions_heat!B:B,junctions_heat!A:A),_xlfn.XLOOKUP(B29,junctions_user_producer!B:B,junctions_user_producer!A:A))</f>
        <v>83</v>
      </c>
      <c r="E29">
        <f>IF(ISNUMBER(SEARCH("heat", C29)),_xlfn.XLOOKUP(C29,junctions_heat!B:B,junctions_heat!A:A),_xlfn.XLOOKUP(C29,junctions_user_producer!B:B,junctions_user_producer!A:A))</f>
        <v>66</v>
      </c>
      <c r="F29" t="str">
        <f>parameters!$B$34</f>
        <v>50_PE_100_SDR_11</v>
      </c>
    </row>
    <row r="30" spans="1:6" x14ac:dyDescent="0.25">
      <c r="A30">
        <v>28</v>
      </c>
      <c r="B30" t="s">
        <v>36</v>
      </c>
      <c r="C30" t="s">
        <v>169</v>
      </c>
      <c r="D30">
        <f>IF(ISNUMBER(SEARCH("heat", B30)),_xlfn.XLOOKUP(B30,junctions_heat!B:B,junctions_heat!A:A),_xlfn.XLOOKUP(B30,junctions_user_producer!B:B,junctions_user_producer!A:A))</f>
        <v>66</v>
      </c>
      <c r="E30">
        <f>IF(ISNUMBER(SEARCH("heat", C30)),_xlfn.XLOOKUP(C30,junctions_heat!B:B,junctions_heat!A:A),_xlfn.XLOOKUP(C30,junctions_user_producer!B:B,junctions_user_producer!A:A))</f>
        <v>84</v>
      </c>
      <c r="F30" t="str">
        <f>parameters!$B$34</f>
        <v>50_PE_100_SDR_11</v>
      </c>
    </row>
    <row r="31" spans="1:6" x14ac:dyDescent="0.25">
      <c r="A31">
        <v>29</v>
      </c>
      <c r="B31" t="s">
        <v>169</v>
      </c>
      <c r="C31" t="s">
        <v>170</v>
      </c>
      <c r="D31">
        <f>IF(ISNUMBER(SEARCH("heat", B31)),_xlfn.XLOOKUP(B31,junctions_heat!B:B,junctions_heat!A:A),_xlfn.XLOOKUP(B31,junctions_user_producer!B:B,junctions_user_producer!A:A))</f>
        <v>84</v>
      </c>
      <c r="E31">
        <f>IF(ISNUMBER(SEARCH("heat", C31)),_xlfn.XLOOKUP(C31,junctions_heat!B:B,junctions_heat!A:A),_xlfn.XLOOKUP(C31,junctions_user_producer!B:B,junctions_user_producer!A:A))</f>
        <v>85</v>
      </c>
      <c r="F31" t="str">
        <f>parameters!$B$34</f>
        <v>50_PE_100_SDR_11</v>
      </c>
    </row>
    <row r="32" spans="1:6" x14ac:dyDescent="0.25">
      <c r="A32">
        <v>30</v>
      </c>
      <c r="B32" t="s">
        <v>170</v>
      </c>
      <c r="C32" t="s">
        <v>37</v>
      </c>
      <c r="D32">
        <f>IF(ISNUMBER(SEARCH("heat", B32)),_xlfn.XLOOKUP(B32,junctions_heat!B:B,junctions_heat!A:A),_xlfn.XLOOKUP(B32,junctions_user_producer!B:B,junctions_user_producer!A:A))</f>
        <v>85</v>
      </c>
      <c r="E32">
        <f>IF(ISNUMBER(SEARCH("heat", C32)),_xlfn.XLOOKUP(C32,junctions_heat!B:B,junctions_heat!A:A),_xlfn.XLOOKUP(C32,junctions_user_producer!B:B,junctions_user_producer!A:A))</f>
        <v>67</v>
      </c>
      <c r="F32" t="str">
        <f>parameters!$B$34</f>
        <v>50_PE_100_SDR_11</v>
      </c>
    </row>
    <row r="33" spans="1:6" x14ac:dyDescent="0.25">
      <c r="A33">
        <v>31</v>
      </c>
      <c r="B33" t="s">
        <v>37</v>
      </c>
      <c r="C33" t="s">
        <v>171</v>
      </c>
      <c r="D33">
        <f>IF(ISNUMBER(SEARCH("heat", B33)),_xlfn.XLOOKUP(B33,junctions_heat!B:B,junctions_heat!A:A),_xlfn.XLOOKUP(B33,junctions_user_producer!B:B,junctions_user_producer!A:A))</f>
        <v>67</v>
      </c>
      <c r="E33">
        <f>IF(ISNUMBER(SEARCH("heat", C33)),_xlfn.XLOOKUP(C33,junctions_heat!B:B,junctions_heat!A:A),_xlfn.XLOOKUP(C33,junctions_user_producer!B:B,junctions_user_producer!A:A))</f>
        <v>86</v>
      </c>
      <c r="F33" t="str">
        <f>parameters!$B$34</f>
        <v>50_PE_100_SDR_11</v>
      </c>
    </row>
    <row r="34" spans="1:6" x14ac:dyDescent="0.25">
      <c r="A34">
        <v>32</v>
      </c>
      <c r="B34" t="s">
        <v>171</v>
      </c>
      <c r="C34" t="s">
        <v>172</v>
      </c>
      <c r="D34">
        <f>IF(ISNUMBER(SEARCH("heat", B34)),_xlfn.XLOOKUP(B34,junctions_heat!B:B,junctions_heat!A:A),_xlfn.XLOOKUP(B34,junctions_user_producer!B:B,junctions_user_producer!A:A))</f>
        <v>86</v>
      </c>
      <c r="E34">
        <f>IF(ISNUMBER(SEARCH("heat", C34)),_xlfn.XLOOKUP(C34,junctions_heat!B:B,junctions_heat!A:A),_xlfn.XLOOKUP(C34,junctions_user_producer!B:B,junctions_user_producer!A:A))</f>
        <v>87</v>
      </c>
      <c r="F34" t="str">
        <f>parameters!$B$34</f>
        <v>50_PE_100_SDR_11</v>
      </c>
    </row>
    <row r="35" spans="1:6" x14ac:dyDescent="0.25">
      <c r="A35">
        <v>33</v>
      </c>
      <c r="B35" t="s">
        <v>172</v>
      </c>
      <c r="C35" t="s">
        <v>38</v>
      </c>
      <c r="D35">
        <f>IF(ISNUMBER(SEARCH("heat", B35)),_xlfn.XLOOKUP(B35,junctions_heat!B:B,junctions_heat!A:A),_xlfn.XLOOKUP(B35,junctions_user_producer!B:B,junctions_user_producer!A:A))</f>
        <v>87</v>
      </c>
      <c r="E35">
        <f>IF(ISNUMBER(SEARCH("heat", C35)),_xlfn.XLOOKUP(C35,junctions_heat!B:B,junctions_heat!A:A),_xlfn.XLOOKUP(C35,junctions_user_producer!B:B,junctions_user_producer!A:A))</f>
        <v>68</v>
      </c>
      <c r="F35" t="str">
        <f>parameters!$B$34</f>
        <v>50_PE_100_SDR_11</v>
      </c>
    </row>
    <row r="36" spans="1:6" x14ac:dyDescent="0.25">
      <c r="A36">
        <v>34</v>
      </c>
      <c r="B36" t="s">
        <v>38</v>
      </c>
      <c r="C36" t="s">
        <v>173</v>
      </c>
      <c r="D36">
        <f>IF(ISNUMBER(SEARCH("heat", B36)),_xlfn.XLOOKUP(B36,junctions_heat!B:B,junctions_heat!A:A),_xlfn.XLOOKUP(B36,junctions_user_producer!B:B,junctions_user_producer!A:A))</f>
        <v>68</v>
      </c>
      <c r="E36">
        <f>IF(ISNUMBER(SEARCH("heat", C36)),_xlfn.XLOOKUP(C36,junctions_heat!B:B,junctions_heat!A:A),_xlfn.XLOOKUP(C36,junctions_user_producer!B:B,junctions_user_producer!A:A))</f>
        <v>88</v>
      </c>
      <c r="F36" t="str">
        <f>parameters!$B$34</f>
        <v>50_PE_100_SDR_11</v>
      </c>
    </row>
    <row r="37" spans="1:6" x14ac:dyDescent="0.25">
      <c r="A37">
        <v>35</v>
      </c>
      <c r="B37" t="s">
        <v>173</v>
      </c>
      <c r="C37" t="s">
        <v>23</v>
      </c>
      <c r="D37">
        <f>IF(ISNUMBER(SEARCH("heat", B37)),_xlfn.XLOOKUP(B37,junctions_heat!B:B,junctions_heat!A:A),_xlfn.XLOOKUP(B37,junctions_user_producer!B:B,junctions_user_producer!A:A))</f>
        <v>88</v>
      </c>
      <c r="E37">
        <f>IF(ISNUMBER(SEARCH("heat", C37)),_xlfn.XLOOKUP(C37,junctions_heat!B:B,junctions_heat!A:A),_xlfn.XLOOKUP(C37,junctions_user_producer!B:B,junctions_user_producer!A:A))</f>
        <v>53</v>
      </c>
      <c r="F37" t="str">
        <f>parameters!$B$34</f>
        <v>50_PE_100_SDR_11</v>
      </c>
    </row>
    <row r="38" spans="1:6" x14ac:dyDescent="0.25">
      <c r="A38">
        <v>36</v>
      </c>
      <c r="B38" t="s">
        <v>23</v>
      </c>
      <c r="C38" t="s">
        <v>49</v>
      </c>
      <c r="D38">
        <f>IF(ISNUMBER(SEARCH("heat", B38)),_xlfn.XLOOKUP(B38,junctions_heat!B:B,junctions_heat!A:A),_xlfn.XLOOKUP(B38,junctions_user_producer!B:B,junctions_user_producer!A:A))</f>
        <v>53</v>
      </c>
      <c r="E38">
        <f>IF(ISNUMBER(SEARCH("heat", C38)),_xlfn.XLOOKUP(C38,junctions_heat!B:B,junctions_heat!A:A),_xlfn.XLOOKUP(C38,junctions_user_producer!B:B,junctions_user_producer!A:A))</f>
        <v>5</v>
      </c>
      <c r="F38" t="str">
        <f>parameters!$B$33</f>
        <v>50_PE_100_SDR_11</v>
      </c>
    </row>
    <row r="39" spans="1:6" x14ac:dyDescent="0.25">
      <c r="A39">
        <v>37</v>
      </c>
      <c r="B39" t="s">
        <v>137</v>
      </c>
      <c r="C39" t="s">
        <v>50</v>
      </c>
      <c r="D39">
        <f>IF(ISNUMBER(SEARCH("heat", B39)),_xlfn.XLOOKUP(B39,junctions_heat!B:B,junctions_heat!A:A),_xlfn.XLOOKUP(B39,junctions_user_producer!B:B,junctions_user_producer!A:A))</f>
        <v>69</v>
      </c>
      <c r="E39">
        <f>IF(ISNUMBER(SEARCH("heat", C39)),_xlfn.XLOOKUP(C39,junctions_heat!B:B,junctions_heat!A:A),_xlfn.XLOOKUP(C39,junctions_user_producer!B:B,junctions_user_producer!A:A))</f>
        <v>6</v>
      </c>
      <c r="F39" t="str">
        <f>parameters!$B$33</f>
        <v>50_PE_100_SDR_11</v>
      </c>
    </row>
    <row r="40" spans="1:6" x14ac:dyDescent="0.25">
      <c r="A40">
        <v>38</v>
      </c>
      <c r="B40" t="s">
        <v>138</v>
      </c>
      <c r="C40" t="s">
        <v>51</v>
      </c>
      <c r="D40">
        <f>IF(ISNUMBER(SEARCH("heat", B40)),_xlfn.XLOOKUP(B40,junctions_heat!B:B,junctions_heat!A:A),_xlfn.XLOOKUP(B40,junctions_user_producer!B:B,junctions_user_producer!A:A))</f>
        <v>70</v>
      </c>
      <c r="E40">
        <f>IF(ISNUMBER(SEARCH("heat", C40)),_xlfn.XLOOKUP(C40,junctions_heat!B:B,junctions_heat!A:A),_xlfn.XLOOKUP(C40,junctions_user_producer!B:B,junctions_user_producer!A:A))</f>
        <v>7</v>
      </c>
      <c r="F40" t="str">
        <f>parameters!$B$33</f>
        <v>50_PE_100_SDR_11</v>
      </c>
    </row>
    <row r="41" spans="1:6" x14ac:dyDescent="0.25">
      <c r="A41">
        <v>39</v>
      </c>
      <c r="B41" t="s">
        <v>139</v>
      </c>
      <c r="C41" t="s">
        <v>44</v>
      </c>
      <c r="D41">
        <f>IF(ISNUMBER(SEARCH("heat", B41)),_xlfn.XLOOKUP(B41,junctions_heat!B:B,junctions_heat!A:A),_xlfn.XLOOKUP(B41,junctions_user_producer!B:B,junctions_user_producer!A:A))</f>
        <v>71</v>
      </c>
      <c r="E41">
        <f>IF(ISNUMBER(SEARCH("heat", C41)),_xlfn.XLOOKUP(C41,junctions_heat!B:B,junctions_heat!A:A),_xlfn.XLOOKUP(C41,junctions_user_producer!B:B,junctions_user_producer!A:A))</f>
        <v>0</v>
      </c>
      <c r="F41" t="str">
        <f>parameters!$B$33</f>
        <v>50_PE_100_SDR_11</v>
      </c>
    </row>
    <row r="42" spans="1:6" x14ac:dyDescent="0.25">
      <c r="A42">
        <v>40</v>
      </c>
      <c r="B42" t="s">
        <v>25</v>
      </c>
      <c r="C42" t="s">
        <v>63</v>
      </c>
      <c r="D42">
        <f>IF(ISNUMBER(SEARCH("heat", B42)),_xlfn.XLOOKUP(B42,junctions_heat!B:B,junctions_heat!A:A),_xlfn.XLOOKUP(B42,junctions_user_producer!B:B,junctions_user_producer!A:A))</f>
        <v>55</v>
      </c>
      <c r="E42">
        <f>IF(ISNUMBER(SEARCH("heat", C42)),_xlfn.XLOOKUP(C42,junctions_heat!B:B,junctions_heat!A:A),_xlfn.XLOOKUP(C42,junctions_user_producer!B:B,junctions_user_producer!A:A))</f>
        <v>19</v>
      </c>
      <c r="F42" t="str">
        <f>parameters!$B$33</f>
        <v>50_PE_100_SDR_11</v>
      </c>
    </row>
    <row r="43" spans="1:6" x14ac:dyDescent="0.25">
      <c r="A43">
        <v>41</v>
      </c>
      <c r="B43" t="s">
        <v>140</v>
      </c>
      <c r="C43" t="s">
        <v>64</v>
      </c>
      <c r="D43">
        <f>IF(ISNUMBER(SEARCH("heat", B43)),_xlfn.XLOOKUP(B43,junctions_heat!B:B,junctions_heat!A:A),_xlfn.XLOOKUP(B43,junctions_user_producer!B:B,junctions_user_producer!A:A))</f>
        <v>72</v>
      </c>
      <c r="E43">
        <f>IF(ISNUMBER(SEARCH("heat", C43)),_xlfn.XLOOKUP(C43,junctions_heat!B:B,junctions_heat!A:A),_xlfn.XLOOKUP(C43,junctions_user_producer!B:B,junctions_user_producer!A:A))</f>
        <v>20</v>
      </c>
      <c r="F43" t="str">
        <f>parameters!$B$33</f>
        <v>50_PE_100_SDR_11</v>
      </c>
    </row>
    <row r="44" spans="1:6" x14ac:dyDescent="0.25">
      <c r="A44">
        <v>42</v>
      </c>
      <c r="B44" t="s">
        <v>141</v>
      </c>
      <c r="C44" t="s">
        <v>69</v>
      </c>
      <c r="D44">
        <f>IF(ISNUMBER(SEARCH("heat", B44)),_xlfn.XLOOKUP(B44,junctions_heat!B:B,junctions_heat!A:A),_xlfn.XLOOKUP(B44,junctions_user_producer!B:B,junctions_user_producer!A:A))</f>
        <v>73</v>
      </c>
      <c r="E44">
        <f>IF(ISNUMBER(SEARCH("heat", C44)),_xlfn.XLOOKUP(C44,junctions_heat!B:B,junctions_heat!A:A),_xlfn.XLOOKUP(C44,junctions_user_producer!B:B,junctions_user_producer!A:A))</f>
        <v>25</v>
      </c>
      <c r="F44" t="str">
        <f>parameters!$B$33</f>
        <v>50_PE_100_SDR_11</v>
      </c>
    </row>
    <row r="45" spans="1:6" x14ac:dyDescent="0.25">
      <c r="A45">
        <v>43</v>
      </c>
      <c r="B45" t="s">
        <v>27</v>
      </c>
      <c r="C45" t="s">
        <v>70</v>
      </c>
      <c r="D45">
        <f>IF(ISNUMBER(SEARCH("heat", B45)),_xlfn.XLOOKUP(B45,junctions_heat!B:B,junctions_heat!A:A),_xlfn.XLOOKUP(B45,junctions_user_producer!B:B,junctions_user_producer!A:A))</f>
        <v>57</v>
      </c>
      <c r="E45">
        <f>IF(ISNUMBER(SEARCH("heat", C45)),_xlfn.XLOOKUP(C45,junctions_heat!B:B,junctions_heat!A:A),_xlfn.XLOOKUP(C45,junctions_user_producer!B:B,junctions_user_producer!A:A))</f>
        <v>26</v>
      </c>
      <c r="F45" t="str">
        <f>parameters!$B$33</f>
        <v>50_PE_100_SDR_11</v>
      </c>
    </row>
    <row r="46" spans="1:6" x14ac:dyDescent="0.25">
      <c r="A46">
        <v>44</v>
      </c>
      <c r="B46" t="s">
        <v>159</v>
      </c>
      <c r="C46" t="s">
        <v>71</v>
      </c>
      <c r="D46">
        <f>IF(ISNUMBER(SEARCH("heat", B46)),_xlfn.XLOOKUP(B46,junctions_heat!B:B,junctions_heat!A:A),_xlfn.XLOOKUP(B46,junctions_user_producer!B:B,junctions_user_producer!A:A))</f>
        <v>74</v>
      </c>
      <c r="E46">
        <f>IF(ISNUMBER(SEARCH("heat", C46)),_xlfn.XLOOKUP(C46,junctions_heat!B:B,junctions_heat!A:A),_xlfn.XLOOKUP(C46,junctions_user_producer!B:B,junctions_user_producer!A:A))</f>
        <v>27</v>
      </c>
      <c r="F46" t="str">
        <f>parameters!$B$33</f>
        <v>50_PE_100_SDR_11</v>
      </c>
    </row>
    <row r="47" spans="1:6" x14ac:dyDescent="0.25">
      <c r="A47">
        <v>45</v>
      </c>
      <c r="B47" t="s">
        <v>160</v>
      </c>
      <c r="C47" t="s">
        <v>72</v>
      </c>
      <c r="D47">
        <f>IF(ISNUMBER(SEARCH("heat", B47)),_xlfn.XLOOKUP(B47,junctions_heat!B:B,junctions_heat!A:A),_xlfn.XLOOKUP(B47,junctions_user_producer!B:B,junctions_user_producer!A:A))</f>
        <v>75</v>
      </c>
      <c r="E47">
        <f>IF(ISNUMBER(SEARCH("heat", C47)),_xlfn.XLOOKUP(C47,junctions_heat!B:B,junctions_heat!A:A),_xlfn.XLOOKUP(C47,junctions_user_producer!B:B,junctions_user_producer!A:A))</f>
        <v>28</v>
      </c>
      <c r="F47" t="str">
        <f>parameters!$B$33</f>
        <v>50_PE_100_SDR_11</v>
      </c>
    </row>
    <row r="48" spans="1:6" x14ac:dyDescent="0.25">
      <c r="A48">
        <v>46</v>
      </c>
      <c r="B48" t="s">
        <v>161</v>
      </c>
      <c r="C48" t="s">
        <v>65</v>
      </c>
      <c r="D48">
        <f>IF(ISNUMBER(SEARCH("heat", B48)),_xlfn.XLOOKUP(B48,junctions_heat!B:B,junctions_heat!A:A),_xlfn.XLOOKUP(B48,junctions_user_producer!B:B,junctions_user_producer!A:A))</f>
        <v>76</v>
      </c>
      <c r="E48">
        <f>IF(ISNUMBER(SEARCH("heat", C48)),_xlfn.XLOOKUP(C48,junctions_heat!B:B,junctions_heat!A:A),_xlfn.XLOOKUP(C48,junctions_user_producer!B:B,junctions_user_producer!A:A))</f>
        <v>21</v>
      </c>
      <c r="F48" t="str">
        <f>parameters!$B$33</f>
        <v>50_PE_100_SDR_11</v>
      </c>
    </row>
    <row r="49" spans="1:6" x14ac:dyDescent="0.25">
      <c r="A49">
        <v>47</v>
      </c>
      <c r="B49" t="s">
        <v>30</v>
      </c>
      <c r="C49" t="s">
        <v>66</v>
      </c>
      <c r="D49">
        <f>IF(ISNUMBER(SEARCH("heat", B49)),_xlfn.XLOOKUP(B49,junctions_heat!B:B,junctions_heat!A:A),_xlfn.XLOOKUP(B49,junctions_user_producer!B:B,junctions_user_producer!A:A))</f>
        <v>60</v>
      </c>
      <c r="E49">
        <f>IF(ISNUMBER(SEARCH("heat", C49)),_xlfn.XLOOKUP(C49,junctions_heat!B:B,junctions_heat!A:A),_xlfn.XLOOKUP(C49,junctions_user_producer!B:B,junctions_user_producer!A:A))</f>
        <v>22</v>
      </c>
      <c r="F49" t="str">
        <f>parameters!$B$33</f>
        <v>50_PE_100_SDR_11</v>
      </c>
    </row>
    <row r="50" spans="1:6" x14ac:dyDescent="0.25">
      <c r="A50">
        <v>48</v>
      </c>
      <c r="B50" t="s">
        <v>162</v>
      </c>
      <c r="C50" t="s">
        <v>67</v>
      </c>
      <c r="D50">
        <f>IF(ISNUMBER(SEARCH("heat", B50)),_xlfn.XLOOKUP(B50,junctions_heat!B:B,junctions_heat!A:A),_xlfn.XLOOKUP(B50,junctions_user_producer!B:B,junctions_user_producer!A:A))</f>
        <v>77</v>
      </c>
      <c r="E50">
        <f>IF(ISNUMBER(SEARCH("heat", C50)),_xlfn.XLOOKUP(C50,junctions_heat!B:B,junctions_heat!A:A),_xlfn.XLOOKUP(C50,junctions_user_producer!B:B,junctions_user_producer!A:A))</f>
        <v>23</v>
      </c>
      <c r="F50" t="str">
        <f>parameters!$B$33</f>
        <v>50_PE_100_SDR_11</v>
      </c>
    </row>
    <row r="51" spans="1:6" x14ac:dyDescent="0.25">
      <c r="A51">
        <v>49</v>
      </c>
      <c r="B51" t="s">
        <v>163</v>
      </c>
      <c r="C51" t="s">
        <v>60</v>
      </c>
      <c r="D51">
        <f>IF(ISNUMBER(SEARCH("heat", B51)),_xlfn.XLOOKUP(B51,junctions_heat!B:B,junctions_heat!A:A),_xlfn.XLOOKUP(B51,junctions_user_producer!B:B,junctions_user_producer!A:A))</f>
        <v>78</v>
      </c>
      <c r="E51">
        <f>IF(ISNUMBER(SEARCH("heat", C51)),_xlfn.XLOOKUP(C51,junctions_heat!B:B,junctions_heat!A:A),_xlfn.XLOOKUP(C51,junctions_user_producer!B:B,junctions_user_producer!A:A))</f>
        <v>16</v>
      </c>
      <c r="F51" t="str">
        <f>parameters!$B$33</f>
        <v>50_PE_100_SDR_11</v>
      </c>
    </row>
    <row r="52" spans="1:6" x14ac:dyDescent="0.25">
      <c r="A52">
        <v>50</v>
      </c>
      <c r="B52" t="s">
        <v>32</v>
      </c>
      <c r="C52" t="s">
        <v>61</v>
      </c>
      <c r="D52">
        <f>IF(ISNUMBER(SEARCH("heat", B52)),_xlfn.XLOOKUP(B52,junctions_heat!B:B,junctions_heat!A:A),_xlfn.XLOOKUP(B52,junctions_user_producer!B:B,junctions_user_producer!A:A))</f>
        <v>62</v>
      </c>
      <c r="E52">
        <f>IF(ISNUMBER(SEARCH("heat", C52)),_xlfn.XLOOKUP(C52,junctions_heat!B:B,junctions_heat!A:A),_xlfn.XLOOKUP(C52,junctions_user_producer!B:B,junctions_user_producer!A:A))</f>
        <v>17</v>
      </c>
      <c r="F52" t="str">
        <f>parameters!$B$33</f>
        <v>50_PE_100_SDR_11</v>
      </c>
    </row>
    <row r="53" spans="1:6" x14ac:dyDescent="0.25">
      <c r="A53">
        <v>51</v>
      </c>
      <c r="B53" t="s">
        <v>164</v>
      </c>
      <c r="C53" t="s">
        <v>62</v>
      </c>
      <c r="D53">
        <f>IF(ISNUMBER(SEARCH("heat", B53)),_xlfn.XLOOKUP(B53,junctions_heat!B:B,junctions_heat!A:A),_xlfn.XLOOKUP(B53,junctions_user_producer!B:B,junctions_user_producer!A:A))</f>
        <v>79</v>
      </c>
      <c r="E53">
        <f>IF(ISNUMBER(SEARCH("heat", C53)),_xlfn.XLOOKUP(C53,junctions_heat!B:B,junctions_heat!A:A),_xlfn.XLOOKUP(C53,junctions_user_producer!B:B,junctions_user_producer!A:A))</f>
        <v>18</v>
      </c>
      <c r="F53" t="str">
        <f>parameters!$B$33</f>
        <v>50_PE_100_SDR_11</v>
      </c>
    </row>
    <row r="54" spans="1:6" x14ac:dyDescent="0.25">
      <c r="A54">
        <v>52</v>
      </c>
      <c r="B54" t="s">
        <v>165</v>
      </c>
      <c r="C54" t="s">
        <v>52</v>
      </c>
      <c r="D54">
        <f>IF(ISNUMBER(SEARCH("heat", B54)),_xlfn.XLOOKUP(B54,junctions_heat!B:B,junctions_heat!A:A),_xlfn.XLOOKUP(B54,junctions_user_producer!B:B,junctions_user_producer!A:A))</f>
        <v>80</v>
      </c>
      <c r="E54">
        <f>IF(ISNUMBER(SEARCH("heat", C54)),_xlfn.XLOOKUP(C54,junctions_heat!B:B,junctions_heat!A:A),_xlfn.XLOOKUP(C54,junctions_user_producer!B:B,junctions_user_producer!A:A))</f>
        <v>8</v>
      </c>
      <c r="F54" t="str">
        <f>parameters!$B$33</f>
        <v>50_PE_100_SDR_11</v>
      </c>
    </row>
    <row r="55" spans="1:6" x14ac:dyDescent="0.25">
      <c r="A55">
        <v>53</v>
      </c>
      <c r="B55" t="s">
        <v>166</v>
      </c>
      <c r="C55" t="s">
        <v>53</v>
      </c>
      <c r="D55">
        <f>IF(ISNUMBER(SEARCH("heat", B55)),_xlfn.XLOOKUP(B55,junctions_heat!B:B,junctions_heat!A:A),_xlfn.XLOOKUP(B55,junctions_user_producer!B:B,junctions_user_producer!A:A))</f>
        <v>81</v>
      </c>
      <c r="E55">
        <f>IF(ISNUMBER(SEARCH("heat", C55)),_xlfn.XLOOKUP(C55,junctions_heat!B:B,junctions_heat!A:A),_xlfn.XLOOKUP(C55,junctions_user_producer!B:B,junctions_user_producer!A:A))</f>
        <v>9</v>
      </c>
      <c r="F55" t="str">
        <f>parameters!$B$33</f>
        <v>50_PE_100_SDR_11</v>
      </c>
    </row>
    <row r="56" spans="1:6" x14ac:dyDescent="0.25">
      <c r="A56">
        <v>54</v>
      </c>
      <c r="B56" t="s">
        <v>167</v>
      </c>
      <c r="C56" t="s">
        <v>54</v>
      </c>
      <c r="D56">
        <f>IF(ISNUMBER(SEARCH("heat", B56)),_xlfn.XLOOKUP(B56,junctions_heat!B:B,junctions_heat!A:A),_xlfn.XLOOKUP(B56,junctions_user_producer!B:B,junctions_user_producer!A:A))</f>
        <v>82</v>
      </c>
      <c r="E56">
        <f>IF(ISNUMBER(SEARCH("heat", C56)),_xlfn.XLOOKUP(C56,junctions_heat!B:B,junctions_heat!A:A),_xlfn.XLOOKUP(C56,junctions_user_producer!B:B,junctions_user_producer!A:A))</f>
        <v>10</v>
      </c>
      <c r="F56" t="str">
        <f>parameters!$B$33</f>
        <v>50_PE_100_SDR_11</v>
      </c>
    </row>
    <row r="57" spans="1:6" x14ac:dyDescent="0.25">
      <c r="A57">
        <v>55</v>
      </c>
      <c r="B57" t="s">
        <v>35</v>
      </c>
      <c r="C57" t="s">
        <v>55</v>
      </c>
      <c r="D57">
        <f>IF(ISNUMBER(SEARCH("heat", B57)),_xlfn.XLOOKUP(B57,junctions_heat!B:B,junctions_heat!A:A),_xlfn.XLOOKUP(B57,junctions_user_producer!B:B,junctions_user_producer!A:A))</f>
        <v>65</v>
      </c>
      <c r="E57">
        <f>IF(ISNUMBER(SEARCH("heat", C57)),_xlfn.XLOOKUP(C57,junctions_heat!B:B,junctions_heat!A:A),_xlfn.XLOOKUP(C57,junctions_user_producer!B:B,junctions_user_producer!A:A))</f>
        <v>11</v>
      </c>
      <c r="F57" t="str">
        <f>parameters!$B$33</f>
        <v>50_PE_100_SDR_11</v>
      </c>
    </row>
    <row r="58" spans="1:6" x14ac:dyDescent="0.25">
      <c r="A58">
        <v>56</v>
      </c>
      <c r="B58" t="s">
        <v>168</v>
      </c>
      <c r="C58" t="s">
        <v>56</v>
      </c>
      <c r="D58">
        <f>IF(ISNUMBER(SEARCH("heat", B58)),_xlfn.XLOOKUP(B58,junctions_heat!B:B,junctions_heat!A:A),_xlfn.XLOOKUP(B58,junctions_user_producer!B:B,junctions_user_producer!A:A))</f>
        <v>83</v>
      </c>
      <c r="E58">
        <f>IF(ISNUMBER(SEARCH("heat", C58)),_xlfn.XLOOKUP(C58,junctions_heat!B:B,junctions_heat!A:A),_xlfn.XLOOKUP(C58,junctions_user_producer!B:B,junctions_user_producer!A:A))</f>
        <v>12</v>
      </c>
      <c r="F58" t="str">
        <f>parameters!$B$33</f>
        <v>50_PE_100_SDR_11</v>
      </c>
    </row>
    <row r="59" spans="1:6" x14ac:dyDescent="0.25">
      <c r="A59">
        <v>57</v>
      </c>
      <c r="B59" t="s">
        <v>169</v>
      </c>
      <c r="C59" t="s">
        <v>57</v>
      </c>
      <c r="D59">
        <f>IF(ISNUMBER(SEARCH("heat", B59)),_xlfn.XLOOKUP(B59,junctions_heat!B:B,junctions_heat!A:A),_xlfn.XLOOKUP(B59,junctions_user_producer!B:B,junctions_user_producer!A:A))</f>
        <v>84</v>
      </c>
      <c r="E59">
        <f>IF(ISNUMBER(SEARCH("heat", C59)),_xlfn.XLOOKUP(C59,junctions_heat!B:B,junctions_heat!A:A),_xlfn.XLOOKUP(C59,junctions_user_producer!B:B,junctions_user_producer!A:A))</f>
        <v>13</v>
      </c>
      <c r="F59" t="str">
        <f>parameters!$B$33</f>
        <v>50_PE_100_SDR_11</v>
      </c>
    </row>
    <row r="60" spans="1:6" x14ac:dyDescent="0.25">
      <c r="A60">
        <v>58</v>
      </c>
      <c r="B60" t="s">
        <v>170</v>
      </c>
      <c r="C60" t="s">
        <v>58</v>
      </c>
      <c r="D60">
        <f>IF(ISNUMBER(SEARCH("heat", B60)),_xlfn.XLOOKUP(B60,junctions_heat!B:B,junctions_heat!A:A),_xlfn.XLOOKUP(B60,junctions_user_producer!B:B,junctions_user_producer!A:A))</f>
        <v>85</v>
      </c>
      <c r="E60">
        <f>IF(ISNUMBER(SEARCH("heat", C60)),_xlfn.XLOOKUP(C60,junctions_heat!B:B,junctions_heat!A:A),_xlfn.XLOOKUP(C60,junctions_user_producer!B:B,junctions_user_producer!A:A))</f>
        <v>14</v>
      </c>
      <c r="F60" t="str">
        <f>parameters!$B$33</f>
        <v>50_PE_100_SDR_11</v>
      </c>
    </row>
    <row r="61" spans="1:6" x14ac:dyDescent="0.25">
      <c r="A61">
        <v>59</v>
      </c>
      <c r="B61" t="s">
        <v>171</v>
      </c>
      <c r="C61" t="s">
        <v>46</v>
      </c>
      <c r="D61">
        <f>IF(ISNUMBER(SEARCH("heat", B61)),_xlfn.XLOOKUP(B61,junctions_heat!B:B,junctions_heat!A:A),_xlfn.XLOOKUP(B61,junctions_user_producer!B:B,junctions_user_producer!A:A))</f>
        <v>86</v>
      </c>
      <c r="E61">
        <f>IF(ISNUMBER(SEARCH("heat", C61)),_xlfn.XLOOKUP(C61,junctions_heat!B:B,junctions_heat!A:A),_xlfn.XLOOKUP(C61,junctions_user_producer!B:B,junctions_user_producer!A:A))</f>
        <v>2</v>
      </c>
      <c r="F61" t="str">
        <f>parameters!$B$33</f>
        <v>50_PE_100_SDR_11</v>
      </c>
    </row>
    <row r="62" spans="1:6" x14ac:dyDescent="0.25">
      <c r="A62">
        <v>60</v>
      </c>
      <c r="B62" t="s">
        <v>172</v>
      </c>
      <c r="C62" t="s">
        <v>47</v>
      </c>
      <c r="D62">
        <f>IF(ISNUMBER(SEARCH("heat", B62)),_xlfn.XLOOKUP(B62,junctions_heat!B:B,junctions_heat!A:A),_xlfn.XLOOKUP(B62,junctions_user_producer!B:B,junctions_user_producer!A:A))</f>
        <v>87</v>
      </c>
      <c r="E62">
        <f>IF(ISNUMBER(SEARCH("heat", C62)),_xlfn.XLOOKUP(C62,junctions_heat!B:B,junctions_heat!A:A),_xlfn.XLOOKUP(C62,junctions_user_producer!B:B,junctions_user_producer!A:A))</f>
        <v>3</v>
      </c>
      <c r="F62" t="str">
        <f>parameters!$B$33</f>
        <v>50_PE_100_SDR_11</v>
      </c>
    </row>
    <row r="63" spans="1:6" x14ac:dyDescent="0.25">
      <c r="A63">
        <v>61</v>
      </c>
      <c r="B63" t="s">
        <v>173</v>
      </c>
      <c r="C63" t="s">
        <v>48</v>
      </c>
      <c r="D63">
        <f>IF(ISNUMBER(SEARCH("heat", B63)),_xlfn.XLOOKUP(B63,junctions_heat!B:B,junctions_heat!A:A),_xlfn.XLOOKUP(B63,junctions_user_producer!B:B,junctions_user_producer!A:A))</f>
        <v>88</v>
      </c>
      <c r="E63">
        <f>IF(ISNUMBER(SEARCH("heat", C63)),_xlfn.XLOOKUP(C63,junctions_heat!B:B,junctions_heat!A:A),_xlfn.XLOOKUP(C63,junctions_user_producer!B:B,junctions_user_producer!A:A))</f>
        <v>4</v>
      </c>
      <c r="F63" t="str">
        <f>parameters!$B$33</f>
        <v>50_PE_100_SDR_11</v>
      </c>
    </row>
    <row r="64" spans="1:6" x14ac:dyDescent="0.25">
      <c r="A64">
        <v>62</v>
      </c>
      <c r="B64" t="s">
        <v>174</v>
      </c>
      <c r="C64" t="s">
        <v>194</v>
      </c>
      <c r="D64">
        <f>IF(ISNUMBER(SEARCH("heat", B64)),_xlfn.XLOOKUP(B64,junctions_heat!B:B,junctions_heat!A:A),_xlfn.XLOOKUP(B64,junctions_user_producer!B:B,junctions_user_producer!A:A))</f>
        <v>89</v>
      </c>
      <c r="E64">
        <f>IF(ISNUMBER(SEARCH("heat", C64)),_xlfn.XLOOKUP(C64,junctions_heat!B:B,junctions_heat!A:A),_xlfn.XLOOKUP(C64,junctions_user_producer!B:B,junctions_user_producer!A:A))</f>
        <v>105</v>
      </c>
      <c r="F64" t="str">
        <f>parameters!$B$34</f>
        <v>50_PE_100_SDR_11</v>
      </c>
    </row>
    <row r="65" spans="1:6" x14ac:dyDescent="0.25">
      <c r="A65">
        <v>63</v>
      </c>
      <c r="B65" t="s">
        <v>194</v>
      </c>
      <c r="C65" t="s">
        <v>175</v>
      </c>
      <c r="D65">
        <f>IF(ISNUMBER(SEARCH("heat", B65)),_xlfn.XLOOKUP(B65,junctions_heat!B:B,junctions_heat!A:A),_xlfn.XLOOKUP(B65,junctions_user_producer!B:B,junctions_user_producer!A:A))</f>
        <v>105</v>
      </c>
      <c r="E65">
        <f>IF(ISNUMBER(SEARCH("heat", C65)),_xlfn.XLOOKUP(C65,junctions_heat!B:B,junctions_heat!A:A),_xlfn.XLOOKUP(C65,junctions_user_producer!B:B,junctions_user_producer!A:A))</f>
        <v>90</v>
      </c>
      <c r="F65" t="str">
        <f>parameters!$B$34</f>
        <v>50_PE_100_SDR_11</v>
      </c>
    </row>
    <row r="66" spans="1:6" x14ac:dyDescent="0.25">
      <c r="A66">
        <v>64</v>
      </c>
      <c r="B66" t="s">
        <v>175</v>
      </c>
      <c r="C66" t="s">
        <v>195</v>
      </c>
      <c r="D66">
        <f>IF(ISNUMBER(SEARCH("heat", B66)),_xlfn.XLOOKUP(B66,junctions_heat!B:B,junctions_heat!A:A),_xlfn.XLOOKUP(B66,junctions_user_producer!B:B,junctions_user_producer!A:A))</f>
        <v>90</v>
      </c>
      <c r="E66">
        <f>IF(ISNUMBER(SEARCH("heat", C66)),_xlfn.XLOOKUP(C66,junctions_heat!B:B,junctions_heat!A:A),_xlfn.XLOOKUP(C66,junctions_user_producer!B:B,junctions_user_producer!A:A))</f>
        <v>106</v>
      </c>
      <c r="F66" t="str">
        <f>parameters!$B$34</f>
        <v>50_PE_100_SDR_11</v>
      </c>
    </row>
    <row r="67" spans="1:6" x14ac:dyDescent="0.25">
      <c r="A67">
        <v>65</v>
      </c>
      <c r="B67" t="s">
        <v>195</v>
      </c>
      <c r="C67" t="s">
        <v>196</v>
      </c>
      <c r="D67">
        <f>IF(ISNUMBER(SEARCH("heat", B67)),_xlfn.XLOOKUP(B67,junctions_heat!B:B,junctions_heat!A:A),_xlfn.XLOOKUP(B67,junctions_user_producer!B:B,junctions_user_producer!A:A))</f>
        <v>106</v>
      </c>
      <c r="E67">
        <f>IF(ISNUMBER(SEARCH("heat", C67)),_xlfn.XLOOKUP(C67,junctions_heat!B:B,junctions_heat!A:A),_xlfn.XLOOKUP(C67,junctions_user_producer!B:B,junctions_user_producer!A:A))</f>
        <v>107</v>
      </c>
      <c r="F67" t="str">
        <f>parameters!$B$34</f>
        <v>50_PE_100_SDR_11</v>
      </c>
    </row>
    <row r="68" spans="1:6" x14ac:dyDescent="0.25">
      <c r="A68">
        <v>66</v>
      </c>
      <c r="B68" t="s">
        <v>196</v>
      </c>
      <c r="C68" t="s">
        <v>176</v>
      </c>
      <c r="D68">
        <f>IF(ISNUMBER(SEARCH("heat", B68)),_xlfn.XLOOKUP(B68,junctions_heat!B:B,junctions_heat!A:A),_xlfn.XLOOKUP(B68,junctions_user_producer!B:B,junctions_user_producer!A:A))</f>
        <v>107</v>
      </c>
      <c r="E68">
        <f>IF(ISNUMBER(SEARCH("heat", C68)),_xlfn.XLOOKUP(C68,junctions_heat!B:B,junctions_heat!A:A),_xlfn.XLOOKUP(C68,junctions_user_producer!B:B,junctions_user_producer!A:A))</f>
        <v>91</v>
      </c>
      <c r="F68" t="str">
        <f>parameters!$B$34</f>
        <v>50_PE_100_SDR_11</v>
      </c>
    </row>
    <row r="69" spans="1:6" x14ac:dyDescent="0.25">
      <c r="A69">
        <v>67</v>
      </c>
      <c r="B69" t="s">
        <v>176</v>
      </c>
      <c r="C69" t="s">
        <v>197</v>
      </c>
      <c r="D69">
        <f>IF(ISNUMBER(SEARCH("heat", B69)),_xlfn.XLOOKUP(B69,junctions_heat!B:B,junctions_heat!A:A),_xlfn.XLOOKUP(B69,junctions_user_producer!B:B,junctions_user_producer!A:A))</f>
        <v>91</v>
      </c>
      <c r="E69">
        <f>IF(ISNUMBER(SEARCH("heat", C69)),_xlfn.XLOOKUP(C69,junctions_heat!B:B,junctions_heat!A:A),_xlfn.XLOOKUP(C69,junctions_user_producer!B:B,junctions_user_producer!A:A))</f>
        <v>108</v>
      </c>
      <c r="F69" t="str">
        <f>parameters!$B$34</f>
        <v>50_PE_100_SDR_11</v>
      </c>
    </row>
    <row r="70" spans="1:6" x14ac:dyDescent="0.25">
      <c r="A70">
        <v>68</v>
      </c>
      <c r="B70" t="s">
        <v>197</v>
      </c>
      <c r="C70" t="s">
        <v>177</v>
      </c>
      <c r="D70">
        <f>IF(ISNUMBER(SEARCH("heat", B70)),_xlfn.XLOOKUP(B70,junctions_heat!B:B,junctions_heat!A:A),_xlfn.XLOOKUP(B70,junctions_user_producer!B:B,junctions_user_producer!A:A))</f>
        <v>108</v>
      </c>
      <c r="E70">
        <f>IF(ISNUMBER(SEARCH("heat", C70)),_xlfn.XLOOKUP(C70,junctions_heat!B:B,junctions_heat!A:A),_xlfn.XLOOKUP(C70,junctions_user_producer!B:B,junctions_user_producer!A:A))</f>
        <v>92</v>
      </c>
      <c r="F70" t="str">
        <f>parameters!$B$34</f>
        <v>50_PE_100_SDR_11</v>
      </c>
    </row>
    <row r="71" spans="1:6" x14ac:dyDescent="0.25">
      <c r="A71">
        <v>69</v>
      </c>
      <c r="B71" t="s">
        <v>177</v>
      </c>
      <c r="C71" t="s">
        <v>198</v>
      </c>
      <c r="D71">
        <f>IF(ISNUMBER(SEARCH("heat", B71)),_xlfn.XLOOKUP(B71,junctions_heat!B:B,junctions_heat!A:A),_xlfn.XLOOKUP(B71,junctions_user_producer!B:B,junctions_user_producer!A:A))</f>
        <v>92</v>
      </c>
      <c r="E71">
        <f>IF(ISNUMBER(SEARCH("heat", C71)),_xlfn.XLOOKUP(C71,junctions_heat!B:B,junctions_heat!A:A),_xlfn.XLOOKUP(C71,junctions_user_producer!B:B,junctions_user_producer!A:A))</f>
        <v>109</v>
      </c>
      <c r="F71" t="str">
        <f>parameters!$B$34</f>
        <v>50_PE_100_SDR_11</v>
      </c>
    </row>
    <row r="72" spans="1:6" x14ac:dyDescent="0.25">
      <c r="A72">
        <v>70</v>
      </c>
      <c r="B72" t="s">
        <v>198</v>
      </c>
      <c r="C72" t="s">
        <v>178</v>
      </c>
      <c r="D72">
        <f>IF(ISNUMBER(SEARCH("heat", B72)),_xlfn.XLOOKUP(B72,junctions_heat!B:B,junctions_heat!A:A),_xlfn.XLOOKUP(B72,junctions_user_producer!B:B,junctions_user_producer!A:A))</f>
        <v>109</v>
      </c>
      <c r="E72">
        <f>IF(ISNUMBER(SEARCH("heat", C72)),_xlfn.XLOOKUP(C72,junctions_heat!B:B,junctions_heat!A:A),_xlfn.XLOOKUP(C72,junctions_user_producer!B:B,junctions_user_producer!A:A))</f>
        <v>93</v>
      </c>
      <c r="F72" t="str">
        <f>parameters!$B$34</f>
        <v>50_PE_100_SDR_11</v>
      </c>
    </row>
    <row r="73" spans="1:6" x14ac:dyDescent="0.25">
      <c r="A73">
        <v>71</v>
      </c>
      <c r="B73" t="s">
        <v>178</v>
      </c>
      <c r="C73" t="s">
        <v>199</v>
      </c>
      <c r="D73">
        <f>IF(ISNUMBER(SEARCH("heat", B73)),_xlfn.XLOOKUP(B73,junctions_heat!B:B,junctions_heat!A:A),_xlfn.XLOOKUP(B73,junctions_user_producer!B:B,junctions_user_producer!A:A))</f>
        <v>93</v>
      </c>
      <c r="E73">
        <f>IF(ISNUMBER(SEARCH("heat", C73)),_xlfn.XLOOKUP(C73,junctions_heat!B:B,junctions_heat!A:A),_xlfn.XLOOKUP(C73,junctions_user_producer!B:B,junctions_user_producer!A:A))</f>
        <v>110</v>
      </c>
      <c r="F73" t="str">
        <f>parameters!$B$34</f>
        <v>50_PE_100_SDR_11</v>
      </c>
    </row>
    <row r="74" spans="1:6" x14ac:dyDescent="0.25">
      <c r="A74">
        <v>72</v>
      </c>
      <c r="B74" t="s">
        <v>199</v>
      </c>
      <c r="C74" t="s">
        <v>179</v>
      </c>
      <c r="D74">
        <f>IF(ISNUMBER(SEARCH("heat", B74)),_xlfn.XLOOKUP(B74,junctions_heat!B:B,junctions_heat!A:A),_xlfn.XLOOKUP(B74,junctions_user_producer!B:B,junctions_user_producer!A:A))</f>
        <v>110</v>
      </c>
      <c r="E74">
        <f>IF(ISNUMBER(SEARCH("heat", C74)),_xlfn.XLOOKUP(C74,junctions_heat!B:B,junctions_heat!A:A),_xlfn.XLOOKUP(C74,junctions_user_producer!B:B,junctions_user_producer!A:A))</f>
        <v>94</v>
      </c>
      <c r="F74" t="str">
        <f>parameters!$B$34</f>
        <v>50_PE_100_SDR_11</v>
      </c>
    </row>
    <row r="75" spans="1:6" x14ac:dyDescent="0.25">
      <c r="A75">
        <v>73</v>
      </c>
      <c r="B75" t="s">
        <v>179</v>
      </c>
      <c r="C75" t="s">
        <v>200</v>
      </c>
      <c r="D75">
        <f>IF(ISNUMBER(SEARCH("heat", B75)),_xlfn.XLOOKUP(B75,junctions_heat!B:B,junctions_heat!A:A),_xlfn.XLOOKUP(B75,junctions_user_producer!B:B,junctions_user_producer!A:A))</f>
        <v>94</v>
      </c>
      <c r="E75">
        <f>IF(ISNUMBER(SEARCH("heat", C75)),_xlfn.XLOOKUP(C75,junctions_heat!B:B,junctions_heat!A:A),_xlfn.XLOOKUP(C75,junctions_user_producer!B:B,junctions_user_producer!A:A))</f>
        <v>111</v>
      </c>
      <c r="F75" t="str">
        <f>parameters!$B$34</f>
        <v>50_PE_100_SDR_11</v>
      </c>
    </row>
    <row r="76" spans="1:6" x14ac:dyDescent="0.25">
      <c r="A76">
        <v>74</v>
      </c>
      <c r="B76" t="s">
        <v>200</v>
      </c>
      <c r="C76" t="s">
        <v>184</v>
      </c>
      <c r="D76">
        <f>IF(ISNUMBER(SEARCH("heat", B76)),_xlfn.XLOOKUP(B76,junctions_heat!B:B,junctions_heat!A:A),_xlfn.XLOOKUP(B76,junctions_user_producer!B:B,junctions_user_producer!A:A))</f>
        <v>111</v>
      </c>
      <c r="E76">
        <f>IF(ISNUMBER(SEARCH("heat", C76)),_xlfn.XLOOKUP(C76,junctions_heat!B:B,junctions_heat!A:A),_xlfn.XLOOKUP(C76,junctions_user_producer!B:B,junctions_user_producer!A:A))</f>
        <v>95</v>
      </c>
      <c r="F76" t="str">
        <f>parameters!$B$34</f>
        <v>50_PE_100_SDR_11</v>
      </c>
    </row>
    <row r="77" spans="1:6" x14ac:dyDescent="0.25">
      <c r="A77">
        <v>75</v>
      </c>
      <c r="B77" t="s">
        <v>184</v>
      </c>
      <c r="C77" t="s">
        <v>213</v>
      </c>
      <c r="D77">
        <f>IF(ISNUMBER(SEARCH("heat", B77)),_xlfn.XLOOKUP(B77,junctions_heat!B:B,junctions_heat!A:A),_xlfn.XLOOKUP(B77,junctions_user_producer!B:B,junctions_user_producer!A:A))</f>
        <v>95</v>
      </c>
      <c r="E77">
        <f>IF(ISNUMBER(SEARCH("heat", C77)),_xlfn.XLOOKUP(C77,junctions_heat!B:B,junctions_heat!A:A),_xlfn.XLOOKUP(C77,junctions_user_producer!B:B,junctions_user_producer!A:A))</f>
        <v>112</v>
      </c>
      <c r="F77" t="str">
        <f>parameters!$B$34</f>
        <v>50_PE_100_SDR_11</v>
      </c>
    </row>
    <row r="78" spans="1:6" x14ac:dyDescent="0.25">
      <c r="A78">
        <v>76</v>
      </c>
      <c r="B78" t="s">
        <v>213</v>
      </c>
      <c r="C78" t="s">
        <v>185</v>
      </c>
      <c r="D78">
        <f>IF(ISNUMBER(SEARCH("heat", B78)),_xlfn.XLOOKUP(B78,junctions_heat!B:B,junctions_heat!A:A),_xlfn.XLOOKUP(B78,junctions_user_producer!B:B,junctions_user_producer!A:A))</f>
        <v>112</v>
      </c>
      <c r="E78">
        <f>IF(ISNUMBER(SEARCH("heat", C78)),_xlfn.XLOOKUP(C78,junctions_heat!B:B,junctions_heat!A:A),_xlfn.XLOOKUP(C78,junctions_user_producer!B:B,junctions_user_producer!A:A))</f>
        <v>96</v>
      </c>
      <c r="F78" t="str">
        <f>parameters!$B$34</f>
        <v>50_PE_100_SDR_11</v>
      </c>
    </row>
    <row r="79" spans="1:6" x14ac:dyDescent="0.25">
      <c r="A79">
        <v>77</v>
      </c>
      <c r="B79" t="s">
        <v>185</v>
      </c>
      <c r="C79" t="s">
        <v>214</v>
      </c>
      <c r="D79">
        <f>IF(ISNUMBER(SEARCH("heat", B79)),_xlfn.XLOOKUP(B79,junctions_heat!B:B,junctions_heat!A:A),_xlfn.XLOOKUP(B79,junctions_user_producer!B:B,junctions_user_producer!A:A))</f>
        <v>96</v>
      </c>
      <c r="E79">
        <f>IF(ISNUMBER(SEARCH("heat", C79)),_xlfn.XLOOKUP(C79,junctions_heat!B:B,junctions_heat!A:A),_xlfn.XLOOKUP(C79,junctions_user_producer!B:B,junctions_user_producer!A:A))</f>
        <v>113</v>
      </c>
      <c r="F79" t="str">
        <f>parameters!$B$34</f>
        <v>50_PE_100_SDR_11</v>
      </c>
    </row>
    <row r="80" spans="1:6" x14ac:dyDescent="0.25">
      <c r="A80">
        <v>78</v>
      </c>
      <c r="B80" t="s">
        <v>214</v>
      </c>
      <c r="C80" t="s">
        <v>186</v>
      </c>
      <c r="D80">
        <f>IF(ISNUMBER(SEARCH("heat", B80)),_xlfn.XLOOKUP(B80,junctions_heat!B:B,junctions_heat!A:A),_xlfn.XLOOKUP(B80,junctions_user_producer!B:B,junctions_user_producer!A:A))</f>
        <v>113</v>
      </c>
      <c r="E80">
        <f>IF(ISNUMBER(SEARCH("heat", C80)),_xlfn.XLOOKUP(C80,junctions_heat!B:B,junctions_heat!A:A),_xlfn.XLOOKUP(C80,junctions_user_producer!B:B,junctions_user_producer!A:A))</f>
        <v>97</v>
      </c>
      <c r="F80" t="str">
        <f>parameters!$B$34</f>
        <v>50_PE_100_SDR_11</v>
      </c>
    </row>
    <row r="81" spans="1:6" x14ac:dyDescent="0.25">
      <c r="A81">
        <v>79</v>
      </c>
      <c r="B81" t="s">
        <v>186</v>
      </c>
      <c r="C81" t="s">
        <v>215</v>
      </c>
      <c r="D81">
        <f>IF(ISNUMBER(SEARCH("heat", B81)),_xlfn.XLOOKUP(B81,junctions_heat!B:B,junctions_heat!A:A),_xlfn.XLOOKUP(B81,junctions_user_producer!B:B,junctions_user_producer!A:A))</f>
        <v>97</v>
      </c>
      <c r="E81">
        <f>IF(ISNUMBER(SEARCH("heat", C81)),_xlfn.XLOOKUP(C81,junctions_heat!B:B,junctions_heat!A:A),_xlfn.XLOOKUP(C81,junctions_user_producer!B:B,junctions_user_producer!A:A))</f>
        <v>114</v>
      </c>
      <c r="F81" t="str">
        <f>parameters!$B$34</f>
        <v>50_PE_100_SDR_11</v>
      </c>
    </row>
    <row r="82" spans="1:6" x14ac:dyDescent="0.25">
      <c r="A82">
        <v>80</v>
      </c>
      <c r="B82" t="s">
        <v>215</v>
      </c>
      <c r="C82" t="s">
        <v>187</v>
      </c>
      <c r="D82">
        <f>IF(ISNUMBER(SEARCH("heat", B82)),_xlfn.XLOOKUP(B82,junctions_heat!B:B,junctions_heat!A:A),_xlfn.XLOOKUP(B82,junctions_user_producer!B:B,junctions_user_producer!A:A))</f>
        <v>114</v>
      </c>
      <c r="E82">
        <f>IF(ISNUMBER(SEARCH("heat", C82)),_xlfn.XLOOKUP(C82,junctions_heat!B:B,junctions_heat!A:A),_xlfn.XLOOKUP(C82,junctions_user_producer!B:B,junctions_user_producer!A:A))</f>
        <v>98</v>
      </c>
      <c r="F82" t="str">
        <f>parameters!$B$34</f>
        <v>50_PE_100_SDR_11</v>
      </c>
    </row>
    <row r="83" spans="1:6" x14ac:dyDescent="0.25">
      <c r="A83">
        <v>81</v>
      </c>
      <c r="B83" t="s">
        <v>187</v>
      </c>
      <c r="C83" t="s">
        <v>216</v>
      </c>
      <c r="D83">
        <f>IF(ISNUMBER(SEARCH("heat", B83)),_xlfn.XLOOKUP(B83,junctions_heat!B:B,junctions_heat!A:A),_xlfn.XLOOKUP(B83,junctions_user_producer!B:B,junctions_user_producer!A:A))</f>
        <v>98</v>
      </c>
      <c r="E83">
        <f>IF(ISNUMBER(SEARCH("heat", C83)),_xlfn.XLOOKUP(C83,junctions_heat!B:B,junctions_heat!A:A),_xlfn.XLOOKUP(C83,junctions_user_producer!B:B,junctions_user_producer!A:A))</f>
        <v>115</v>
      </c>
      <c r="F83" t="str">
        <f>parameters!$B$34</f>
        <v>50_PE_100_SDR_11</v>
      </c>
    </row>
    <row r="84" spans="1:6" x14ac:dyDescent="0.25">
      <c r="A84">
        <v>82</v>
      </c>
      <c r="B84" t="s">
        <v>216</v>
      </c>
      <c r="C84" t="s">
        <v>188</v>
      </c>
      <c r="D84">
        <f>IF(ISNUMBER(SEARCH("heat", B84)),_xlfn.XLOOKUP(B84,junctions_heat!B:B,junctions_heat!A:A),_xlfn.XLOOKUP(B84,junctions_user_producer!B:B,junctions_user_producer!A:A))</f>
        <v>115</v>
      </c>
      <c r="E84">
        <f>IF(ISNUMBER(SEARCH("heat", C84)),_xlfn.XLOOKUP(C84,junctions_heat!B:B,junctions_heat!A:A),_xlfn.XLOOKUP(C84,junctions_user_producer!B:B,junctions_user_producer!A:A))</f>
        <v>99</v>
      </c>
      <c r="F84" t="str">
        <f>parameters!$B$34</f>
        <v>50_PE_100_SDR_11</v>
      </c>
    </row>
    <row r="85" spans="1:6" x14ac:dyDescent="0.25">
      <c r="A85">
        <v>83</v>
      </c>
      <c r="B85" t="s">
        <v>188</v>
      </c>
      <c r="C85" t="s">
        <v>217</v>
      </c>
      <c r="D85">
        <f>IF(ISNUMBER(SEARCH("heat", B85)),_xlfn.XLOOKUP(B85,junctions_heat!B:B,junctions_heat!A:A),_xlfn.XLOOKUP(B85,junctions_user_producer!B:B,junctions_user_producer!A:A))</f>
        <v>99</v>
      </c>
      <c r="E85">
        <f>IF(ISNUMBER(SEARCH("heat", C85)),_xlfn.XLOOKUP(C85,junctions_heat!B:B,junctions_heat!A:A),_xlfn.XLOOKUP(C85,junctions_user_producer!B:B,junctions_user_producer!A:A))</f>
        <v>116</v>
      </c>
      <c r="F85" t="str">
        <f>parameters!$B$34</f>
        <v>50_PE_100_SDR_11</v>
      </c>
    </row>
    <row r="86" spans="1:6" x14ac:dyDescent="0.25">
      <c r="A86">
        <v>84</v>
      </c>
      <c r="B86" t="s">
        <v>217</v>
      </c>
      <c r="C86" t="s">
        <v>218</v>
      </c>
      <c r="D86">
        <f>IF(ISNUMBER(SEARCH("heat", B86)),_xlfn.XLOOKUP(B86,junctions_heat!B:B,junctions_heat!A:A),_xlfn.XLOOKUP(B86,junctions_user_producer!B:B,junctions_user_producer!A:A))</f>
        <v>116</v>
      </c>
      <c r="E86">
        <f>IF(ISNUMBER(SEARCH("heat", C86)),_xlfn.XLOOKUP(C86,junctions_heat!B:B,junctions_heat!A:A),_xlfn.XLOOKUP(C86,junctions_user_producer!B:B,junctions_user_producer!A:A))</f>
        <v>117</v>
      </c>
      <c r="F86" t="str">
        <f>parameters!$B$34</f>
        <v>50_PE_100_SDR_11</v>
      </c>
    </row>
    <row r="87" spans="1:6" x14ac:dyDescent="0.25">
      <c r="A87">
        <v>85</v>
      </c>
      <c r="B87" t="s">
        <v>218</v>
      </c>
      <c r="C87" t="s">
        <v>189</v>
      </c>
      <c r="D87">
        <f>IF(ISNUMBER(SEARCH("heat", B87)),_xlfn.XLOOKUP(B87,junctions_heat!B:B,junctions_heat!A:A),_xlfn.XLOOKUP(B87,junctions_user_producer!B:B,junctions_user_producer!A:A))</f>
        <v>117</v>
      </c>
      <c r="E87">
        <f>IF(ISNUMBER(SEARCH("heat", C87)),_xlfn.XLOOKUP(C87,junctions_heat!B:B,junctions_heat!A:A),_xlfn.XLOOKUP(C87,junctions_user_producer!B:B,junctions_user_producer!A:A))</f>
        <v>100</v>
      </c>
      <c r="F87" t="str">
        <f>parameters!$B$34</f>
        <v>50_PE_100_SDR_11</v>
      </c>
    </row>
    <row r="88" spans="1:6" x14ac:dyDescent="0.25">
      <c r="A88">
        <v>86</v>
      </c>
      <c r="B88" t="s">
        <v>189</v>
      </c>
      <c r="C88" t="s">
        <v>219</v>
      </c>
      <c r="D88">
        <f>IF(ISNUMBER(SEARCH("heat", B88)),_xlfn.XLOOKUP(B88,junctions_heat!B:B,junctions_heat!A:A),_xlfn.XLOOKUP(B88,junctions_user_producer!B:B,junctions_user_producer!A:A))</f>
        <v>100</v>
      </c>
      <c r="E88">
        <f>IF(ISNUMBER(SEARCH("heat", C88)),_xlfn.XLOOKUP(C88,junctions_heat!B:B,junctions_heat!A:A),_xlfn.XLOOKUP(C88,junctions_user_producer!B:B,junctions_user_producer!A:A))</f>
        <v>118</v>
      </c>
      <c r="F88" t="str">
        <f>parameters!$B$34</f>
        <v>50_PE_100_SDR_11</v>
      </c>
    </row>
    <row r="89" spans="1:6" x14ac:dyDescent="0.25">
      <c r="A89">
        <v>87</v>
      </c>
      <c r="B89" t="s">
        <v>219</v>
      </c>
      <c r="C89" t="s">
        <v>190</v>
      </c>
      <c r="D89">
        <f>IF(ISNUMBER(SEARCH("heat", B89)),_xlfn.XLOOKUP(B89,junctions_heat!B:B,junctions_heat!A:A),_xlfn.XLOOKUP(B89,junctions_user_producer!B:B,junctions_user_producer!A:A))</f>
        <v>118</v>
      </c>
      <c r="E89">
        <f>IF(ISNUMBER(SEARCH("heat", C89)),_xlfn.XLOOKUP(C89,junctions_heat!B:B,junctions_heat!A:A),_xlfn.XLOOKUP(C89,junctions_user_producer!B:B,junctions_user_producer!A:A))</f>
        <v>101</v>
      </c>
      <c r="F89" t="str">
        <f>parameters!$B$34</f>
        <v>50_PE_100_SDR_11</v>
      </c>
    </row>
    <row r="90" spans="1:6" x14ac:dyDescent="0.25">
      <c r="A90">
        <v>88</v>
      </c>
      <c r="B90" t="s">
        <v>190</v>
      </c>
      <c r="C90" t="s">
        <v>220</v>
      </c>
      <c r="D90">
        <f>IF(ISNUMBER(SEARCH("heat", B90)),_xlfn.XLOOKUP(B90,junctions_heat!B:B,junctions_heat!A:A),_xlfn.XLOOKUP(B90,junctions_user_producer!B:B,junctions_user_producer!A:A))</f>
        <v>101</v>
      </c>
      <c r="E90">
        <f>IF(ISNUMBER(SEARCH("heat", C90)),_xlfn.XLOOKUP(C90,junctions_heat!B:B,junctions_heat!A:A),_xlfn.XLOOKUP(C90,junctions_user_producer!B:B,junctions_user_producer!A:A))</f>
        <v>119</v>
      </c>
      <c r="F90" t="str">
        <f>parameters!$B$34</f>
        <v>50_PE_100_SDR_11</v>
      </c>
    </row>
    <row r="91" spans="1:6" x14ac:dyDescent="0.25">
      <c r="A91">
        <v>89</v>
      </c>
      <c r="B91" t="s">
        <v>220</v>
      </c>
      <c r="C91" t="s">
        <v>191</v>
      </c>
      <c r="D91">
        <f>IF(ISNUMBER(SEARCH("heat", B91)),_xlfn.XLOOKUP(B91,junctions_heat!B:B,junctions_heat!A:A),_xlfn.XLOOKUP(B91,junctions_user_producer!B:B,junctions_user_producer!A:A))</f>
        <v>119</v>
      </c>
      <c r="E91">
        <f>IF(ISNUMBER(SEARCH("heat", C91)),_xlfn.XLOOKUP(C91,junctions_heat!B:B,junctions_heat!A:A),_xlfn.XLOOKUP(C91,junctions_user_producer!B:B,junctions_user_producer!A:A))</f>
        <v>102</v>
      </c>
      <c r="F91" t="str">
        <f>parameters!$B$34</f>
        <v>50_PE_100_SDR_11</v>
      </c>
    </row>
    <row r="92" spans="1:6" x14ac:dyDescent="0.25">
      <c r="A92">
        <v>90</v>
      </c>
      <c r="B92" t="s">
        <v>191</v>
      </c>
      <c r="C92" t="s">
        <v>221</v>
      </c>
      <c r="D92">
        <f>IF(ISNUMBER(SEARCH("heat", B92)),_xlfn.XLOOKUP(B92,junctions_heat!B:B,junctions_heat!A:A),_xlfn.XLOOKUP(B92,junctions_user_producer!B:B,junctions_user_producer!A:A))</f>
        <v>102</v>
      </c>
      <c r="E92">
        <f>IF(ISNUMBER(SEARCH("heat", C92)),_xlfn.XLOOKUP(C92,junctions_heat!B:B,junctions_heat!A:A),_xlfn.XLOOKUP(C92,junctions_user_producer!B:B,junctions_user_producer!A:A))</f>
        <v>120</v>
      </c>
      <c r="F92" t="str">
        <f>parameters!$B$34</f>
        <v>50_PE_100_SDR_11</v>
      </c>
    </row>
    <row r="93" spans="1:6" x14ac:dyDescent="0.25">
      <c r="A93">
        <v>91</v>
      </c>
      <c r="B93" t="s">
        <v>221</v>
      </c>
      <c r="C93" t="s">
        <v>222</v>
      </c>
      <c r="D93">
        <f>IF(ISNUMBER(SEARCH("heat", B93)),_xlfn.XLOOKUP(B93,junctions_heat!B:B,junctions_heat!A:A),_xlfn.XLOOKUP(B93,junctions_user_producer!B:B,junctions_user_producer!A:A))</f>
        <v>120</v>
      </c>
      <c r="E93">
        <f>IF(ISNUMBER(SEARCH("heat", C93)),_xlfn.XLOOKUP(C93,junctions_heat!B:B,junctions_heat!A:A),_xlfn.XLOOKUP(C93,junctions_user_producer!B:B,junctions_user_producer!A:A))</f>
        <v>121</v>
      </c>
      <c r="F93" t="str">
        <f>parameters!$B$34</f>
        <v>50_PE_100_SDR_11</v>
      </c>
    </row>
    <row r="94" spans="1:6" x14ac:dyDescent="0.25">
      <c r="A94">
        <v>92</v>
      </c>
      <c r="B94" t="s">
        <v>222</v>
      </c>
      <c r="C94" t="s">
        <v>192</v>
      </c>
      <c r="D94">
        <f>IF(ISNUMBER(SEARCH("heat", B94)),_xlfn.XLOOKUP(B94,junctions_heat!B:B,junctions_heat!A:A),_xlfn.XLOOKUP(B94,junctions_user_producer!B:B,junctions_user_producer!A:A))</f>
        <v>121</v>
      </c>
      <c r="E94">
        <f>IF(ISNUMBER(SEARCH("heat", C94)),_xlfn.XLOOKUP(C94,junctions_heat!B:B,junctions_heat!A:A),_xlfn.XLOOKUP(C94,junctions_user_producer!B:B,junctions_user_producer!A:A))</f>
        <v>103</v>
      </c>
      <c r="F94" t="str">
        <f>parameters!$B$34</f>
        <v>50_PE_100_SDR_11</v>
      </c>
    </row>
    <row r="95" spans="1:6" x14ac:dyDescent="0.25">
      <c r="A95">
        <v>93</v>
      </c>
      <c r="B95" t="s">
        <v>192</v>
      </c>
      <c r="C95" t="s">
        <v>223</v>
      </c>
      <c r="D95">
        <f>IF(ISNUMBER(SEARCH("heat", B95)),_xlfn.XLOOKUP(B95,junctions_heat!B:B,junctions_heat!A:A),_xlfn.XLOOKUP(B95,junctions_user_producer!B:B,junctions_user_producer!A:A))</f>
        <v>103</v>
      </c>
      <c r="E95">
        <f>IF(ISNUMBER(SEARCH("heat", C95)),_xlfn.XLOOKUP(C95,junctions_heat!B:B,junctions_heat!A:A),_xlfn.XLOOKUP(C95,junctions_user_producer!B:B,junctions_user_producer!A:A))</f>
        <v>122</v>
      </c>
      <c r="F95" t="str">
        <f>parameters!$B$34</f>
        <v>50_PE_100_SDR_11</v>
      </c>
    </row>
    <row r="96" spans="1:6" x14ac:dyDescent="0.25">
      <c r="A96">
        <v>94</v>
      </c>
      <c r="B96" t="s">
        <v>223</v>
      </c>
      <c r="C96" t="s">
        <v>224</v>
      </c>
      <c r="D96">
        <f>IF(ISNUMBER(SEARCH("heat", B96)),_xlfn.XLOOKUP(B96,junctions_heat!B:B,junctions_heat!A:A),_xlfn.XLOOKUP(B96,junctions_user_producer!B:B,junctions_user_producer!A:A))</f>
        <v>122</v>
      </c>
      <c r="E96">
        <f>IF(ISNUMBER(SEARCH("heat", C96)),_xlfn.XLOOKUP(C96,junctions_heat!B:B,junctions_heat!A:A),_xlfn.XLOOKUP(C96,junctions_user_producer!B:B,junctions_user_producer!A:A))</f>
        <v>123</v>
      </c>
      <c r="F96" t="str">
        <f>parameters!$B$34</f>
        <v>50_PE_100_SDR_11</v>
      </c>
    </row>
    <row r="97" spans="1:6" x14ac:dyDescent="0.25">
      <c r="A97">
        <v>95</v>
      </c>
      <c r="B97" t="s">
        <v>224</v>
      </c>
      <c r="C97" t="s">
        <v>193</v>
      </c>
      <c r="D97">
        <f>IF(ISNUMBER(SEARCH("heat", B97)),_xlfn.XLOOKUP(B97,junctions_heat!B:B,junctions_heat!A:A),_xlfn.XLOOKUP(B97,junctions_user_producer!B:B,junctions_user_producer!A:A))</f>
        <v>123</v>
      </c>
      <c r="E97">
        <f>IF(ISNUMBER(SEARCH("heat", C97)),_xlfn.XLOOKUP(C97,junctions_heat!B:B,junctions_heat!A:A),_xlfn.XLOOKUP(C97,junctions_user_producer!B:B,junctions_user_producer!A:A))</f>
        <v>104</v>
      </c>
      <c r="F97" t="str">
        <f>parameters!$B$34</f>
        <v>50_PE_100_SDR_11</v>
      </c>
    </row>
    <row r="98" spans="1:6" x14ac:dyDescent="0.25">
      <c r="A98">
        <v>96</v>
      </c>
      <c r="B98" t="s">
        <v>193</v>
      </c>
      <c r="C98" t="s">
        <v>225</v>
      </c>
      <c r="D98">
        <f>IF(ISNUMBER(SEARCH("heat", B98)),_xlfn.XLOOKUP(B98,junctions_heat!B:B,junctions_heat!A:A),_xlfn.XLOOKUP(B98,junctions_user_producer!B:B,junctions_user_producer!A:A))</f>
        <v>104</v>
      </c>
      <c r="E98">
        <f>IF(ISNUMBER(SEARCH("heat", C98)),_xlfn.XLOOKUP(C98,junctions_heat!B:B,junctions_heat!A:A),_xlfn.XLOOKUP(C98,junctions_user_producer!B:B,junctions_user_producer!A:A))</f>
        <v>124</v>
      </c>
      <c r="F98" t="str">
        <f>parameters!$B$34</f>
        <v>50_PE_100_SDR_11</v>
      </c>
    </row>
    <row r="99" spans="1:6" x14ac:dyDescent="0.25">
      <c r="A99">
        <v>97</v>
      </c>
      <c r="B99" t="s">
        <v>225</v>
      </c>
      <c r="C99" t="s">
        <v>174</v>
      </c>
      <c r="D99">
        <f>IF(ISNUMBER(SEARCH("heat", B99)),_xlfn.XLOOKUP(B99,junctions_heat!B:B,junctions_heat!A:A),_xlfn.XLOOKUP(B99,junctions_user_producer!B:B,junctions_user_producer!A:A))</f>
        <v>124</v>
      </c>
      <c r="E99">
        <f>IF(ISNUMBER(SEARCH("heat", C99)),_xlfn.XLOOKUP(C99,junctions_heat!B:B,junctions_heat!A:A),_xlfn.XLOOKUP(C99,junctions_user_producer!B:B,junctions_user_producer!A:A))</f>
        <v>89</v>
      </c>
      <c r="F99" t="str">
        <f>parameters!$B$34</f>
        <v>50_PE_100_SDR_11</v>
      </c>
    </row>
    <row r="100" spans="1:6" x14ac:dyDescent="0.25">
      <c r="A100">
        <v>98</v>
      </c>
      <c r="B100" t="s">
        <v>49</v>
      </c>
      <c r="C100" t="s">
        <v>174</v>
      </c>
      <c r="D100">
        <f>IF(ISNUMBER(SEARCH("heat", B100)),_xlfn.XLOOKUP(B100,junctions_heat!B:B,junctions_heat!A:A),_xlfn.XLOOKUP(B100,junctions_user_producer!B:B,junctions_user_producer!A:A))</f>
        <v>5</v>
      </c>
      <c r="E100">
        <f>IF(ISNUMBER(SEARCH("heat", C100)),_xlfn.XLOOKUP(C100,junctions_heat!B:B,junctions_heat!A:A),_xlfn.XLOOKUP(C100,junctions_user_producer!B:B,junctions_user_producer!A:A))</f>
        <v>89</v>
      </c>
      <c r="F100" t="str">
        <f>parameters!$B$33</f>
        <v>50_PE_100_SDR_11</v>
      </c>
    </row>
    <row r="101" spans="1:6" x14ac:dyDescent="0.25">
      <c r="A101">
        <v>99</v>
      </c>
      <c r="B101" t="s">
        <v>50</v>
      </c>
      <c r="C101" t="s">
        <v>194</v>
      </c>
      <c r="D101">
        <f>IF(ISNUMBER(SEARCH("heat", B101)),_xlfn.XLOOKUP(B101,junctions_heat!B:B,junctions_heat!A:A),_xlfn.XLOOKUP(B101,junctions_user_producer!B:B,junctions_user_producer!A:A))</f>
        <v>6</v>
      </c>
      <c r="E101">
        <f>IF(ISNUMBER(SEARCH("heat", C101)),_xlfn.XLOOKUP(C101,junctions_heat!B:B,junctions_heat!A:A),_xlfn.XLOOKUP(C101,junctions_user_producer!B:B,junctions_user_producer!A:A))</f>
        <v>105</v>
      </c>
      <c r="F101" t="str">
        <f>parameters!$B$33</f>
        <v>50_PE_100_SDR_11</v>
      </c>
    </row>
    <row r="102" spans="1:6" x14ac:dyDescent="0.25">
      <c r="A102">
        <v>100</v>
      </c>
      <c r="B102" t="s">
        <v>51</v>
      </c>
      <c r="C102" t="s">
        <v>195</v>
      </c>
      <c r="D102">
        <f>IF(ISNUMBER(SEARCH("heat", B102)),_xlfn.XLOOKUP(B102,junctions_heat!B:B,junctions_heat!A:A),_xlfn.XLOOKUP(B102,junctions_user_producer!B:B,junctions_user_producer!A:A))</f>
        <v>7</v>
      </c>
      <c r="E102">
        <f>IF(ISNUMBER(SEARCH("heat", C102)),_xlfn.XLOOKUP(C102,junctions_heat!B:B,junctions_heat!A:A),_xlfn.XLOOKUP(C102,junctions_user_producer!B:B,junctions_user_producer!A:A))</f>
        <v>106</v>
      </c>
      <c r="F102" t="str">
        <f>parameters!$B$33</f>
        <v>50_PE_100_SDR_11</v>
      </c>
    </row>
    <row r="103" spans="1:6" x14ac:dyDescent="0.25">
      <c r="A103">
        <v>101</v>
      </c>
      <c r="B103" t="s">
        <v>44</v>
      </c>
      <c r="C103" t="s">
        <v>196</v>
      </c>
      <c r="D103">
        <f>IF(ISNUMBER(SEARCH("heat", B103)),_xlfn.XLOOKUP(B103,junctions_heat!B:B,junctions_heat!A:A),_xlfn.XLOOKUP(B103,junctions_user_producer!B:B,junctions_user_producer!A:A))</f>
        <v>0</v>
      </c>
      <c r="E103">
        <f>IF(ISNUMBER(SEARCH("heat", C103)),_xlfn.XLOOKUP(C103,junctions_heat!B:B,junctions_heat!A:A),_xlfn.XLOOKUP(C103,junctions_user_producer!B:B,junctions_user_producer!A:A))</f>
        <v>107</v>
      </c>
      <c r="F103" t="str">
        <f>parameters!$B$33</f>
        <v>50_PE_100_SDR_11</v>
      </c>
    </row>
    <row r="104" spans="1:6" x14ac:dyDescent="0.25">
      <c r="A104">
        <v>102</v>
      </c>
      <c r="B104" t="s">
        <v>63</v>
      </c>
      <c r="C104" t="s">
        <v>176</v>
      </c>
      <c r="D104">
        <f>IF(ISNUMBER(SEARCH("heat", B104)),_xlfn.XLOOKUP(B104,junctions_heat!B:B,junctions_heat!A:A),_xlfn.XLOOKUP(B104,junctions_user_producer!B:B,junctions_user_producer!A:A))</f>
        <v>19</v>
      </c>
      <c r="E104">
        <f>IF(ISNUMBER(SEARCH("heat", C104)),_xlfn.XLOOKUP(C104,junctions_heat!B:B,junctions_heat!A:A),_xlfn.XLOOKUP(C104,junctions_user_producer!B:B,junctions_user_producer!A:A))</f>
        <v>91</v>
      </c>
      <c r="F104" t="str">
        <f>parameters!$B$33</f>
        <v>50_PE_100_SDR_11</v>
      </c>
    </row>
    <row r="105" spans="1:6" x14ac:dyDescent="0.25">
      <c r="A105">
        <v>103</v>
      </c>
      <c r="B105" t="s">
        <v>64</v>
      </c>
      <c r="C105" t="s">
        <v>197</v>
      </c>
      <c r="D105">
        <f>IF(ISNUMBER(SEARCH("heat", B105)),_xlfn.XLOOKUP(B105,junctions_heat!B:B,junctions_heat!A:A),_xlfn.XLOOKUP(B105,junctions_user_producer!B:B,junctions_user_producer!A:A))</f>
        <v>20</v>
      </c>
      <c r="E105">
        <f>IF(ISNUMBER(SEARCH("heat", C105)),_xlfn.XLOOKUP(C105,junctions_heat!B:B,junctions_heat!A:A),_xlfn.XLOOKUP(C105,junctions_user_producer!B:B,junctions_user_producer!A:A))</f>
        <v>108</v>
      </c>
      <c r="F105" t="str">
        <f>parameters!$B$33</f>
        <v>50_PE_100_SDR_11</v>
      </c>
    </row>
    <row r="106" spans="1:6" x14ac:dyDescent="0.25">
      <c r="A106">
        <v>104</v>
      </c>
      <c r="B106" t="s">
        <v>69</v>
      </c>
      <c r="C106" t="s">
        <v>198</v>
      </c>
      <c r="D106">
        <f>IF(ISNUMBER(SEARCH("heat", B106)),_xlfn.XLOOKUP(B106,junctions_heat!B:B,junctions_heat!A:A),_xlfn.XLOOKUP(B106,junctions_user_producer!B:B,junctions_user_producer!A:A))</f>
        <v>25</v>
      </c>
      <c r="E106">
        <f>IF(ISNUMBER(SEARCH("heat", C106)),_xlfn.XLOOKUP(C106,junctions_heat!B:B,junctions_heat!A:A),_xlfn.XLOOKUP(C106,junctions_user_producer!B:B,junctions_user_producer!A:A))</f>
        <v>109</v>
      </c>
      <c r="F106" t="str">
        <f>parameters!$B$33</f>
        <v>50_PE_100_SDR_11</v>
      </c>
    </row>
    <row r="107" spans="1:6" x14ac:dyDescent="0.25">
      <c r="A107">
        <v>105</v>
      </c>
      <c r="B107" t="s">
        <v>70</v>
      </c>
      <c r="C107" t="s">
        <v>178</v>
      </c>
      <c r="D107">
        <f>IF(ISNUMBER(SEARCH("heat", B107)),_xlfn.XLOOKUP(B107,junctions_heat!B:B,junctions_heat!A:A),_xlfn.XLOOKUP(B107,junctions_user_producer!B:B,junctions_user_producer!A:A))</f>
        <v>26</v>
      </c>
      <c r="E107">
        <f>IF(ISNUMBER(SEARCH("heat", C107)),_xlfn.XLOOKUP(C107,junctions_heat!B:B,junctions_heat!A:A),_xlfn.XLOOKUP(C107,junctions_user_producer!B:B,junctions_user_producer!A:A))</f>
        <v>93</v>
      </c>
      <c r="F107" t="str">
        <f>parameters!$B$33</f>
        <v>50_PE_100_SDR_11</v>
      </c>
    </row>
    <row r="108" spans="1:6" x14ac:dyDescent="0.25">
      <c r="A108">
        <v>106</v>
      </c>
      <c r="B108" t="s">
        <v>71</v>
      </c>
      <c r="C108" t="s">
        <v>199</v>
      </c>
      <c r="D108">
        <f>IF(ISNUMBER(SEARCH("heat", B108)),_xlfn.XLOOKUP(B108,junctions_heat!B:B,junctions_heat!A:A),_xlfn.XLOOKUP(B108,junctions_user_producer!B:B,junctions_user_producer!A:A))</f>
        <v>27</v>
      </c>
      <c r="E108">
        <f>IF(ISNUMBER(SEARCH("heat", C108)),_xlfn.XLOOKUP(C108,junctions_heat!B:B,junctions_heat!A:A),_xlfn.XLOOKUP(C108,junctions_user_producer!B:B,junctions_user_producer!A:A))</f>
        <v>110</v>
      </c>
      <c r="F108" t="str">
        <f>parameters!$B$33</f>
        <v>50_PE_100_SDR_11</v>
      </c>
    </row>
    <row r="109" spans="1:6" x14ac:dyDescent="0.25">
      <c r="A109">
        <v>107</v>
      </c>
      <c r="B109" t="s">
        <v>72</v>
      </c>
      <c r="C109" t="s">
        <v>200</v>
      </c>
      <c r="D109">
        <f>IF(ISNUMBER(SEARCH("heat", B109)),_xlfn.XLOOKUP(B109,junctions_heat!B:B,junctions_heat!A:A),_xlfn.XLOOKUP(B109,junctions_user_producer!B:B,junctions_user_producer!A:A))</f>
        <v>28</v>
      </c>
      <c r="E109">
        <f>IF(ISNUMBER(SEARCH("heat", C109)),_xlfn.XLOOKUP(C109,junctions_heat!B:B,junctions_heat!A:A),_xlfn.XLOOKUP(C109,junctions_user_producer!B:B,junctions_user_producer!A:A))</f>
        <v>111</v>
      </c>
      <c r="F109" t="str">
        <f>parameters!$B$33</f>
        <v>50_PE_100_SDR_11</v>
      </c>
    </row>
    <row r="110" spans="1:6" x14ac:dyDescent="0.25">
      <c r="A110">
        <v>108</v>
      </c>
      <c r="B110" t="s">
        <v>65</v>
      </c>
      <c r="C110" t="s">
        <v>213</v>
      </c>
      <c r="D110">
        <f>IF(ISNUMBER(SEARCH("heat", B110)),_xlfn.XLOOKUP(B110,junctions_heat!B:B,junctions_heat!A:A),_xlfn.XLOOKUP(B110,junctions_user_producer!B:B,junctions_user_producer!A:A))</f>
        <v>21</v>
      </c>
      <c r="E110">
        <f>IF(ISNUMBER(SEARCH("heat", C110)),_xlfn.XLOOKUP(C110,junctions_heat!B:B,junctions_heat!A:A),_xlfn.XLOOKUP(C110,junctions_user_producer!B:B,junctions_user_producer!A:A))</f>
        <v>112</v>
      </c>
      <c r="F110" t="str">
        <f>parameters!$B$33</f>
        <v>50_PE_100_SDR_11</v>
      </c>
    </row>
    <row r="111" spans="1:6" x14ac:dyDescent="0.25">
      <c r="A111">
        <v>109</v>
      </c>
      <c r="B111" t="s">
        <v>66</v>
      </c>
      <c r="C111" t="s">
        <v>185</v>
      </c>
      <c r="D111">
        <f>IF(ISNUMBER(SEARCH("heat", B111)),_xlfn.XLOOKUP(B111,junctions_heat!B:B,junctions_heat!A:A),_xlfn.XLOOKUP(B111,junctions_user_producer!B:B,junctions_user_producer!A:A))</f>
        <v>22</v>
      </c>
      <c r="E111">
        <f>IF(ISNUMBER(SEARCH("heat", C111)),_xlfn.XLOOKUP(C111,junctions_heat!B:B,junctions_heat!A:A),_xlfn.XLOOKUP(C111,junctions_user_producer!B:B,junctions_user_producer!A:A))</f>
        <v>96</v>
      </c>
      <c r="F111" t="str">
        <f>parameters!$B$33</f>
        <v>50_PE_100_SDR_11</v>
      </c>
    </row>
    <row r="112" spans="1:6" x14ac:dyDescent="0.25">
      <c r="A112">
        <v>110</v>
      </c>
      <c r="B112" t="s">
        <v>67</v>
      </c>
      <c r="C112" t="s">
        <v>214</v>
      </c>
      <c r="D112">
        <f>IF(ISNUMBER(SEARCH("heat", B112)),_xlfn.XLOOKUP(B112,junctions_heat!B:B,junctions_heat!A:A),_xlfn.XLOOKUP(B112,junctions_user_producer!B:B,junctions_user_producer!A:A))</f>
        <v>23</v>
      </c>
      <c r="E112">
        <f>IF(ISNUMBER(SEARCH("heat", C112)),_xlfn.XLOOKUP(C112,junctions_heat!B:B,junctions_heat!A:A),_xlfn.XLOOKUP(C112,junctions_user_producer!B:B,junctions_user_producer!A:A))</f>
        <v>113</v>
      </c>
      <c r="F112" t="str">
        <f>parameters!$B$33</f>
        <v>50_PE_100_SDR_11</v>
      </c>
    </row>
    <row r="113" spans="1:6" x14ac:dyDescent="0.25">
      <c r="A113">
        <v>111</v>
      </c>
      <c r="B113" t="s">
        <v>60</v>
      </c>
      <c r="C113" t="s">
        <v>215</v>
      </c>
      <c r="D113">
        <f>IF(ISNUMBER(SEARCH("heat", B113)),_xlfn.XLOOKUP(B113,junctions_heat!B:B,junctions_heat!A:A),_xlfn.XLOOKUP(B113,junctions_user_producer!B:B,junctions_user_producer!A:A))</f>
        <v>16</v>
      </c>
      <c r="E113">
        <f>IF(ISNUMBER(SEARCH("heat", C113)),_xlfn.XLOOKUP(C113,junctions_heat!B:B,junctions_heat!A:A),_xlfn.XLOOKUP(C113,junctions_user_producer!B:B,junctions_user_producer!A:A))</f>
        <v>114</v>
      </c>
      <c r="F113" t="str">
        <f>parameters!$B$33</f>
        <v>50_PE_100_SDR_11</v>
      </c>
    </row>
    <row r="114" spans="1:6" x14ac:dyDescent="0.25">
      <c r="A114">
        <v>112</v>
      </c>
      <c r="B114" t="s">
        <v>61</v>
      </c>
      <c r="C114" t="s">
        <v>187</v>
      </c>
      <c r="D114">
        <f>IF(ISNUMBER(SEARCH("heat", B114)),_xlfn.XLOOKUP(B114,junctions_heat!B:B,junctions_heat!A:A),_xlfn.XLOOKUP(B114,junctions_user_producer!B:B,junctions_user_producer!A:A))</f>
        <v>17</v>
      </c>
      <c r="E114">
        <f>IF(ISNUMBER(SEARCH("heat", C114)),_xlfn.XLOOKUP(C114,junctions_heat!B:B,junctions_heat!A:A),_xlfn.XLOOKUP(C114,junctions_user_producer!B:B,junctions_user_producer!A:A))</f>
        <v>98</v>
      </c>
      <c r="F114" t="str">
        <f>parameters!$B$33</f>
        <v>50_PE_100_SDR_11</v>
      </c>
    </row>
    <row r="115" spans="1:6" x14ac:dyDescent="0.25">
      <c r="A115">
        <v>113</v>
      </c>
      <c r="B115" t="s">
        <v>62</v>
      </c>
      <c r="C115" t="s">
        <v>216</v>
      </c>
      <c r="D115">
        <f>IF(ISNUMBER(SEARCH("heat", B115)),_xlfn.XLOOKUP(B115,junctions_heat!B:B,junctions_heat!A:A),_xlfn.XLOOKUP(B115,junctions_user_producer!B:B,junctions_user_producer!A:A))</f>
        <v>18</v>
      </c>
      <c r="E115">
        <f>IF(ISNUMBER(SEARCH("heat", C115)),_xlfn.XLOOKUP(C115,junctions_heat!B:B,junctions_heat!A:A),_xlfn.XLOOKUP(C115,junctions_user_producer!B:B,junctions_user_producer!A:A))</f>
        <v>115</v>
      </c>
      <c r="F115" t="str">
        <f>parameters!$B$33</f>
        <v>50_PE_100_SDR_11</v>
      </c>
    </row>
    <row r="116" spans="1:6" x14ac:dyDescent="0.25">
      <c r="A116">
        <v>114</v>
      </c>
      <c r="B116" t="s">
        <v>52</v>
      </c>
      <c r="C116" t="s">
        <v>217</v>
      </c>
      <c r="D116">
        <f>IF(ISNUMBER(SEARCH("heat", B116)),_xlfn.XLOOKUP(B116,junctions_heat!B:B,junctions_heat!A:A),_xlfn.XLOOKUP(B116,junctions_user_producer!B:B,junctions_user_producer!A:A))</f>
        <v>8</v>
      </c>
      <c r="E116">
        <f>IF(ISNUMBER(SEARCH("heat", C116)),_xlfn.XLOOKUP(C116,junctions_heat!B:B,junctions_heat!A:A),_xlfn.XLOOKUP(C116,junctions_user_producer!B:B,junctions_user_producer!A:A))</f>
        <v>116</v>
      </c>
      <c r="F116" t="str">
        <f>parameters!$B$33</f>
        <v>50_PE_100_SDR_11</v>
      </c>
    </row>
    <row r="117" spans="1:6" x14ac:dyDescent="0.25">
      <c r="A117">
        <v>115</v>
      </c>
      <c r="B117" t="s">
        <v>53</v>
      </c>
      <c r="C117" t="s">
        <v>218</v>
      </c>
      <c r="D117">
        <f>IF(ISNUMBER(SEARCH("heat", B117)),_xlfn.XLOOKUP(B117,junctions_heat!B:B,junctions_heat!A:A),_xlfn.XLOOKUP(B117,junctions_user_producer!B:B,junctions_user_producer!A:A))</f>
        <v>9</v>
      </c>
      <c r="E117">
        <f>IF(ISNUMBER(SEARCH("heat", C117)),_xlfn.XLOOKUP(C117,junctions_heat!B:B,junctions_heat!A:A),_xlfn.XLOOKUP(C117,junctions_user_producer!B:B,junctions_user_producer!A:A))</f>
        <v>117</v>
      </c>
      <c r="F117" t="str">
        <f>parameters!$B$33</f>
        <v>50_PE_100_SDR_11</v>
      </c>
    </row>
    <row r="118" spans="1:6" x14ac:dyDescent="0.25">
      <c r="A118">
        <v>116</v>
      </c>
      <c r="B118" t="s">
        <v>54</v>
      </c>
      <c r="C118" t="s">
        <v>219</v>
      </c>
      <c r="D118">
        <f>IF(ISNUMBER(SEARCH("heat", B118)),_xlfn.XLOOKUP(B118,junctions_heat!B:B,junctions_heat!A:A),_xlfn.XLOOKUP(B118,junctions_user_producer!B:B,junctions_user_producer!A:A))</f>
        <v>10</v>
      </c>
      <c r="E118">
        <f>IF(ISNUMBER(SEARCH("heat", C118)),_xlfn.XLOOKUP(C118,junctions_heat!B:B,junctions_heat!A:A),_xlfn.XLOOKUP(C118,junctions_user_producer!B:B,junctions_user_producer!A:A))</f>
        <v>118</v>
      </c>
      <c r="F118" t="str">
        <f>parameters!$B$33</f>
        <v>50_PE_100_SDR_11</v>
      </c>
    </row>
    <row r="119" spans="1:6" x14ac:dyDescent="0.25">
      <c r="A119">
        <v>117</v>
      </c>
      <c r="B119" t="s">
        <v>55</v>
      </c>
      <c r="C119" t="s">
        <v>190</v>
      </c>
      <c r="D119">
        <f>IF(ISNUMBER(SEARCH("heat", B119)),_xlfn.XLOOKUP(B119,junctions_heat!B:B,junctions_heat!A:A),_xlfn.XLOOKUP(B119,junctions_user_producer!B:B,junctions_user_producer!A:A))</f>
        <v>11</v>
      </c>
      <c r="E119">
        <f>IF(ISNUMBER(SEARCH("heat", C119)),_xlfn.XLOOKUP(C119,junctions_heat!B:B,junctions_heat!A:A),_xlfn.XLOOKUP(C119,junctions_user_producer!B:B,junctions_user_producer!A:A))</f>
        <v>101</v>
      </c>
      <c r="F119" t="str">
        <f>parameters!$B$33</f>
        <v>50_PE_100_SDR_11</v>
      </c>
    </row>
    <row r="120" spans="1:6" x14ac:dyDescent="0.25">
      <c r="A120">
        <v>118</v>
      </c>
      <c r="B120" t="s">
        <v>56</v>
      </c>
      <c r="C120" t="s">
        <v>220</v>
      </c>
      <c r="D120">
        <f>IF(ISNUMBER(SEARCH("heat", B120)),_xlfn.XLOOKUP(B120,junctions_heat!B:B,junctions_heat!A:A),_xlfn.XLOOKUP(B120,junctions_user_producer!B:B,junctions_user_producer!A:A))</f>
        <v>12</v>
      </c>
      <c r="E120">
        <f>IF(ISNUMBER(SEARCH("heat", C120)),_xlfn.XLOOKUP(C120,junctions_heat!B:B,junctions_heat!A:A),_xlfn.XLOOKUP(C120,junctions_user_producer!B:B,junctions_user_producer!A:A))</f>
        <v>119</v>
      </c>
      <c r="F120" t="str">
        <f>parameters!$B$33</f>
        <v>50_PE_100_SDR_11</v>
      </c>
    </row>
    <row r="121" spans="1:6" x14ac:dyDescent="0.25">
      <c r="A121">
        <v>119</v>
      </c>
      <c r="B121" t="s">
        <v>57</v>
      </c>
      <c r="C121" t="s">
        <v>221</v>
      </c>
      <c r="D121">
        <f>IF(ISNUMBER(SEARCH("heat", B121)),_xlfn.XLOOKUP(B121,junctions_heat!B:B,junctions_heat!A:A),_xlfn.XLOOKUP(B121,junctions_user_producer!B:B,junctions_user_producer!A:A))</f>
        <v>13</v>
      </c>
      <c r="E121">
        <f>IF(ISNUMBER(SEARCH("heat", C121)),_xlfn.XLOOKUP(C121,junctions_heat!B:B,junctions_heat!A:A),_xlfn.XLOOKUP(C121,junctions_user_producer!B:B,junctions_user_producer!A:A))</f>
        <v>120</v>
      </c>
      <c r="F121" t="str">
        <f>parameters!$B$33</f>
        <v>50_PE_100_SDR_11</v>
      </c>
    </row>
    <row r="122" spans="1:6" x14ac:dyDescent="0.25">
      <c r="A122">
        <v>120</v>
      </c>
      <c r="B122" t="s">
        <v>58</v>
      </c>
      <c r="C122" t="s">
        <v>222</v>
      </c>
      <c r="D122">
        <f>IF(ISNUMBER(SEARCH("heat", B122)),_xlfn.XLOOKUP(B122,junctions_heat!B:B,junctions_heat!A:A),_xlfn.XLOOKUP(B122,junctions_user_producer!B:B,junctions_user_producer!A:A))</f>
        <v>14</v>
      </c>
      <c r="E122">
        <f>IF(ISNUMBER(SEARCH("heat", C122)),_xlfn.XLOOKUP(C122,junctions_heat!B:B,junctions_heat!A:A),_xlfn.XLOOKUP(C122,junctions_user_producer!B:B,junctions_user_producer!A:A))</f>
        <v>121</v>
      </c>
      <c r="F122" t="str">
        <f>parameters!$B$33</f>
        <v>50_PE_100_SDR_11</v>
      </c>
    </row>
    <row r="123" spans="1:6" x14ac:dyDescent="0.25">
      <c r="A123">
        <v>121</v>
      </c>
      <c r="B123" t="s">
        <v>46</v>
      </c>
      <c r="C123" t="s">
        <v>223</v>
      </c>
      <c r="D123">
        <f>IF(ISNUMBER(SEARCH("heat", B123)),_xlfn.XLOOKUP(B123,junctions_heat!B:B,junctions_heat!A:A),_xlfn.XLOOKUP(B123,junctions_user_producer!B:B,junctions_user_producer!A:A))</f>
        <v>2</v>
      </c>
      <c r="E123">
        <f>IF(ISNUMBER(SEARCH("heat", C123)),_xlfn.XLOOKUP(C123,junctions_heat!B:B,junctions_heat!A:A),_xlfn.XLOOKUP(C123,junctions_user_producer!B:B,junctions_user_producer!A:A))</f>
        <v>122</v>
      </c>
      <c r="F123" t="str">
        <f>parameters!$B$33</f>
        <v>50_PE_100_SDR_11</v>
      </c>
    </row>
    <row r="124" spans="1:6" x14ac:dyDescent="0.25">
      <c r="A124">
        <v>122</v>
      </c>
      <c r="B124" t="s">
        <v>47</v>
      </c>
      <c r="C124" t="s">
        <v>224</v>
      </c>
      <c r="D124">
        <f>IF(ISNUMBER(SEARCH("heat", B124)),_xlfn.XLOOKUP(B124,junctions_heat!B:B,junctions_heat!A:A),_xlfn.XLOOKUP(B124,junctions_user_producer!B:B,junctions_user_producer!A:A))</f>
        <v>3</v>
      </c>
      <c r="E124">
        <f>IF(ISNUMBER(SEARCH("heat", C124)),_xlfn.XLOOKUP(C124,junctions_heat!B:B,junctions_heat!A:A),_xlfn.XLOOKUP(C124,junctions_user_producer!B:B,junctions_user_producer!A:A))</f>
        <v>123</v>
      </c>
      <c r="F124" t="str">
        <f>parameters!$B$33</f>
        <v>50_PE_100_SDR_11</v>
      </c>
    </row>
    <row r="125" spans="1:6" x14ac:dyDescent="0.25">
      <c r="A125">
        <v>123</v>
      </c>
      <c r="B125" t="s">
        <v>48</v>
      </c>
      <c r="C125" t="s">
        <v>225</v>
      </c>
      <c r="D125">
        <f>IF(ISNUMBER(SEARCH("heat", B125)),_xlfn.XLOOKUP(B125,junctions_heat!B:B,junctions_heat!A:A),_xlfn.XLOOKUP(B125,junctions_user_producer!B:B,junctions_user_producer!A:A))</f>
        <v>4</v>
      </c>
      <c r="E125">
        <f>IF(ISNUMBER(SEARCH("heat", C125)),_xlfn.XLOOKUP(C125,junctions_heat!B:B,junctions_heat!A:A),_xlfn.XLOOKUP(C125,junctions_user_producer!B:B,junctions_user_producer!A:A))</f>
        <v>124</v>
      </c>
      <c r="F125" t="str">
        <f>parameters!$B$33</f>
        <v>50_PE_100_SDR_11</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parameters</vt:lpstr>
      <vt:lpstr>junctions_user_producer</vt:lpstr>
      <vt:lpstr>junctions_electric</vt:lpstr>
      <vt:lpstr>junctions_gas</vt:lpstr>
      <vt:lpstr>junctions_heat</vt:lpstr>
      <vt:lpstr>connections_electric</vt:lpstr>
      <vt:lpstr>connections_gas</vt:lpstr>
      <vt:lpstr>connections_heat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Marijn Jongerden</dc:creator>
  <cp:lastModifiedBy>Marijn Jongerden</cp:lastModifiedBy>
  <dcterms:created xsi:type="dcterms:W3CDTF">2026-03-19T12:50:34Z</dcterms:created>
  <dcterms:modified xsi:type="dcterms:W3CDTF">2026-06-04T08:13:53Z</dcterms:modified>
</cp:coreProperties>
</file>