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org19592237-my.sharepoint.com/personal/ryan_roxbev_com/Documents/1. ROX advisors/Clients/Big Noise/Big Noise/"/>
    </mc:Choice>
  </mc:AlternateContent>
  <xr:revisionPtr revIDLastSave="532" documentId="8_{8F74FECB-E5E4-4F0F-8B69-A3F13F944C7F}" xr6:coauthVersionLast="47" xr6:coauthVersionMax="47" xr10:uidLastSave="{1D7A5C6C-6881-4DF6-A9BF-DB8FF3A0B14A}"/>
  <bookViews>
    <workbookView xWindow="-120" yWindow="-120" windowWidth="38640" windowHeight="21120" xr2:uid="{0DE819B1-0C90-48B7-A7F2-7072585B90FF}"/>
  </bookViews>
  <sheets>
    <sheet name="Dashboard" sheetId="1" r:id="rId1"/>
    <sheet name="Sheet1" sheetId="74" r:id="rId2"/>
    <sheet name="Sheet3" sheetId="103" r:id="rId3"/>
    <sheet name="Sheet4" sheetId="104" r:id="rId4"/>
    <sheet name="Data" sheetId="5" r:id="rId5"/>
    <sheet name="Sheet2" sheetId="7" state="hidden" r:id="rId6"/>
    <sheet name="02-03" sheetId="9" state="hidden" r:id="rId7"/>
    <sheet name="2-10" sheetId="10" state="hidden" r:id="rId8"/>
    <sheet name="2-17" sheetId="11" state="hidden" r:id="rId9"/>
    <sheet name="2-24" sheetId="12" state="hidden" r:id="rId10"/>
    <sheet name="03-03" sheetId="13" state="hidden" r:id="rId11"/>
    <sheet name="03-10" sheetId="14" state="hidden" r:id="rId12"/>
    <sheet name="5-12" sheetId="15" state="hidden" r:id="rId13"/>
    <sheet name="5-19" sheetId="16" state="hidden" r:id="rId14"/>
    <sheet name="5-26" sheetId="17" state="hidden" r:id="rId15"/>
    <sheet name="6-02" sheetId="61" state="hidden" r:id="rId16"/>
    <sheet name="6-09" sheetId="62" state="hidden" r:id="rId17"/>
    <sheet name="6-16" sheetId="63" state="hidden" r:id="rId18"/>
    <sheet name="3-14" sheetId="18" state="hidden" r:id="rId19"/>
    <sheet name="3-18" sheetId="19" state="hidden" r:id="rId20"/>
    <sheet name="3-27" sheetId="20" state="hidden" r:id="rId21"/>
    <sheet name="4-4" sheetId="21" state="hidden" r:id="rId22"/>
    <sheet name="4-11" sheetId="22" state="hidden" r:id="rId23"/>
    <sheet name="4-24" sheetId="23" state="hidden" r:id="rId24"/>
    <sheet name="5-2" sheetId="24" state="hidden" r:id="rId25"/>
    <sheet name="5-7" sheetId="25" state="hidden" r:id="rId26"/>
    <sheet name="5-15" sheetId="26" state="hidden" r:id="rId27"/>
    <sheet name="5-28" sheetId="27" state="hidden" r:id="rId28"/>
    <sheet name="6-3" sheetId="28" state="hidden" r:id="rId29"/>
    <sheet name="6-10" sheetId="29" state="hidden" r:id="rId30"/>
    <sheet name="6-17" sheetId="30" state="hidden" r:id="rId31"/>
    <sheet name="6-24" sheetId="31" state="hidden" r:id="rId32"/>
    <sheet name="7-1" sheetId="32" state="hidden" r:id="rId33"/>
    <sheet name="7-8" sheetId="33" state="hidden" r:id="rId34"/>
    <sheet name="7-15" sheetId="34" state="hidden" r:id="rId35"/>
    <sheet name="7-22" sheetId="35" state="hidden" r:id="rId36"/>
    <sheet name="7-29" sheetId="36" state="hidden" r:id="rId37"/>
    <sheet name="8-5" sheetId="37" state="hidden" r:id="rId38"/>
    <sheet name="8-12" sheetId="38" state="hidden" r:id="rId39"/>
    <sheet name="8-23" sheetId="39" state="hidden" r:id="rId40"/>
    <sheet name="8-26" sheetId="40" state="hidden" r:id="rId41"/>
    <sheet name="9-4" sheetId="41" state="hidden" r:id="rId42"/>
    <sheet name="9-9" sheetId="42" state="hidden" r:id="rId43"/>
    <sheet name="9-19" sheetId="43" state="hidden" r:id="rId44"/>
    <sheet name="9-30" sheetId="44" state="hidden" r:id="rId45"/>
    <sheet name="10-8" sheetId="45" state="hidden" r:id="rId46"/>
    <sheet name="10-14" sheetId="46" state="hidden" r:id="rId47"/>
    <sheet name="10-21" sheetId="47" state="hidden" r:id="rId48"/>
    <sheet name="11-4" sheetId="48" state="hidden" r:id="rId49"/>
    <sheet name="11-11" sheetId="49" state="hidden" r:id="rId50"/>
    <sheet name="11-18" sheetId="50" state="hidden" r:id="rId51"/>
    <sheet name="11-25" sheetId="51" state="hidden" r:id="rId52"/>
    <sheet name="12-2" sheetId="52" state="hidden" r:id="rId53"/>
    <sheet name="12-9" sheetId="53" state="hidden" r:id="rId54"/>
    <sheet name="12-16" sheetId="54" state="hidden" r:id="rId55"/>
    <sheet name="12-23" sheetId="55" state="hidden" r:id="rId56"/>
    <sheet name="12-30" sheetId="56" state="hidden" r:id="rId57"/>
    <sheet name="01-06" sheetId="57" state="hidden" r:id="rId58"/>
    <sheet name="01-13" sheetId="58" state="hidden" r:id="rId59"/>
    <sheet name="01-20" sheetId="59" state="hidden" r:id="rId60"/>
    <sheet name="01-27" sheetId="60" state="hidden" r:id="rId61"/>
    <sheet name="6-23" sheetId="64" state="hidden" r:id="rId62"/>
    <sheet name="6-30" sheetId="65" state="hidden" r:id="rId63"/>
    <sheet name="7-07" sheetId="66" state="hidden" r:id="rId64"/>
    <sheet name="07-14" sheetId="67" state="hidden" r:id="rId65"/>
    <sheet name="7-21" sheetId="68" state="hidden" r:id="rId66"/>
    <sheet name="07-28" sheetId="69" state="hidden" r:id="rId67"/>
    <sheet name="08-04" sheetId="70" state="hidden" r:id="rId68"/>
    <sheet name="08-11" sheetId="71" state="hidden" r:id="rId69"/>
    <sheet name="8-18 Vegas" sheetId="72" state="hidden" r:id="rId70"/>
    <sheet name="8-18 Reno" sheetId="73" state="hidden" r:id="rId71"/>
    <sheet name="8-25" sheetId="75" state="hidden" r:id="rId72"/>
    <sheet name="9-02" sheetId="76" state="hidden" r:id="rId73"/>
    <sheet name="9-11" sheetId="77" state="hidden" r:id="rId74"/>
    <sheet name="9-15" sheetId="78" state="hidden" r:id="rId75"/>
    <sheet name="9-23" sheetId="79" state="hidden" r:id="rId76"/>
    <sheet name="09-29" sheetId="80" state="hidden" r:id="rId77"/>
    <sheet name="10-09" sheetId="81" state="hidden" r:id="rId78"/>
    <sheet name="10-13" sheetId="82" state="hidden" r:id="rId79"/>
    <sheet name="10-20" sheetId="83" state="hidden" r:id="rId80"/>
    <sheet name="10-27" sheetId="84" state="hidden" r:id="rId81"/>
    <sheet name="11-03" sheetId="85" state="hidden" r:id="rId82"/>
    <sheet name="11-10" sheetId="86" state="hidden" r:id="rId83"/>
    <sheet name="11-19" sheetId="87" state="hidden" r:id="rId84"/>
    <sheet name="11-24" sheetId="89" state="hidden" r:id="rId85"/>
    <sheet name="12-03" sheetId="90" state="hidden" r:id="rId86"/>
    <sheet name="12-08" sheetId="91" state="hidden" r:id="rId87"/>
    <sheet name="12-15" sheetId="92" state="hidden" r:id="rId88"/>
    <sheet name="12-22" sheetId="93" state="hidden" r:id="rId89"/>
    <sheet name="12-29" sheetId="94" state="hidden" r:id="rId90"/>
    <sheet name="01-05" sheetId="95" state="hidden" r:id="rId91"/>
    <sheet name="01-12" sheetId="96" state="hidden" r:id="rId92"/>
    <sheet name="01-19" sheetId="97" state="hidden" r:id="rId93"/>
    <sheet name="01-26" sheetId="98" state="hidden" r:id="rId94"/>
    <sheet name="02-02" sheetId="99" state="hidden" r:id="rId95"/>
    <sheet name="02-09" sheetId="100" state="hidden" r:id="rId96"/>
    <sheet name="02-16" sheetId="101" state="hidden" r:id="rId97"/>
    <sheet name="02-23" sheetId="102" state="hidden" r:id="rId98"/>
    <sheet name="03-02" sheetId="106" state="hidden" r:id="rId99"/>
    <sheet name="03-09" sheetId="107" state="hidden" r:id="rId100"/>
    <sheet name="03-16" sheetId="108" state="hidden" r:id="rId101"/>
    <sheet name="03-23" sheetId="109" state="hidden" r:id="rId102"/>
    <sheet name="03-31" sheetId="110" r:id="rId103"/>
    <sheet name="04-06" sheetId="111" r:id="rId104"/>
    <sheet name="04-13" sheetId="112" r:id="rId105"/>
    <sheet name="04-20" sheetId="113" r:id="rId106"/>
    <sheet name="04-27" sheetId="114" r:id="rId107"/>
    <sheet name="05-04" sheetId="115" r:id="rId108"/>
    <sheet name="05-11" sheetId="116" r:id="rId109"/>
    <sheet name="Production Dashboard" sheetId="88" r:id="rId110"/>
    <sheet name="Lookups" sheetId="105" state="hidden" r:id="rId1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E11" i="5" l="1"/>
  <c r="GX6" i="5"/>
  <c r="GX7" i="5"/>
  <c r="GX10" i="5"/>
  <c r="GX11" i="5"/>
  <c r="GX12" i="5"/>
  <c r="GX13" i="5"/>
  <c r="GX14" i="5"/>
  <c r="GX15" i="5"/>
  <c r="GX18" i="5"/>
  <c r="GX19" i="5"/>
  <c r="GX20" i="5"/>
  <c r="GX5" i="5"/>
  <c r="GY3" i="5" a="1"/>
  <c r="GY3" i="5" s="1"/>
  <c r="GY4" i="5" a="1"/>
  <c r="GY4" i="5"/>
  <c r="GY5" i="5" a="1"/>
  <c r="GY5" i="5"/>
  <c r="GY6" i="5" a="1"/>
  <c r="GY6" i="5"/>
  <c r="GY7" i="5" a="1"/>
  <c r="GY7" i="5"/>
  <c r="GY10" i="5" a="1"/>
  <c r="GY10" i="5" s="1"/>
  <c r="GY11" i="5" a="1"/>
  <c r="GY11" i="5" s="1"/>
  <c r="GY12" i="5" a="1"/>
  <c r="GY12" i="5"/>
  <c r="GY13" i="5" a="1"/>
  <c r="GY13" i="5" s="1"/>
  <c r="GY14" i="5" a="1"/>
  <c r="GY14" i="5" s="1"/>
  <c r="GY15" i="5" a="1"/>
  <c r="GY15" i="5"/>
  <c r="GY18" i="5" a="1"/>
  <c r="GY18" i="5" s="1"/>
  <c r="GY19" i="5" a="1"/>
  <c r="GY19" i="5" s="1"/>
  <c r="GY20" i="5" a="1"/>
  <c r="GY20" i="5" s="1"/>
  <c r="GY2" i="5" a="1"/>
  <c r="GY2" i="5" s="1"/>
  <c r="GU3" i="5"/>
  <c r="GU4" i="5"/>
  <c r="GV4" i="5" s="1"/>
  <c r="GU5" i="5"/>
  <c r="GU6" i="5"/>
  <c r="GU7" i="5"/>
  <c r="GV7" i="5" s="1"/>
  <c r="GU2" i="5"/>
  <c r="GV2" i="5" s="1"/>
  <c r="GV20" i="5"/>
  <c r="GV19" i="5"/>
  <c r="GV18" i="5"/>
  <c r="GV15" i="5"/>
  <c r="GU15" i="5"/>
  <c r="GU14" i="5"/>
  <c r="GV14" i="5" s="1"/>
  <c r="GV13" i="5"/>
  <c r="GV12" i="5"/>
  <c r="GV11" i="5"/>
  <c r="GV10" i="5"/>
  <c r="GV6" i="5"/>
  <c r="GV5" i="5"/>
  <c r="GV3" i="5"/>
  <c r="GR10" i="5"/>
  <c r="GR11" i="5"/>
  <c r="GR12" i="5"/>
  <c r="GS2" i="5"/>
  <c r="GS3" i="5"/>
  <c r="GS4" i="5"/>
  <c r="GS5" i="5"/>
  <c r="GS6" i="5"/>
  <c r="GS7" i="5"/>
  <c r="GT20" i="5"/>
  <c r="GT19" i="5"/>
  <c r="GT18" i="5"/>
  <c r="GT13" i="5"/>
  <c r="GT12" i="5"/>
  <c r="GT11" i="5"/>
  <c r="GT10" i="5"/>
  <c r="G17" i="103"/>
  <c r="G18" i="103"/>
  <c r="GR19" i="5" l="1"/>
  <c r="GQ3" i="5"/>
  <c r="GT3" i="5" s="1"/>
  <c r="GQ4" i="5"/>
  <c r="GT4" i="5" s="1"/>
  <c r="GQ5" i="5"/>
  <c r="GT5" i="5" s="1"/>
  <c r="GQ6" i="5"/>
  <c r="GT6" i="5" s="1"/>
  <c r="GQ7" i="5"/>
  <c r="GT7" i="5" s="1"/>
  <c r="GQ2" i="5"/>
  <c r="GT2" i="5" s="1"/>
  <c r="GR20" i="5"/>
  <c r="GR18" i="5"/>
  <c r="GR13" i="5"/>
  <c r="F52" i="1" l="1"/>
  <c r="G52" i="1"/>
  <c r="F53" i="1"/>
  <c r="G53" i="1"/>
  <c r="F54" i="1"/>
  <c r="G54" i="1"/>
  <c r="GO3" i="5"/>
  <c r="GR3" i="5" s="1"/>
  <c r="GO4" i="5"/>
  <c r="GR4" i="5" s="1"/>
  <c r="GO5" i="5"/>
  <c r="GO6" i="5"/>
  <c r="GR6" i="5" s="1"/>
  <c r="E53" i="1" s="1"/>
  <c r="GO7" i="5"/>
  <c r="GR7" i="5" s="1"/>
  <c r="E54" i="1" s="1"/>
  <c r="GO2" i="5"/>
  <c r="GR2" i="5" s="1"/>
  <c r="GP20" i="5"/>
  <c r="GP18" i="5"/>
  <c r="GP13" i="5"/>
  <c r="GP12" i="5"/>
  <c r="GP11" i="5"/>
  <c r="GP10" i="5"/>
  <c r="GR5" i="5" l="1"/>
  <c r="E52" i="1" s="1"/>
  <c r="GN10" i="5"/>
  <c r="GN11" i="5"/>
  <c r="GN12" i="5"/>
  <c r="GN13" i="5"/>
  <c r="GJ10" i="5"/>
  <c r="GM3" i="5"/>
  <c r="GP3" i="5" s="1"/>
  <c r="GM4" i="5"/>
  <c r="GM5" i="5"/>
  <c r="GP5" i="5" s="1"/>
  <c r="D52" i="1" s="1"/>
  <c r="GM6" i="5"/>
  <c r="GM7" i="5"/>
  <c r="GM2" i="5"/>
  <c r="GP2" i="5" s="1"/>
  <c r="GK3" i="5"/>
  <c r="GK4" i="5"/>
  <c r="GK5" i="5"/>
  <c r="GK6" i="5"/>
  <c r="GK7" i="5"/>
  <c r="GK2" i="5"/>
  <c r="GN20" i="5"/>
  <c r="GN19" i="5"/>
  <c r="GN18" i="5"/>
  <c r="GL20" i="5"/>
  <c r="GL19" i="5"/>
  <c r="GL18" i="5"/>
  <c r="GL12" i="5"/>
  <c r="GL11" i="5"/>
  <c r="GL10" i="5"/>
  <c r="GI3" i="5"/>
  <c r="GI4" i="5"/>
  <c r="GI5" i="5"/>
  <c r="GI6" i="5"/>
  <c r="GI7" i="5"/>
  <c r="GI2" i="5"/>
  <c r="GJ20" i="5"/>
  <c r="GJ19" i="5"/>
  <c r="GJ18" i="5"/>
  <c r="GJ12" i="5"/>
  <c r="GJ11" i="5"/>
  <c r="GG3" i="5"/>
  <c r="GG4" i="5"/>
  <c r="GG5" i="5"/>
  <c r="GG6" i="5"/>
  <c r="GG7" i="5"/>
  <c r="GG2" i="5"/>
  <c r="GH20" i="5"/>
  <c r="GH19" i="5"/>
  <c r="GH18" i="5"/>
  <c r="GH12" i="5"/>
  <c r="GH11" i="5"/>
  <c r="GH10" i="5"/>
  <c r="GE3" i="5"/>
  <c r="GE4" i="5"/>
  <c r="GE5" i="5"/>
  <c r="GE6" i="5"/>
  <c r="GE7" i="5"/>
  <c r="GE2" i="5"/>
  <c r="GF20" i="5"/>
  <c r="GF19" i="5"/>
  <c r="GF18" i="5"/>
  <c r="GF11" i="5"/>
  <c r="GF10" i="5"/>
  <c r="GC3" i="5"/>
  <c r="GC4" i="5"/>
  <c r="GC5" i="5"/>
  <c r="GC6" i="5"/>
  <c r="GC7" i="5"/>
  <c r="GC2" i="5"/>
  <c r="GA3" i="5"/>
  <c r="GA4" i="5"/>
  <c r="GA5" i="5"/>
  <c r="GA6" i="5"/>
  <c r="GA7" i="5"/>
  <c r="GA2" i="5"/>
  <c r="GD20" i="5"/>
  <c r="GD19" i="5"/>
  <c r="GD18" i="5"/>
  <c r="GD12" i="5"/>
  <c r="GD11" i="5"/>
  <c r="GD10" i="5"/>
  <c r="GB20" i="5"/>
  <c r="GB19" i="5"/>
  <c r="GB18" i="5"/>
  <c r="GB12" i="5"/>
  <c r="GB11" i="5"/>
  <c r="GB10" i="5"/>
  <c r="K20" i="105"/>
  <c r="K19" i="105"/>
  <c r="K18" i="105"/>
  <c r="K17" i="105"/>
  <c r="GN6" i="5" l="1"/>
  <c r="GN4" i="5"/>
  <c r="GL5" i="5"/>
  <c r="G58" i="1" s="1"/>
  <c r="GL6" i="5"/>
  <c r="G59" i="1" s="1"/>
  <c r="GL4" i="5"/>
  <c r="GP6" i="5"/>
  <c r="D53" i="1" s="1"/>
  <c r="GN7" i="5"/>
  <c r="GP7" i="5"/>
  <c r="D54" i="1" s="1"/>
  <c r="GP4" i="5"/>
  <c r="GL7" i="5"/>
  <c r="G60" i="1" s="1"/>
  <c r="GL3" i="5"/>
  <c r="GN5" i="5"/>
  <c r="GJ4" i="5"/>
  <c r="GL2" i="5"/>
  <c r="GN3" i="5"/>
  <c r="GN2" i="5"/>
  <c r="GJ3" i="5"/>
  <c r="GJ6" i="5"/>
  <c r="F59" i="1" s="1"/>
  <c r="GJ7" i="5"/>
  <c r="F60" i="1" s="1"/>
  <c r="GH5" i="5"/>
  <c r="E58" i="1" s="1"/>
  <c r="GF4" i="5"/>
  <c r="GJ2" i="5"/>
  <c r="GJ5" i="5"/>
  <c r="F58" i="1" s="1"/>
  <c r="GH7" i="5"/>
  <c r="E60" i="1" s="1"/>
  <c r="GF2" i="5"/>
  <c r="GH6" i="5"/>
  <c r="E59" i="1" s="1"/>
  <c r="GF3" i="5"/>
  <c r="GH2" i="5"/>
  <c r="GH4" i="5"/>
  <c r="GH3" i="5"/>
  <c r="GF6" i="5"/>
  <c r="D59" i="1" s="1"/>
  <c r="GF7" i="5"/>
  <c r="D60" i="1" s="1"/>
  <c r="GF5" i="5"/>
  <c r="D58" i="1" s="1"/>
  <c r="GD7" i="5"/>
  <c r="GD5" i="5"/>
  <c r="GD3" i="5"/>
  <c r="GD4" i="5"/>
  <c r="GD6" i="5"/>
  <c r="GD2" i="5"/>
  <c r="AIG4" i="1" l="1"/>
  <c r="AJE12" i="1" s="1" a="1"/>
  <c r="AJE12" i="1" s="1"/>
  <c r="AIN4" i="1"/>
  <c r="AJL12" i="1" s="1" a="1"/>
  <c r="AJL12" i="1" s="1"/>
  <c r="AIU4" i="1"/>
  <c r="AJS12" i="1" s="1" a="1"/>
  <c r="AJS12" i="1" s="1"/>
  <c r="AJB4" i="1"/>
  <c r="AJZ12" i="1" s="1" a="1"/>
  <c r="AJZ12" i="1" s="1"/>
  <c r="AJI4" i="1"/>
  <c r="AKG12" i="1" s="1" a="1"/>
  <c r="AKG12" i="1" s="1"/>
  <c r="AJP4" i="1"/>
  <c r="AKN12" i="1" s="1" a="1"/>
  <c r="AKN12" i="1" s="1"/>
  <c r="AJW4" i="1"/>
  <c r="AKU12" i="1" s="1" a="1"/>
  <c r="AKU12" i="1" s="1"/>
  <c r="AKD4" i="1"/>
  <c r="ALB12" i="1" s="1" a="1"/>
  <c r="ALB12" i="1" s="1"/>
  <c r="AKK4" i="1"/>
  <c r="ALI12" i="1" s="1" a="1"/>
  <c r="ALI12" i="1" s="1"/>
  <c r="AKR4" i="1"/>
  <c r="ALP12" i="1" s="1" a="1"/>
  <c r="ALP12" i="1" s="1"/>
  <c r="AKY4" i="1"/>
  <c r="ALW12" i="1" s="1" a="1"/>
  <c r="ALW12" i="1" s="1"/>
  <c r="ALF4" i="1"/>
  <c r="AMD12" i="1" s="1" a="1"/>
  <c r="AMD12" i="1" s="1"/>
  <c r="ALM4" i="1"/>
  <c r="AMK12" i="1" s="1" a="1"/>
  <c r="AMK12" i="1" s="1"/>
  <c r="ALT4" i="1"/>
  <c r="AMR12" i="1" s="1" a="1"/>
  <c r="AMR12" i="1" s="1"/>
  <c r="AMA4" i="1"/>
  <c r="AMY12" i="1" s="1" a="1"/>
  <c r="AMY12" i="1" s="1"/>
  <c r="AMH4" i="1"/>
  <c r="ANF12" i="1" s="1" a="1"/>
  <c r="ANF12" i="1" s="1"/>
  <c r="AMO4" i="1"/>
  <c r="ANM12" i="1" s="1" a="1"/>
  <c r="ANM12" i="1" s="1"/>
  <c r="AMV4" i="1"/>
  <c r="ANT12" i="1" s="1" a="1"/>
  <c r="ANT12" i="1" s="1"/>
  <c r="ANC4" i="1"/>
  <c r="AOA12" i="1" s="1" a="1"/>
  <c r="AOA12" i="1" s="1"/>
  <c r="ANJ4" i="1"/>
  <c r="ANQ4" i="1"/>
  <c r="ANX4" i="1"/>
  <c r="AOE4" i="1"/>
  <c r="AIG12" i="1"/>
  <c r="AIN12" i="1"/>
  <c r="AIU12" i="1"/>
  <c r="AJB12" i="1"/>
  <c r="AJI12" i="1"/>
  <c r="AJP12" i="1"/>
  <c r="AJW12" i="1"/>
  <c r="AKD12" i="1"/>
  <c r="AKK12" i="1"/>
  <c r="AKR12" i="1"/>
  <c r="AKY12" i="1"/>
  <c r="ALF12" i="1"/>
  <c r="ALM12" i="1"/>
  <c r="ALT12" i="1"/>
  <c r="AMA12" i="1"/>
  <c r="AMH12" i="1"/>
  <c r="AMO12" i="1"/>
  <c r="AMV12" i="1"/>
  <c r="ANC12" i="1"/>
  <c r="ANJ12" i="1"/>
  <c r="ANQ12" i="1"/>
  <c r="ANX12" i="1"/>
  <c r="AOE12" i="1"/>
  <c r="AOH12" i="1" a="1"/>
  <c r="AOH12" i="1" s="1"/>
  <c r="AHZ12" i="1"/>
  <c r="A3" i="105"/>
  <c r="A4" i="105" s="1"/>
  <c r="A5" i="105" s="1"/>
  <c r="A6" i="105" s="1"/>
  <c r="G23" i="103" l="1"/>
  <c r="G22" i="103"/>
  <c r="G21" i="103"/>
  <c r="G20" i="103"/>
  <c r="G19" i="103"/>
  <c r="Q16" i="103"/>
  <c r="R16" i="103" s="1"/>
  <c r="P17" i="103"/>
  <c r="N18" i="103"/>
  <c r="P18" i="103" s="1"/>
  <c r="N17" i="103"/>
  <c r="P19" i="103" l="1"/>
  <c r="P20" i="103" s="1"/>
  <c r="G15" i="103"/>
  <c r="G16" i="103"/>
  <c r="G13" i="103"/>
  <c r="G12" i="103"/>
  <c r="G14" i="103"/>
  <c r="G10" i="103"/>
  <c r="FY3" i="5" l="1"/>
  <c r="GB3" i="5" s="1"/>
  <c r="FY4" i="5"/>
  <c r="GB4" i="5" s="1"/>
  <c r="FY5" i="5"/>
  <c r="GB5" i="5" s="1"/>
  <c r="FY6" i="5"/>
  <c r="GB6" i="5" s="1"/>
  <c r="FY7" i="5"/>
  <c r="GB7" i="5" s="1"/>
  <c r="FY2" i="5"/>
  <c r="GB2" i="5" s="1"/>
  <c r="FZ20" i="5"/>
  <c r="FZ19" i="5"/>
  <c r="FZ18" i="5"/>
  <c r="FZ12" i="5"/>
  <c r="FZ11" i="5"/>
  <c r="FZ10" i="5"/>
  <c r="F64" i="1" l="1"/>
  <c r="G64" i="1"/>
  <c r="F65" i="1"/>
  <c r="G65" i="1"/>
  <c r="F66" i="1"/>
  <c r="G66" i="1"/>
  <c r="FW3" i="5"/>
  <c r="FW4" i="5"/>
  <c r="FW5" i="5"/>
  <c r="FW6" i="5"/>
  <c r="FW7" i="5"/>
  <c r="FW2" i="5"/>
  <c r="FZ2" i="5" s="1"/>
  <c r="FX20" i="5"/>
  <c r="FX19" i="5"/>
  <c r="FX18" i="5"/>
  <c r="FX12" i="5"/>
  <c r="FX11" i="5"/>
  <c r="FX10" i="5"/>
  <c r="FU3" i="5"/>
  <c r="FU4" i="5"/>
  <c r="FU5" i="5"/>
  <c r="FU6" i="5"/>
  <c r="FU7" i="5"/>
  <c r="FU2" i="5"/>
  <c r="FV20" i="5"/>
  <c r="FV19" i="5"/>
  <c r="FV18" i="5"/>
  <c r="FV12" i="5"/>
  <c r="FV11" i="5"/>
  <c r="FV10" i="5"/>
  <c r="FS3" i="5"/>
  <c r="FS4" i="5"/>
  <c r="FS5" i="5"/>
  <c r="FS6" i="5"/>
  <c r="FS7" i="5"/>
  <c r="FS2" i="5"/>
  <c r="FQ3" i="5"/>
  <c r="FQ4" i="5"/>
  <c r="FQ5" i="5"/>
  <c r="FQ6" i="5"/>
  <c r="FQ7" i="5"/>
  <c r="FQ2" i="5"/>
  <c r="FT10" i="5"/>
  <c r="FO3" i="5"/>
  <c r="FO4" i="5"/>
  <c r="FO5" i="5"/>
  <c r="FO6" i="5"/>
  <c r="FO7" i="5"/>
  <c r="FO2" i="5"/>
  <c r="FP20" i="5"/>
  <c r="FP19" i="5"/>
  <c r="FP18" i="5"/>
  <c r="FP15" i="5"/>
  <c r="FR15" i="5" s="1"/>
  <c r="FS15" i="5" s="1"/>
  <c r="FT15" i="5" s="1"/>
  <c r="FU15" i="5" s="1"/>
  <c r="FV15" i="5" s="1"/>
  <c r="FW15" i="5" s="1"/>
  <c r="FP14" i="5"/>
  <c r="FR14" i="5" s="1"/>
  <c r="FS14" i="5" s="1"/>
  <c r="FT14" i="5" s="1"/>
  <c r="FU14" i="5" s="1"/>
  <c r="FV14" i="5" s="1"/>
  <c r="FW14" i="5" s="1"/>
  <c r="FP12" i="5"/>
  <c r="FP11" i="5"/>
  <c r="FP10" i="5"/>
  <c r="FR10" i="5" s="1"/>
  <c r="FM3" i="5"/>
  <c r="FM4" i="5"/>
  <c r="FM5" i="5"/>
  <c r="FM6" i="5"/>
  <c r="FM7" i="5"/>
  <c r="FM2" i="5"/>
  <c r="FN20" i="5"/>
  <c r="FN19" i="5"/>
  <c r="FN18" i="5"/>
  <c r="FN15" i="5"/>
  <c r="FN14" i="5"/>
  <c r="FN12" i="5"/>
  <c r="FN11" i="5"/>
  <c r="FN10" i="5"/>
  <c r="FK3" i="5"/>
  <c r="FK4" i="5"/>
  <c r="FK5" i="5"/>
  <c r="FK6" i="5"/>
  <c r="FK7" i="5"/>
  <c r="FK2" i="5"/>
  <c r="FL20" i="5"/>
  <c r="FL19" i="5"/>
  <c r="FL18" i="5"/>
  <c r="FL15" i="5"/>
  <c r="FL14" i="5"/>
  <c r="FL12" i="5"/>
  <c r="FL11" i="5"/>
  <c r="FL10" i="5"/>
  <c r="FI3" i="5"/>
  <c r="FI4" i="5"/>
  <c r="FI5" i="5"/>
  <c r="FI6" i="5"/>
  <c r="FI7" i="5"/>
  <c r="FI2" i="5"/>
  <c r="FJ20" i="5"/>
  <c r="FJ19" i="5"/>
  <c r="FJ18" i="5"/>
  <c r="FJ15" i="5"/>
  <c r="FJ14" i="5"/>
  <c r="FJ12" i="5"/>
  <c r="FJ11" i="5"/>
  <c r="FJ10" i="5"/>
  <c r="FG3" i="5"/>
  <c r="FG4" i="5"/>
  <c r="FG5" i="5"/>
  <c r="FG6" i="5"/>
  <c r="FG7" i="5"/>
  <c r="FG2" i="5"/>
  <c r="FH20" i="5"/>
  <c r="FH19" i="5"/>
  <c r="FH18" i="5"/>
  <c r="FH15" i="5"/>
  <c r="FH14" i="5"/>
  <c r="FH12" i="5"/>
  <c r="FH11" i="5"/>
  <c r="FH10" i="5"/>
  <c r="FF12" i="5"/>
  <c r="FD12" i="5"/>
  <c r="FE3" i="5"/>
  <c r="FE4" i="5"/>
  <c r="FE5" i="5"/>
  <c r="FE6" i="5"/>
  <c r="FE7" i="5"/>
  <c r="FE2" i="5"/>
  <c r="FF20" i="5"/>
  <c r="FF19" i="5"/>
  <c r="FF18" i="5"/>
  <c r="FF15" i="5"/>
  <c r="FF14" i="5"/>
  <c r="FF11" i="5"/>
  <c r="FF10" i="5"/>
  <c r="FC3" i="5"/>
  <c r="FC4" i="5"/>
  <c r="FC5" i="5"/>
  <c r="FC6" i="5"/>
  <c r="FC7" i="5"/>
  <c r="FC2" i="5"/>
  <c r="FA3" i="5"/>
  <c r="FA4" i="5"/>
  <c r="FA5" i="5"/>
  <c r="FA6" i="5"/>
  <c r="FA7" i="5"/>
  <c r="FA2" i="5"/>
  <c r="ET20" i="5"/>
  <c r="ET19" i="5"/>
  <c r="ET18" i="5"/>
  <c r="EV20" i="5"/>
  <c r="EV19" i="5"/>
  <c r="EV18" i="5"/>
  <c r="EX20" i="5"/>
  <c r="EX19" i="5"/>
  <c r="EX18" i="5"/>
  <c r="EZ20" i="5"/>
  <c r="EZ19" i="5"/>
  <c r="EZ18" i="5"/>
  <c r="FB19" i="5"/>
  <c r="FB20" i="5"/>
  <c r="FB18" i="5"/>
  <c r="FD19" i="5"/>
  <c r="FD20" i="5"/>
  <c r="FD18" i="5"/>
  <c r="FD15" i="5"/>
  <c r="FD14" i="5"/>
  <c r="FD11" i="5"/>
  <c r="FD10" i="5"/>
  <c r="FB15" i="5"/>
  <c r="FB14" i="5"/>
  <c r="FB11" i="5"/>
  <c r="FB10" i="5"/>
  <c r="EY3" i="5"/>
  <c r="EY4" i="5"/>
  <c r="EY5" i="5"/>
  <c r="EY6" i="5"/>
  <c r="EY7" i="5"/>
  <c r="EY2" i="5"/>
  <c r="EZ15" i="5"/>
  <c r="EZ14" i="5"/>
  <c r="EZ11" i="5"/>
  <c r="EZ10" i="5"/>
  <c r="G2" i="88"/>
  <c r="G3" i="88"/>
  <c r="G4" i="88"/>
  <c r="G5" i="88"/>
  <c r="G6" i="88"/>
  <c r="G7" i="88"/>
  <c r="EQ57" i="5"/>
  <c r="ER57" i="5" s="1"/>
  <c r="FX4" i="5" l="1"/>
  <c r="FX3" i="5"/>
  <c r="FX5" i="5"/>
  <c r="D64" i="1" s="1"/>
  <c r="FZ5" i="5"/>
  <c r="E64" i="1" s="1"/>
  <c r="O2" i="74"/>
  <c r="F2" i="74"/>
  <c r="FX6" i="5"/>
  <c r="D65" i="1" s="1"/>
  <c r="FZ6" i="5"/>
  <c r="E65" i="1" s="1"/>
  <c r="D18" i="1"/>
  <c r="FZ4" i="5"/>
  <c r="FX7" i="5"/>
  <c r="D66" i="1" s="1"/>
  <c r="FZ7" i="5"/>
  <c r="E66" i="1" s="1"/>
  <c r="FZ3" i="5"/>
  <c r="D21" i="1"/>
  <c r="FX14" i="5"/>
  <c r="FY14" i="5" s="1"/>
  <c r="FZ14" i="5" s="1"/>
  <c r="GA14" i="5" s="1"/>
  <c r="GB14" i="5" s="1"/>
  <c r="GC14" i="5" s="1"/>
  <c r="FX15" i="5"/>
  <c r="FY15" i="5" s="1"/>
  <c r="FZ15" i="5" s="1"/>
  <c r="GA15" i="5" s="1"/>
  <c r="GB15" i="5" s="1"/>
  <c r="GC15" i="5" s="1"/>
  <c r="FX2" i="5"/>
  <c r="FQ18" i="5"/>
  <c r="FT18" i="5" s="1"/>
  <c r="FQ19" i="5"/>
  <c r="FT19" i="5" s="1"/>
  <c r="FQ20" i="5"/>
  <c r="FT20" i="5" s="1"/>
  <c r="FP7" i="5"/>
  <c r="D72" i="1" s="1"/>
  <c r="FR11" i="5"/>
  <c r="FT11" i="5" s="1"/>
  <c r="FN6" i="5"/>
  <c r="G77" i="1" s="1"/>
  <c r="FP4" i="5"/>
  <c r="FR12" i="5"/>
  <c r="FT12" i="5" s="1"/>
  <c r="FN5" i="5"/>
  <c r="G76" i="1" s="1"/>
  <c r="FP3" i="5"/>
  <c r="FP5" i="5"/>
  <c r="FN7" i="5"/>
  <c r="G78" i="1" s="1"/>
  <c r="FN3" i="5"/>
  <c r="FP2" i="5"/>
  <c r="FP6" i="5"/>
  <c r="FN2" i="5"/>
  <c r="FJ3" i="5"/>
  <c r="FL7" i="5"/>
  <c r="F78" i="1" s="1"/>
  <c r="FJ2" i="5"/>
  <c r="FN4" i="5"/>
  <c r="FR4" i="5" s="1"/>
  <c r="FT4" i="5" s="1"/>
  <c r="FL3" i="5"/>
  <c r="FL4" i="5"/>
  <c r="FH3" i="5"/>
  <c r="FL6" i="5"/>
  <c r="F77" i="1" s="1"/>
  <c r="FL5" i="5"/>
  <c r="F76" i="1" s="1"/>
  <c r="FL2" i="5"/>
  <c r="FH6" i="5"/>
  <c r="D77" i="1" s="1"/>
  <c r="FH7" i="5"/>
  <c r="D78" i="1" s="1"/>
  <c r="FJ5" i="5"/>
  <c r="E76" i="1" s="1"/>
  <c r="FF3" i="5"/>
  <c r="FH4" i="5"/>
  <c r="FJ4" i="5"/>
  <c r="FF7" i="5"/>
  <c r="FJ7" i="5"/>
  <c r="E78" i="1" s="1"/>
  <c r="FJ6" i="5"/>
  <c r="E77" i="1" s="1"/>
  <c r="FD5" i="5"/>
  <c r="FF5" i="5"/>
  <c r="FF4" i="5"/>
  <c r="FH2" i="5"/>
  <c r="FF6" i="5"/>
  <c r="FH5" i="5"/>
  <c r="D76" i="1" s="1"/>
  <c r="FB7" i="5"/>
  <c r="D16" i="1"/>
  <c r="FD3" i="5"/>
  <c r="FB4" i="5"/>
  <c r="FD4" i="5"/>
  <c r="FB6" i="5"/>
  <c r="FB5" i="5"/>
  <c r="FD6" i="5"/>
  <c r="FF2" i="5"/>
  <c r="FD7" i="5"/>
  <c r="FB3" i="5"/>
  <c r="FB2" i="5"/>
  <c r="FD2" i="5"/>
  <c r="I1" i="1"/>
  <c r="J1" i="1" s="1"/>
  <c r="N4" i="1"/>
  <c r="U4" i="1"/>
  <c r="AB4" i="1"/>
  <c r="AI4" i="1"/>
  <c r="AP4" i="1"/>
  <c r="AW4" i="1"/>
  <c r="BD4" i="1"/>
  <c r="BK4" i="1"/>
  <c r="BR4" i="1"/>
  <c r="BY4" i="1"/>
  <c r="CF4" i="1"/>
  <c r="CM4" i="1"/>
  <c r="CT4" i="1"/>
  <c r="DA4" i="1"/>
  <c r="DH4" i="1"/>
  <c r="DO4" i="1"/>
  <c r="DV4" i="1"/>
  <c r="EC4" i="1"/>
  <c r="EJ4" i="1"/>
  <c r="EQ4" i="1"/>
  <c r="EX4" i="1"/>
  <c r="FE4" i="1"/>
  <c r="FL4" i="1"/>
  <c r="FS4" i="1"/>
  <c r="FZ4" i="1"/>
  <c r="GG4" i="1"/>
  <c r="GN4" i="1"/>
  <c r="GU4" i="1"/>
  <c r="HB4" i="1"/>
  <c r="HI4" i="1"/>
  <c r="HW4" i="1"/>
  <c r="ID4" i="1"/>
  <c r="IK4" i="1"/>
  <c r="IR4" i="1"/>
  <c r="IY4" i="1"/>
  <c r="JF4" i="1"/>
  <c r="JM4" i="1"/>
  <c r="JT4" i="1"/>
  <c r="KA4" i="1"/>
  <c r="KH4" i="1"/>
  <c r="KO4" i="1"/>
  <c r="KV4" i="1"/>
  <c r="NN4" i="1"/>
  <c r="NU4" i="1"/>
  <c r="OB4" i="1"/>
  <c r="OI4" i="1"/>
  <c r="OP4" i="1"/>
  <c r="OW4" i="1"/>
  <c r="PD4" i="1"/>
  <c r="PK4" i="1"/>
  <c r="PR4" i="1"/>
  <c r="PY4" i="1"/>
  <c r="QF4" i="1"/>
  <c r="QM4" i="1"/>
  <c r="QT4" i="1"/>
  <c r="RA4" i="1"/>
  <c r="RH4" i="1"/>
  <c r="RO4" i="1"/>
  <c r="RV4" i="1"/>
  <c r="SC4" i="1"/>
  <c r="SJ4" i="1"/>
  <c r="SQ4" i="1"/>
  <c r="SX4" i="1"/>
  <c r="TE4" i="1"/>
  <c r="TL4" i="1"/>
  <c r="TS4" i="1"/>
  <c r="TZ4" i="1"/>
  <c r="UG4" i="1"/>
  <c r="UN4" i="1"/>
  <c r="UU4" i="1"/>
  <c r="VB4" i="1"/>
  <c r="VI4" i="1"/>
  <c r="VP4" i="1"/>
  <c r="VW4" i="1"/>
  <c r="WD4" i="1"/>
  <c r="WK4" i="1"/>
  <c r="WR4" i="1"/>
  <c r="WY4" i="1"/>
  <c r="XF4" i="1"/>
  <c r="XM4" i="1"/>
  <c r="XT4" i="1"/>
  <c r="YA4" i="1"/>
  <c r="YH4" i="1"/>
  <c r="YO4" i="1"/>
  <c r="YV4" i="1"/>
  <c r="ZC4" i="1"/>
  <c r="ZJ4" i="1"/>
  <c r="ZQ4" i="1"/>
  <c r="ZX4" i="1"/>
  <c r="AAE4" i="1"/>
  <c r="AAL4" i="1"/>
  <c r="AAS4" i="1"/>
  <c r="AAZ4" i="1"/>
  <c r="ABG4" i="1"/>
  <c r="ABN4" i="1"/>
  <c r="ABU4" i="1"/>
  <c r="ACB4" i="1"/>
  <c r="ACI4" i="1"/>
  <c r="ACP4" i="1"/>
  <c r="ACW4" i="1"/>
  <c r="ADD4" i="1"/>
  <c r="ADK4" i="1"/>
  <c r="ADR4" i="1"/>
  <c r="ADY4" i="1"/>
  <c r="AEF4" i="1"/>
  <c r="AEM4" i="1"/>
  <c r="AET4" i="1"/>
  <c r="AFA4" i="1"/>
  <c r="AFH4" i="1"/>
  <c r="AFO4" i="1"/>
  <c r="AFV4" i="1"/>
  <c r="AGC4" i="1"/>
  <c r="AGJ4" i="1"/>
  <c r="AGX4" i="1"/>
  <c r="AHV12" i="1" s="1" a="1"/>
  <c r="AHV12" i="1" s="1"/>
  <c r="AHE4" i="1"/>
  <c r="AIC12" i="1" s="1" a="1"/>
  <c r="AIC12" i="1" s="1"/>
  <c r="AHL4" i="1"/>
  <c r="AIJ12" i="1" s="1" a="1"/>
  <c r="AIJ12" i="1" s="1"/>
  <c r="AHS4" i="1"/>
  <c r="AIQ12" i="1" s="1" a="1"/>
  <c r="AIQ12" i="1" s="1"/>
  <c r="AHZ4" i="1"/>
  <c r="AIX12" i="1" s="1" a="1"/>
  <c r="AIX12" i="1" s="1"/>
  <c r="H6" i="1"/>
  <c r="G7" i="1"/>
  <c r="G8" i="1"/>
  <c r="G11" i="1"/>
  <c r="D27" i="1"/>
  <c r="D28" i="1"/>
  <c r="BH41" i="1"/>
  <c r="BM41" i="1"/>
  <c r="BM42" i="1"/>
  <c r="BM43" i="1"/>
  <c r="D25" i="1"/>
  <c r="D26" i="1"/>
  <c r="D34" i="1"/>
  <c r="D35" i="1"/>
  <c r="D36" i="1"/>
  <c r="EW3" i="5"/>
  <c r="EZ3" i="5" s="1"/>
  <c r="EW4" i="5"/>
  <c r="EZ4" i="5" s="1"/>
  <c r="EW5" i="5"/>
  <c r="EW6" i="5"/>
  <c r="D20" i="1" s="1"/>
  <c r="EW7" i="5"/>
  <c r="EX7" i="5" s="1"/>
  <c r="EW2" i="5"/>
  <c r="EZ2" i="5" s="1"/>
  <c r="EX15" i="5"/>
  <c r="EX14" i="5"/>
  <c r="EX11" i="5"/>
  <c r="EX10" i="5"/>
  <c r="EU6" i="5"/>
  <c r="GD14" i="5" l="1"/>
  <c r="GE14" i="5" s="1"/>
  <c r="GD15" i="5"/>
  <c r="GE15" i="5" s="1"/>
  <c r="D17" i="1"/>
  <c r="FR2" i="5"/>
  <c r="FT2" i="5" s="1"/>
  <c r="D70" i="1"/>
  <c r="FR3" i="5"/>
  <c r="FT3" i="5" s="1"/>
  <c r="D71" i="1"/>
  <c r="D19" i="1"/>
  <c r="EX5" i="5"/>
  <c r="EZ5" i="5"/>
  <c r="EX6" i="5"/>
  <c r="I6" i="1"/>
  <c r="J6" i="1"/>
  <c r="K1" i="1"/>
  <c r="K6" i="1" s="1"/>
  <c r="I35" i="7"/>
  <c r="I34" i="7"/>
  <c r="C35" i="7"/>
  <c r="C34" i="7"/>
  <c r="D31" i="7"/>
  <c r="C31" i="7"/>
  <c r="B31" i="7"/>
  <c r="GF15" i="5" l="1"/>
  <c r="GG15" i="5" s="1"/>
  <c r="GF14" i="5"/>
  <c r="GG14" i="5" s="1"/>
  <c r="L1" i="1"/>
  <c r="FR7" i="5"/>
  <c r="FR6" i="5"/>
  <c r="E71" i="1" s="1"/>
  <c r="E70" i="1"/>
  <c r="M1" i="1"/>
  <c r="L6" i="1"/>
  <c r="EU3" i="5"/>
  <c r="EX3" i="5" s="1"/>
  <c r="EU4" i="5"/>
  <c r="EX4" i="5" s="1"/>
  <c r="EU2" i="5"/>
  <c r="EX2" i="5" s="1"/>
  <c r="EV15" i="5"/>
  <c r="EV14" i="5"/>
  <c r="EV11" i="5"/>
  <c r="EV10" i="5"/>
  <c r="ES3" i="5"/>
  <c r="ES4" i="5"/>
  <c r="ES5" i="5"/>
  <c r="ES6" i="5"/>
  <c r="ES7" i="5"/>
  <c r="ES2" i="5"/>
  <c r="ET15" i="5"/>
  <c r="ET14" i="5"/>
  <c r="ET12" i="5"/>
  <c r="ET11" i="5"/>
  <c r="ET10" i="5"/>
  <c r="EQ3" i="5"/>
  <c r="EQ4" i="5"/>
  <c r="EQ5" i="5"/>
  <c r="EQ6" i="5"/>
  <c r="EQ7" i="5"/>
  <c r="EQ2" i="5"/>
  <c r="ER15" i="5"/>
  <c r="ER14" i="5"/>
  <c r="ER12" i="5"/>
  <c r="ER11" i="5"/>
  <c r="ER10" i="5"/>
  <c r="EP15" i="5"/>
  <c r="EO3" i="5"/>
  <c r="EO4" i="5"/>
  <c r="EO5" i="5"/>
  <c r="EO6" i="5"/>
  <c r="EO7" i="5"/>
  <c r="EO2" i="5"/>
  <c r="EP12" i="5"/>
  <c r="EP11" i="5"/>
  <c r="EP10" i="5"/>
  <c r="EM3" i="5"/>
  <c r="EM4" i="5"/>
  <c r="EM5" i="5"/>
  <c r="EM6" i="5"/>
  <c r="EM7" i="5"/>
  <c r="EM2" i="5"/>
  <c r="EM14" i="5"/>
  <c r="EP14" i="5" s="1"/>
  <c r="EN12" i="5"/>
  <c r="EN11" i="5"/>
  <c r="EN10" i="5"/>
  <c r="EK3" i="5"/>
  <c r="EK4" i="5"/>
  <c r="EK5" i="5"/>
  <c r="EK6" i="5"/>
  <c r="EK7" i="5"/>
  <c r="EK2" i="5"/>
  <c r="EL12" i="5"/>
  <c r="EL10" i="5"/>
  <c r="EJ10" i="5"/>
  <c r="EI3" i="5"/>
  <c r="EI4" i="5"/>
  <c r="EI5" i="5"/>
  <c r="EI6" i="5"/>
  <c r="EI7" i="5"/>
  <c r="EI2" i="5"/>
  <c r="EJ12" i="5"/>
  <c r="EJ11" i="5"/>
  <c r="EG3" i="5"/>
  <c r="EG4" i="5"/>
  <c r="EG5" i="5"/>
  <c r="EG6" i="5"/>
  <c r="EG7" i="5"/>
  <c r="EG2" i="5"/>
  <c r="EH12" i="5"/>
  <c r="EH11" i="5"/>
  <c r="EH10" i="5"/>
  <c r="EB12" i="5"/>
  <c r="EB11" i="5"/>
  <c r="EB10" i="5"/>
  <c r="DZ12" i="5"/>
  <c r="DZ11" i="5"/>
  <c r="DZ10" i="5"/>
  <c r="DX12" i="5"/>
  <c r="DX11" i="5"/>
  <c r="DX10" i="5"/>
  <c r="DV12" i="5"/>
  <c r="DV11" i="5"/>
  <c r="DV10" i="5"/>
  <c r="DT11" i="5"/>
  <c r="DT12" i="5"/>
  <c r="DT13" i="5"/>
  <c r="DT14" i="5"/>
  <c r="DT15" i="5"/>
  <c r="DT10" i="5"/>
  <c r="EE3" i="5"/>
  <c r="EE4" i="5"/>
  <c r="EE5" i="5"/>
  <c r="EE6" i="5"/>
  <c r="EE7" i="5"/>
  <c r="EE2" i="5"/>
  <c r="I12" i="7"/>
  <c r="P6" i="7"/>
  <c r="DU13" i="5"/>
  <c r="DW13" i="5" s="1"/>
  <c r="DY13" i="5" s="1"/>
  <c r="EA13" i="5" s="1"/>
  <c r="EC13" i="5" s="1"/>
  <c r="EE13" i="5" s="1"/>
  <c r="EG13" i="5" s="1"/>
  <c r="DU14" i="5"/>
  <c r="DW14" i="5" s="1"/>
  <c r="DY14" i="5" s="1"/>
  <c r="EA14" i="5" s="1"/>
  <c r="EC14" i="5" s="1"/>
  <c r="EE14" i="5" s="1"/>
  <c r="EG14" i="5" s="1"/>
  <c r="DU15" i="5"/>
  <c r="DW15" i="5" s="1"/>
  <c r="DY15" i="5" s="1"/>
  <c r="EA15" i="5" s="1"/>
  <c r="EC15" i="5" s="1"/>
  <c r="EE15" i="5" s="1"/>
  <c r="EC11" i="5"/>
  <c r="EC12" i="5"/>
  <c r="DY2" i="5"/>
  <c r="EC5" i="5"/>
  <c r="EC3" i="5"/>
  <c r="EC4" i="5"/>
  <c r="EC6" i="5"/>
  <c r="EC7" i="5"/>
  <c r="EC2" i="5"/>
  <c r="Q23" i="7"/>
  <c r="Q24" i="7"/>
  <c r="R24" i="7" s="1"/>
  <c r="Q22" i="7"/>
  <c r="EA3" i="5"/>
  <c r="EA4" i="5"/>
  <c r="EA5" i="5"/>
  <c r="EA6" i="5"/>
  <c r="EA7" i="5"/>
  <c r="EA2" i="5"/>
  <c r="DY3" i="5"/>
  <c r="DZ3" i="5" s="1"/>
  <c r="DY4" i="5"/>
  <c r="DZ4" i="5" s="1"/>
  <c r="DY5" i="5"/>
  <c r="DZ5" i="5" s="1"/>
  <c r="DY6" i="5"/>
  <c r="DZ6" i="5" s="1"/>
  <c r="DY7" i="5"/>
  <c r="DZ7" i="5" s="1"/>
  <c r="DX19" i="5"/>
  <c r="DX20" i="5"/>
  <c r="DX18" i="5"/>
  <c r="DU2" i="5" a="1"/>
  <c r="DX6" i="5" s="1"/>
  <c r="HB4" i="5"/>
  <c r="HB3" i="5"/>
  <c r="HB2" i="5"/>
  <c r="DS2" i="5" a="1"/>
  <c r="DS2" i="5" s="1"/>
  <c r="DQ2" i="5" a="1"/>
  <c r="DQ2" i="5" s="1"/>
  <c r="DO2" i="5" a="1"/>
  <c r="DO2" i="5" s="1"/>
  <c r="DM2" i="5" a="1"/>
  <c r="DM2" i="5" s="1"/>
  <c r="DK2" i="5" a="1"/>
  <c r="DK2" i="5" s="1"/>
  <c r="DG2" i="5" a="1"/>
  <c r="DG2" i="5" s="1"/>
  <c r="DI2" i="5" a="1"/>
  <c r="DI13" i="5"/>
  <c r="V8" i="7"/>
  <c r="V7" i="7"/>
  <c r="DE2" i="5" a="1"/>
  <c r="DE2" i="5" s="1"/>
  <c r="DC2" i="5" a="1"/>
  <c r="F22" i="7"/>
  <c r="DD19" i="5"/>
  <c r="DD20" i="5"/>
  <c r="DD18" i="5"/>
  <c r="DB19" i="5"/>
  <c r="DB20" i="5"/>
  <c r="DB18" i="5"/>
  <c r="CY3" i="5"/>
  <c r="CY2" i="5"/>
  <c r="DB2" i="5" s="1"/>
  <c r="DD3" i="5" l="1"/>
  <c r="E34" i="1"/>
  <c r="GH14" i="5"/>
  <c r="GI14" i="5" s="1"/>
  <c r="GH15" i="5"/>
  <c r="GI15" i="5" s="1"/>
  <c r="E35" i="1"/>
  <c r="E36" i="1"/>
  <c r="EL6" i="5"/>
  <c r="FT6" i="5"/>
  <c r="F71" i="1" s="1"/>
  <c r="FT5" i="5"/>
  <c r="F70" i="1" s="1"/>
  <c r="FT7" i="5"/>
  <c r="F72" i="1" s="1"/>
  <c r="EV4" i="5"/>
  <c r="E72" i="1"/>
  <c r="ET7" i="5"/>
  <c r="EL7" i="5"/>
  <c r="ER4" i="5"/>
  <c r="EL4" i="5"/>
  <c r="EP7" i="5"/>
  <c r="EP4" i="5"/>
  <c r="N1" i="1"/>
  <c r="M6" i="1"/>
  <c r="EV3" i="5"/>
  <c r="ET6" i="5"/>
  <c r="EV6" i="5"/>
  <c r="EV2" i="5"/>
  <c r="ET5" i="5"/>
  <c r="EL2" i="5"/>
  <c r="EJ7" i="5"/>
  <c r="EN5" i="5"/>
  <c r="EP3" i="5"/>
  <c r="ET4" i="5"/>
  <c r="EJ6" i="5"/>
  <c r="ER6" i="5"/>
  <c r="EP6" i="5"/>
  <c r="ER2" i="5"/>
  <c r="ET2" i="5"/>
  <c r="ET3" i="5"/>
  <c r="EH4" i="5"/>
  <c r="ER3" i="5"/>
  <c r="ER5" i="5"/>
  <c r="DT2" i="5"/>
  <c r="EP2" i="5"/>
  <c r="ER7" i="5"/>
  <c r="EH2" i="5"/>
  <c r="EP5" i="5"/>
  <c r="EN7" i="5"/>
  <c r="EN2" i="5"/>
  <c r="EJ2" i="5"/>
  <c r="EN6" i="5"/>
  <c r="EN3" i="5"/>
  <c r="EN4" i="5"/>
  <c r="EI13" i="5"/>
  <c r="EK13" i="5" s="1"/>
  <c r="EM13" i="5" s="1"/>
  <c r="EL5" i="5"/>
  <c r="EH5" i="5"/>
  <c r="EL3" i="5"/>
  <c r="EJ5" i="5"/>
  <c r="EB3" i="5"/>
  <c r="EJ4" i="5"/>
  <c r="EJ3" i="5"/>
  <c r="EI14" i="5"/>
  <c r="EH6" i="5"/>
  <c r="Q6" i="7"/>
  <c r="R6" i="7" s="1"/>
  <c r="EF7" i="5"/>
  <c r="ED7" i="5"/>
  <c r="EH7" i="5"/>
  <c r="EF5" i="5"/>
  <c r="EF4" i="5"/>
  <c r="EH3" i="5"/>
  <c r="EF6" i="5"/>
  <c r="EB5" i="5"/>
  <c r="ED4" i="5"/>
  <c r="ED2" i="5"/>
  <c r="EF3" i="5"/>
  <c r="DJ3" i="5"/>
  <c r="EF2" i="5"/>
  <c r="EF11" i="5"/>
  <c r="EB2" i="5"/>
  <c r="DX5" i="5"/>
  <c r="ED5" i="5"/>
  <c r="ED3" i="5"/>
  <c r="EB4" i="5"/>
  <c r="EB6" i="5"/>
  <c r="EB7" i="5"/>
  <c r="DD4" i="5"/>
  <c r="DC2" i="5"/>
  <c r="DF2" i="5" s="1"/>
  <c r="DZ2" i="5"/>
  <c r="DD5" i="5"/>
  <c r="DJ4" i="5"/>
  <c r="DJ6" i="5"/>
  <c r="DI2" i="5"/>
  <c r="DJ2" i="5" s="1"/>
  <c r="DD7" i="5"/>
  <c r="DH2" i="5"/>
  <c r="DD6" i="5"/>
  <c r="DJ7" i="5"/>
  <c r="DU2" i="5"/>
  <c r="DX4" i="5"/>
  <c r="DX3" i="5"/>
  <c r="DX7" i="5"/>
  <c r="DV7" i="5"/>
  <c r="DV6" i="5"/>
  <c r="DV4" i="5"/>
  <c r="DV3" i="5"/>
  <c r="DT7" i="5"/>
  <c r="DT6" i="5"/>
  <c r="DT4" i="5"/>
  <c r="DT3" i="5"/>
  <c r="DR7" i="5"/>
  <c r="DR6" i="5"/>
  <c r="DR5" i="5"/>
  <c r="DR4" i="5"/>
  <c r="DR3" i="5"/>
  <c r="DR2" i="5"/>
  <c r="DP7" i="5"/>
  <c r="DP6" i="5"/>
  <c r="DP5" i="5"/>
  <c r="DP4" i="5"/>
  <c r="DP3" i="5"/>
  <c r="DP2" i="5"/>
  <c r="DN2" i="5"/>
  <c r="DN3" i="5"/>
  <c r="DN4" i="5"/>
  <c r="DN5" i="5"/>
  <c r="DN6" i="5"/>
  <c r="DN7" i="5"/>
  <c r="DL5" i="5"/>
  <c r="DJ5" i="5"/>
  <c r="DL6" i="5"/>
  <c r="DL7" i="5"/>
  <c r="DL4" i="5"/>
  <c r="DL3" i="5"/>
  <c r="DH3" i="5"/>
  <c r="DH4" i="5"/>
  <c r="DH5" i="5"/>
  <c r="DH6" i="5"/>
  <c r="DH7" i="5"/>
  <c r="DF3" i="5"/>
  <c r="DF4" i="5"/>
  <c r="DF5" i="5"/>
  <c r="DF6" i="5"/>
  <c r="DF7" i="5"/>
  <c r="F23" i="7"/>
  <c r="F24" i="7"/>
  <c r="V6" i="7"/>
  <c r="V10" i="7" s="1"/>
  <c r="G22" i="7"/>
  <c r="G23" i="7"/>
  <c r="G24" i="7"/>
  <c r="E24" i="7"/>
  <c r="E23" i="7"/>
  <c r="E22" i="7"/>
  <c r="B3" i="61"/>
  <c r="E4" i="7"/>
  <c r="F4" i="7"/>
  <c r="G4" i="7"/>
  <c r="E5" i="7"/>
  <c r="F5" i="7"/>
  <c r="G5" i="7"/>
  <c r="E6" i="7"/>
  <c r="F6" i="7"/>
  <c r="G6" i="7"/>
  <c r="P7" i="7"/>
  <c r="P8" i="7"/>
  <c r="B2" i="5"/>
  <c r="C2" i="5"/>
  <c r="FV2" i="5" s="1"/>
  <c r="E2" i="5"/>
  <c r="G2" i="5"/>
  <c r="I2" i="5"/>
  <c r="K2" i="5"/>
  <c r="M2" i="5"/>
  <c r="O2" i="5"/>
  <c r="Q2" i="5"/>
  <c r="S2" i="5"/>
  <c r="U2" i="5"/>
  <c r="W2" i="5"/>
  <c r="Y2" i="5"/>
  <c r="AA2" i="5"/>
  <c r="AC2" i="5"/>
  <c r="AE2" i="5"/>
  <c r="AG2" i="5"/>
  <c r="AI2" i="5"/>
  <c r="AK2" i="5"/>
  <c r="AM2" i="5"/>
  <c r="AO2" i="5"/>
  <c r="AQ2" i="5"/>
  <c r="AS2" i="5"/>
  <c r="AU2" i="5"/>
  <c r="AW2" i="5"/>
  <c r="AY2" i="5"/>
  <c r="BA2" i="5"/>
  <c r="BC2" i="5"/>
  <c r="BE2" i="5"/>
  <c r="BI2" i="5"/>
  <c r="BK2" i="5"/>
  <c r="BM2" i="5"/>
  <c r="BO2" i="5"/>
  <c r="BQ2" i="5"/>
  <c r="BS2" i="5"/>
  <c r="BU2" i="5"/>
  <c r="BW2" i="5"/>
  <c r="BY2" i="5"/>
  <c r="CA2" i="5"/>
  <c r="CC2" i="5"/>
  <c r="CE2" i="5"/>
  <c r="CG2" i="5"/>
  <c r="CI2" i="5"/>
  <c r="CK2" i="5"/>
  <c r="CM2" i="5"/>
  <c r="CO2" i="5"/>
  <c r="CQ2" i="5"/>
  <c r="CS2" i="5"/>
  <c r="CU2" i="5"/>
  <c r="CW2" i="5"/>
  <c r="B3" i="5"/>
  <c r="C3" i="5"/>
  <c r="FV3" i="5" s="1"/>
  <c r="E3" i="5"/>
  <c r="G3" i="5"/>
  <c r="I3" i="5"/>
  <c r="K3" i="5"/>
  <c r="M3" i="5"/>
  <c r="O3" i="5"/>
  <c r="Q3" i="5"/>
  <c r="S3" i="5"/>
  <c r="U3" i="5"/>
  <c r="W3" i="5"/>
  <c r="Y3" i="5"/>
  <c r="AA3" i="5"/>
  <c r="AC3" i="5"/>
  <c r="AE3" i="5"/>
  <c r="AG3" i="5"/>
  <c r="AI3" i="5"/>
  <c r="AK3" i="5"/>
  <c r="AM3" i="5"/>
  <c r="AO3" i="5"/>
  <c r="AQ3" i="5"/>
  <c r="AS3" i="5"/>
  <c r="AU3" i="5"/>
  <c r="AW3" i="5"/>
  <c r="AY3" i="5"/>
  <c r="BA3" i="5"/>
  <c r="BC3" i="5"/>
  <c r="BE3" i="5"/>
  <c r="BI3" i="5"/>
  <c r="BK3" i="5"/>
  <c r="BM3" i="5"/>
  <c r="BO3" i="5"/>
  <c r="BQ3" i="5"/>
  <c r="BS3" i="5"/>
  <c r="BU3" i="5"/>
  <c r="BW3" i="5"/>
  <c r="BY3" i="5"/>
  <c r="CA3" i="5"/>
  <c r="CC3" i="5"/>
  <c r="CE3" i="5"/>
  <c r="CG3" i="5"/>
  <c r="CI3" i="5"/>
  <c r="CK3" i="5"/>
  <c r="CM3" i="5"/>
  <c r="CO3" i="5"/>
  <c r="CQ3" i="5"/>
  <c r="CS3" i="5"/>
  <c r="CU3" i="5"/>
  <c r="CW3" i="5"/>
  <c r="DB3" i="5"/>
  <c r="B4" i="5"/>
  <c r="C4" i="5"/>
  <c r="FV4" i="5" s="1"/>
  <c r="E4" i="5"/>
  <c r="G4" i="5"/>
  <c r="I4" i="5"/>
  <c r="K4" i="5"/>
  <c r="M4" i="5"/>
  <c r="O4" i="5"/>
  <c r="Q4" i="5"/>
  <c r="S4" i="5"/>
  <c r="U4" i="5"/>
  <c r="W4" i="5"/>
  <c r="Y4" i="5"/>
  <c r="AA4" i="5"/>
  <c r="AC4" i="5"/>
  <c r="AE4" i="5"/>
  <c r="AG4" i="5"/>
  <c r="AI4" i="5"/>
  <c r="AK4" i="5"/>
  <c r="AM4" i="5"/>
  <c r="AO4" i="5"/>
  <c r="AQ4" i="5"/>
  <c r="AS4" i="5"/>
  <c r="AU4" i="5"/>
  <c r="AW4" i="5"/>
  <c r="AY4" i="5"/>
  <c r="BA4" i="5"/>
  <c r="BC4" i="5"/>
  <c r="BE4" i="5"/>
  <c r="BI4" i="5"/>
  <c r="BK4" i="5"/>
  <c r="BM4" i="5"/>
  <c r="BO4" i="5"/>
  <c r="BQ4" i="5"/>
  <c r="BS4" i="5"/>
  <c r="BU4" i="5"/>
  <c r="BW4" i="5"/>
  <c r="BY4" i="5"/>
  <c r="CA4" i="5"/>
  <c r="CC4" i="5"/>
  <c r="CE4" i="5"/>
  <c r="CG4" i="5"/>
  <c r="CI4" i="5"/>
  <c r="CK4" i="5"/>
  <c r="CM4" i="5"/>
  <c r="CO4" i="5"/>
  <c r="CQ4" i="5"/>
  <c r="CS4" i="5"/>
  <c r="CU4" i="5"/>
  <c r="CW4" i="5"/>
  <c r="CY4" i="5"/>
  <c r="DB4" i="5" s="1"/>
  <c r="B5" i="5"/>
  <c r="C5" i="5"/>
  <c r="FV5" i="5" s="1"/>
  <c r="G70" i="1" s="1"/>
  <c r="E5" i="5"/>
  <c r="G5" i="5"/>
  <c r="I5" i="5"/>
  <c r="K5" i="5"/>
  <c r="M5" i="5"/>
  <c r="O5" i="5"/>
  <c r="Q5" i="5"/>
  <c r="S5" i="5"/>
  <c r="U5" i="5"/>
  <c r="Y5" i="5"/>
  <c r="Z5" i="5" s="1"/>
  <c r="AA5" i="5"/>
  <c r="AC5" i="5"/>
  <c r="AE5" i="5"/>
  <c r="AG5" i="5"/>
  <c r="AI5" i="5"/>
  <c r="AK5" i="5"/>
  <c r="AM5" i="5"/>
  <c r="AO5" i="5"/>
  <c r="AQ5" i="5"/>
  <c r="AS5" i="5"/>
  <c r="AU5" i="5"/>
  <c r="AW5" i="5"/>
  <c r="AY5" i="5"/>
  <c r="BA5" i="5"/>
  <c r="BC5" i="5"/>
  <c r="BE5" i="5"/>
  <c r="BI5" i="5"/>
  <c r="BK5" i="5"/>
  <c r="BM5" i="5"/>
  <c r="BO5" i="5"/>
  <c r="BQ5" i="5"/>
  <c r="BS5" i="5"/>
  <c r="BU5" i="5"/>
  <c r="BW5" i="5"/>
  <c r="BY5" i="5"/>
  <c r="CC5" i="5"/>
  <c r="CD5" i="5" s="1"/>
  <c r="CE5" i="5"/>
  <c r="CG5" i="5"/>
  <c r="CI5" i="5"/>
  <c r="CK5" i="5"/>
  <c r="CM5" i="5"/>
  <c r="CO5" i="5"/>
  <c r="CQ5" i="5"/>
  <c r="CS5" i="5"/>
  <c r="CU5" i="5"/>
  <c r="CW5" i="5"/>
  <c r="CY5" i="5"/>
  <c r="B6" i="5"/>
  <c r="C6" i="5"/>
  <c r="FV6" i="5" s="1"/>
  <c r="G71" i="1" s="1"/>
  <c r="E6" i="5"/>
  <c r="G6" i="5"/>
  <c r="I6" i="5"/>
  <c r="K6" i="5"/>
  <c r="M6" i="5"/>
  <c r="O6" i="5"/>
  <c r="Q6" i="5"/>
  <c r="S6" i="5"/>
  <c r="U6" i="5"/>
  <c r="W6" i="5"/>
  <c r="Y6" i="5"/>
  <c r="AA6" i="5"/>
  <c r="AC6" i="5"/>
  <c r="AE6" i="5"/>
  <c r="AG6" i="5"/>
  <c r="AI6" i="5"/>
  <c r="AK6" i="5"/>
  <c r="AM6" i="5"/>
  <c r="AO6" i="5"/>
  <c r="AQ6" i="5"/>
  <c r="AS6" i="5"/>
  <c r="AU6" i="5"/>
  <c r="AW6" i="5"/>
  <c r="AY6" i="5"/>
  <c r="BA6" i="5"/>
  <c r="BC6" i="5"/>
  <c r="BE6" i="5"/>
  <c r="BI6" i="5"/>
  <c r="BK6" i="5"/>
  <c r="BM6" i="5"/>
  <c r="BO6" i="5"/>
  <c r="BQ6" i="5"/>
  <c r="BS6" i="5"/>
  <c r="BU6" i="5"/>
  <c r="BW6" i="5"/>
  <c r="BY6" i="5"/>
  <c r="CC6" i="5"/>
  <c r="CD6" i="5" s="1"/>
  <c r="CE6" i="5"/>
  <c r="CG6" i="5"/>
  <c r="CI6" i="5"/>
  <c r="CK6" i="5"/>
  <c r="CM6" i="5"/>
  <c r="CO6" i="5"/>
  <c r="CQ6" i="5"/>
  <c r="CS6" i="5"/>
  <c r="CU6" i="5"/>
  <c r="CW6" i="5"/>
  <c r="CY6" i="5"/>
  <c r="B7" i="5"/>
  <c r="C7" i="5"/>
  <c r="FV7" i="5" s="1"/>
  <c r="G72" i="1" s="1"/>
  <c r="E7" i="5"/>
  <c r="G7" i="5"/>
  <c r="I7" i="5"/>
  <c r="K7" i="5"/>
  <c r="M7" i="5"/>
  <c r="O7" i="5"/>
  <c r="Q7" i="5"/>
  <c r="S7" i="5"/>
  <c r="U7" i="5"/>
  <c r="W7" i="5"/>
  <c r="Y7" i="5"/>
  <c r="AA7" i="5"/>
  <c r="AC7" i="5"/>
  <c r="AE7" i="5"/>
  <c r="AG7" i="5"/>
  <c r="AI7" i="5"/>
  <c r="AK7" i="5"/>
  <c r="AM7" i="5"/>
  <c r="AO7" i="5"/>
  <c r="AQ7" i="5"/>
  <c r="AS7" i="5"/>
  <c r="AU7" i="5"/>
  <c r="AW7" i="5"/>
  <c r="AY7" i="5"/>
  <c r="BA7" i="5"/>
  <c r="BC7" i="5"/>
  <c r="BE7" i="5"/>
  <c r="BI7" i="5"/>
  <c r="BK7" i="5"/>
  <c r="BM7" i="5"/>
  <c r="BO7" i="5"/>
  <c r="BQ7" i="5"/>
  <c r="BS7" i="5"/>
  <c r="BU7" i="5"/>
  <c r="BW7" i="5"/>
  <c r="BY7" i="5"/>
  <c r="CC7" i="5"/>
  <c r="CD7" i="5" s="1"/>
  <c r="CE7" i="5"/>
  <c r="CG7" i="5"/>
  <c r="CI7" i="5"/>
  <c r="CK7" i="5"/>
  <c r="CM7" i="5"/>
  <c r="CO7" i="5"/>
  <c r="CQ7" i="5"/>
  <c r="CS7" i="5"/>
  <c r="CU7" i="5"/>
  <c r="CW7" i="5"/>
  <c r="CY7" i="5"/>
  <c r="CY13" i="5"/>
  <c r="GX30" i="5"/>
  <c r="GZ32" i="5" s="1"/>
  <c r="HB32" i="5" s="1"/>
  <c r="S32" i="5"/>
  <c r="T32" i="5"/>
  <c r="HI37" i="5"/>
  <c r="GX40" i="5"/>
  <c r="GY40" i="5"/>
  <c r="GX41" i="5"/>
  <c r="GY41" i="5"/>
  <c r="GX42" i="5"/>
  <c r="GY42" i="5"/>
  <c r="GX43" i="5"/>
  <c r="GY43" i="5"/>
  <c r="GX44" i="5"/>
  <c r="GY44" i="5"/>
  <c r="GY45" i="5"/>
  <c r="HA49" i="5"/>
  <c r="HA50" i="5" s="1"/>
  <c r="AY53" i="5"/>
  <c r="GZ5" i="5" l="1"/>
  <c r="DB6" i="5"/>
  <c r="DB5" i="5"/>
  <c r="DB7" i="5"/>
  <c r="GJ15" i="5"/>
  <c r="GK15" i="5" s="1"/>
  <c r="GL15" i="5" s="1"/>
  <c r="GM15" i="5" s="1"/>
  <c r="GJ14" i="5"/>
  <c r="GK14" i="5" s="1"/>
  <c r="GL14" i="5" s="1"/>
  <c r="GM14" i="5" s="1"/>
  <c r="CB7" i="5"/>
  <c r="CB6" i="5"/>
  <c r="CB5" i="5"/>
  <c r="E26" i="1"/>
  <c r="O1" i="1"/>
  <c r="N6" i="1"/>
  <c r="CH4" i="5"/>
  <c r="CN7" i="5"/>
  <c r="EO13" i="5"/>
  <c r="AJ7" i="5"/>
  <c r="AP3" i="5"/>
  <c r="CB2" i="5"/>
  <c r="AT2" i="5"/>
  <c r="AN4" i="5"/>
  <c r="CX6" i="5"/>
  <c r="R2" i="5"/>
  <c r="GZ30" i="5"/>
  <c r="HB30" i="5" s="1"/>
  <c r="R7" i="5"/>
  <c r="HA6" i="5"/>
  <c r="CF5" i="5"/>
  <c r="BV5" i="5"/>
  <c r="CR4" i="5"/>
  <c r="CH6" i="5"/>
  <c r="BB5" i="5"/>
  <c r="BF4" i="5"/>
  <c r="BL3" i="5"/>
  <c r="BP2" i="5"/>
  <c r="BP4" i="5"/>
  <c r="BJ5" i="5"/>
  <c r="BT3" i="5"/>
  <c r="T6" i="5"/>
  <c r="F7" i="5"/>
  <c r="AV5" i="5"/>
  <c r="CP3" i="5"/>
  <c r="BT6" i="5"/>
  <c r="R4" i="5"/>
  <c r="CP2" i="5"/>
  <c r="BR6" i="5"/>
  <c r="V3" i="5"/>
  <c r="AX3" i="5"/>
  <c r="R3" i="5"/>
  <c r="AV6" i="5"/>
  <c r="P6" i="5"/>
  <c r="CX7" i="5"/>
  <c r="BR7" i="5"/>
  <c r="BZ6" i="5"/>
  <c r="AD4" i="5"/>
  <c r="CJ4" i="5"/>
  <c r="BD4" i="5"/>
  <c r="BP3" i="5"/>
  <c r="DL2" i="5"/>
  <c r="BT5" i="5"/>
  <c r="AT4" i="5"/>
  <c r="CJ3" i="5"/>
  <c r="AD6" i="5"/>
  <c r="BJ2" i="5"/>
  <c r="AJ5" i="5"/>
  <c r="X4" i="5"/>
  <c r="DD2" i="5"/>
  <c r="CR2" i="5"/>
  <c r="AB5" i="5"/>
  <c r="BR4" i="5"/>
  <c r="CP6" i="5"/>
  <c r="AT6" i="5"/>
  <c r="AT7" i="5"/>
  <c r="AZ6" i="5"/>
  <c r="BV4" i="5"/>
  <c r="BN2" i="5"/>
  <c r="BD7" i="5"/>
  <c r="H6" i="5"/>
  <c r="AX5" i="5"/>
  <c r="AH4" i="5"/>
  <c r="D4" i="5"/>
  <c r="Z3" i="5"/>
  <c r="AF7" i="5"/>
  <c r="T5" i="5"/>
  <c r="BL4" i="5"/>
  <c r="BV3" i="5"/>
  <c r="N3" i="5"/>
  <c r="AR7" i="5"/>
  <c r="BB6" i="5"/>
  <c r="AB6" i="5"/>
  <c r="AZ4" i="5"/>
  <c r="AL5" i="5"/>
  <c r="AP2" i="5"/>
  <c r="CR5" i="5"/>
  <c r="CB4" i="5"/>
  <c r="DX2" i="5"/>
  <c r="DV2" i="5"/>
  <c r="GZ31" i="5"/>
  <c r="HB31" i="5" s="1"/>
  <c r="AR2" i="5"/>
  <c r="CP7" i="5"/>
  <c r="BV6" i="5"/>
  <c r="T4" i="5"/>
  <c r="L2" i="5"/>
  <c r="AZ5" i="5"/>
  <c r="AP4" i="5"/>
  <c r="BB3" i="5"/>
  <c r="AL2" i="5"/>
  <c r="F2" i="5"/>
  <c r="Q8" i="7"/>
  <c r="R8" i="7" s="1"/>
  <c r="T8" i="7" s="1"/>
  <c r="U8" i="7" s="1"/>
  <c r="Q7" i="7"/>
  <c r="R7" i="7" s="1"/>
  <c r="T7" i="7" s="1"/>
  <c r="U7" i="7" s="1"/>
  <c r="T6" i="7"/>
  <c r="U6" i="7" s="1"/>
  <c r="G8" i="7"/>
  <c r="F8" i="7"/>
  <c r="AX7" i="5"/>
  <c r="BD5" i="5"/>
  <c r="J5" i="5"/>
  <c r="AN3" i="5"/>
  <c r="J2" i="5"/>
  <c r="BL7" i="5"/>
  <c r="P5" i="5"/>
  <c r="BP6" i="5"/>
  <c r="AN7" i="5"/>
  <c r="AX6" i="5"/>
  <c r="BR5" i="5"/>
  <c r="AT3" i="5"/>
  <c r="P7" i="5"/>
  <c r="CF7" i="5"/>
  <c r="H3" i="5"/>
  <c r="CF4" i="5"/>
  <c r="AF5" i="5"/>
  <c r="CR3" i="5"/>
  <c r="Z2" i="5"/>
  <c r="N4" i="5"/>
  <c r="T7" i="5"/>
  <c r="L6" i="5"/>
  <c r="AD5" i="5"/>
  <c r="AB2" i="5"/>
  <c r="BT7" i="5"/>
  <c r="AP7" i="5"/>
  <c r="CR6" i="5"/>
  <c r="CR7" i="5"/>
  <c r="AH5" i="5"/>
  <c r="AJ4" i="5"/>
  <c r="CD2" i="5"/>
  <c r="AD2" i="5"/>
  <c r="BP7" i="5"/>
  <c r="F5" i="5"/>
  <c r="J4" i="5"/>
  <c r="BD3" i="5"/>
  <c r="AD3" i="5"/>
  <c r="AV2" i="5"/>
  <c r="J7" i="5"/>
  <c r="AH6" i="5"/>
  <c r="BX2" i="5"/>
  <c r="AF6" i="5"/>
  <c r="BX5" i="5"/>
  <c r="BZ3" i="5"/>
  <c r="X3" i="5"/>
  <c r="CZ2" i="5"/>
  <c r="CL7" i="5"/>
  <c r="D7" i="5"/>
  <c r="BL6" i="5"/>
  <c r="AN6" i="5"/>
  <c r="CL5" i="5"/>
  <c r="CJ5" i="5"/>
  <c r="BP5" i="5"/>
  <c r="BT4" i="5"/>
  <c r="BB4" i="5"/>
  <c r="AX4" i="5"/>
  <c r="H4" i="5"/>
  <c r="CZ3" i="5"/>
  <c r="CN3" i="5"/>
  <c r="CH3" i="5"/>
  <c r="BJ3" i="5"/>
  <c r="AH3" i="5"/>
  <c r="AB3" i="5"/>
  <c r="J3" i="5"/>
  <c r="F3" i="5"/>
  <c r="CT2" i="5"/>
  <c r="CL2" i="5"/>
  <c r="BL2" i="5"/>
  <c r="BF2" i="5"/>
  <c r="F6" i="5"/>
  <c r="X2" i="5"/>
  <c r="D3" i="5"/>
  <c r="D2" i="5"/>
  <c r="D5" i="5"/>
  <c r="L7" i="5"/>
  <c r="R6" i="5"/>
  <c r="CD4" i="5"/>
  <c r="AP6" i="5"/>
  <c r="AL3" i="5"/>
  <c r="AH7" i="5"/>
  <c r="CJ6" i="5"/>
  <c r="BN6" i="5"/>
  <c r="AL6" i="5"/>
  <c r="AT5" i="5"/>
  <c r="BX4" i="5"/>
  <c r="F4" i="5"/>
  <c r="CF3" i="5"/>
  <c r="L3" i="5"/>
  <c r="N2" i="5"/>
  <c r="BD2" i="5"/>
  <c r="L5" i="5"/>
  <c r="AV4" i="5"/>
  <c r="AR3" i="5"/>
  <c r="BL5" i="5"/>
  <c r="R5" i="5"/>
  <c r="Z6" i="5"/>
  <c r="BV2" i="5"/>
  <c r="AJ6" i="5"/>
  <c r="AR5" i="5"/>
  <c r="BX7" i="5"/>
  <c r="AN5" i="5"/>
  <c r="CB3" i="5"/>
  <c r="AZ7" i="5"/>
  <c r="AB7" i="5"/>
  <c r="J6" i="5"/>
  <c r="Z4" i="5"/>
  <c r="AL7" i="5"/>
  <c r="AF4" i="5"/>
  <c r="BR3" i="5"/>
  <c r="CF2" i="5"/>
  <c r="BZ7" i="5"/>
  <c r="V2" i="5"/>
  <c r="CH5" i="5"/>
  <c r="V4" i="5"/>
  <c r="BF3" i="5"/>
  <c r="BZ2" i="5"/>
  <c r="AN2" i="5"/>
  <c r="P2" i="5"/>
  <c r="BJ7" i="5"/>
  <c r="P4" i="5"/>
  <c r="H2" i="5"/>
  <c r="BB7" i="5"/>
  <c r="AV7" i="5"/>
  <c r="AD7" i="5"/>
  <c r="H7" i="5"/>
  <c r="BN4" i="5"/>
  <c r="AR6" i="5"/>
  <c r="D6" i="5"/>
  <c r="BN5" i="5"/>
  <c r="BB2" i="5"/>
  <c r="AH2" i="5"/>
  <c r="AZ3" i="5"/>
  <c r="BD6" i="5"/>
  <c r="CH7" i="5"/>
  <c r="BN7" i="5"/>
  <c r="CF6" i="5"/>
  <c r="V5" i="5"/>
  <c r="AL4" i="5"/>
  <c r="BX3" i="5"/>
  <c r="AF2" i="5"/>
  <c r="Z7" i="5"/>
  <c r="BJ6" i="5"/>
  <c r="V6" i="5"/>
  <c r="AP5" i="5"/>
  <c r="AJ3" i="5"/>
  <c r="BT2" i="5"/>
  <c r="AX2" i="5"/>
  <c r="CZ4" i="5"/>
  <c r="CX2" i="5"/>
  <c r="CX4" i="5"/>
  <c r="CX5" i="5"/>
  <c r="CX3" i="5"/>
  <c r="CT4" i="5"/>
  <c r="CP5" i="5"/>
  <c r="CN5" i="5"/>
  <c r="CN6" i="5"/>
  <c r="CN2" i="5"/>
  <c r="CN4" i="5"/>
  <c r="CL6" i="5"/>
  <c r="CJ7" i="5"/>
  <c r="CL4" i="5"/>
  <c r="CL3" i="5"/>
  <c r="CJ2" i="5"/>
  <c r="T3" i="5"/>
  <c r="BV7" i="5"/>
  <c r="V7" i="5"/>
  <c r="BX6" i="5"/>
  <c r="BZ5" i="5"/>
  <c r="H5" i="5"/>
  <c r="CP4" i="5"/>
  <c r="BZ4" i="5"/>
  <c r="BJ4" i="5"/>
  <c r="AR4" i="5"/>
  <c r="AB4" i="5"/>
  <c r="L4" i="5"/>
  <c r="CT3" i="5"/>
  <c r="CD3" i="5"/>
  <c r="BN3" i="5"/>
  <c r="AV3" i="5"/>
  <c r="AF3" i="5"/>
  <c r="P3" i="5"/>
  <c r="T2" i="5"/>
  <c r="CH2" i="5"/>
  <c r="BR2" i="5"/>
  <c r="AZ2" i="5"/>
  <c r="AJ2" i="5"/>
  <c r="GN14" i="5" l="1"/>
  <c r="GO14" i="5" s="1"/>
  <c r="GN15" i="5"/>
  <c r="E21" i="1"/>
  <c r="HB6" i="5"/>
  <c r="C2" i="74" s="1"/>
  <c r="HC2" i="5"/>
  <c r="P1" i="1"/>
  <c r="O6" i="1"/>
  <c r="EQ13" i="5"/>
  <c r="GO15" i="5" l="1"/>
  <c r="GP14" i="5"/>
  <c r="GZ13" i="5"/>
  <c r="F28" i="1" s="1"/>
  <c r="ES13" i="5"/>
  <c r="C4" i="74"/>
  <c r="C3" i="74"/>
  <c r="F19" i="1"/>
  <c r="E20" i="1"/>
  <c r="E19" i="1"/>
  <c r="GZ6" i="5"/>
  <c r="F20" i="1" s="1"/>
  <c r="P6" i="1"/>
  <c r="Q1" i="1"/>
  <c r="HC3" i="5"/>
  <c r="GZ7" i="5"/>
  <c r="F21" i="1" s="1"/>
  <c r="HC4" i="5"/>
  <c r="GQ14" i="5" l="1"/>
  <c r="GR14" i="5" s="1"/>
  <c r="GS14" i="5" s="1"/>
  <c r="GP15" i="5"/>
  <c r="GQ15" i="5" s="1"/>
  <c r="GR15" i="5" s="1"/>
  <c r="GS15" i="5" s="1"/>
  <c r="Q6" i="1"/>
  <c r="R1" i="1"/>
  <c r="GT15" i="5" l="1"/>
  <c r="GZ15" i="5"/>
  <c r="F30" i="1" s="1"/>
  <c r="GT14" i="5"/>
  <c r="S1" i="1"/>
  <c r="R6" i="1"/>
  <c r="HE13" i="5" l="1"/>
  <c r="D30" i="1"/>
  <c r="D29" i="1"/>
  <c r="GZ14" i="5"/>
  <c r="F29" i="1" s="1"/>
  <c r="HE12" i="5"/>
  <c r="Q2" i="74"/>
  <c r="H2" i="74"/>
  <c r="T1" i="1"/>
  <c r="S6" i="1"/>
  <c r="G2" i="74" l="1"/>
  <c r="G3" i="74" s="1"/>
  <c r="G4" i="74" s="1"/>
  <c r="G5" i="74" s="1"/>
  <c r="G6" i="74" s="1"/>
  <c r="G7" i="74" s="1"/>
  <c r="G8" i="74" s="1"/>
  <c r="G9" i="74" s="1"/>
  <c r="G10" i="74" s="1"/>
  <c r="G11" i="74" s="1"/>
  <c r="G12" i="74" s="1"/>
  <c r="G13" i="74" s="1"/>
  <c r="G14" i="74" s="1"/>
  <c r="G15" i="74" s="1"/>
  <c r="G16" i="74" s="1"/>
  <c r="G17" i="74" s="1"/>
  <c r="G18" i="74" s="1"/>
  <c r="G19" i="74" s="1"/>
  <c r="G20" i="74" s="1"/>
  <c r="G21" i="74" s="1"/>
  <c r="G22" i="74" s="1"/>
  <c r="G23" i="74" s="1"/>
  <c r="G24" i="74" s="1"/>
  <c r="G25" i="74" s="1"/>
  <c r="G26" i="74" s="1"/>
  <c r="G27" i="74" s="1"/>
  <c r="G28" i="74" s="1"/>
  <c r="G29" i="74" s="1"/>
  <c r="P2" i="74"/>
  <c r="P3" i="74" s="1"/>
  <c r="P4" i="74" s="1"/>
  <c r="P5" i="74" s="1"/>
  <c r="P6" i="74" s="1"/>
  <c r="P7" i="74" s="1"/>
  <c r="P8" i="74" s="1"/>
  <c r="P9" i="74" s="1"/>
  <c r="P10" i="74" s="1"/>
  <c r="P11" i="74" s="1"/>
  <c r="P12" i="74" s="1"/>
  <c r="P13" i="74" s="1"/>
  <c r="P14" i="74" s="1"/>
  <c r="P15" i="74" s="1"/>
  <c r="P16" i="74" s="1"/>
  <c r="P17" i="74" s="1"/>
  <c r="P18" i="74" s="1"/>
  <c r="P19" i="74" s="1"/>
  <c r="P20" i="74" s="1"/>
  <c r="P21" i="74" s="1"/>
  <c r="P22" i="74" s="1"/>
  <c r="P23" i="74" s="1"/>
  <c r="P24" i="74" s="1"/>
  <c r="P25" i="74" s="1"/>
  <c r="P26" i="74" s="1"/>
  <c r="P27" i="74" s="1"/>
  <c r="P28" i="74" s="1"/>
  <c r="P29" i="74" s="1"/>
  <c r="HF12" i="5"/>
  <c r="HG12" i="5" s="1"/>
  <c r="HH12" i="5" s="1"/>
  <c r="U1" i="1"/>
  <c r="T6" i="1"/>
  <c r="V1" i="1" l="1"/>
  <c r="U6" i="1"/>
  <c r="EC10" i="5"/>
  <c r="V6" i="1" l="1"/>
  <c r="W1" i="1"/>
  <c r="EF10" i="5"/>
  <c r="HA5" i="5" l="1"/>
  <c r="HB5" i="5" s="1"/>
  <c r="B2" i="74" s="1"/>
  <c r="E25" i="1"/>
  <c r="W6" i="1"/>
  <c r="X1" i="1"/>
  <c r="HF11" i="5" l="1"/>
  <c r="B3" i="74"/>
  <c r="B4" i="74"/>
  <c r="O3" i="74"/>
  <c r="O4" i="74" s="1"/>
  <c r="O5" i="74" s="1"/>
  <c r="O6" i="74" s="1"/>
  <c r="F3" i="74"/>
  <c r="F4" i="74" s="1"/>
  <c r="F5" i="74" s="1"/>
  <c r="F6" i="74" s="1"/>
  <c r="Y1" i="1"/>
  <c r="X6" i="1"/>
  <c r="EF12" i="5"/>
  <c r="O7" i="74" l="1"/>
  <c r="O8" i="74" s="1"/>
  <c r="O9" i="74" s="1"/>
  <c r="O10" i="74" s="1"/>
  <c r="O11" i="74" s="1"/>
  <c r="O12" i="74" s="1"/>
  <c r="O13" i="74" s="1"/>
  <c r="O14" i="74" s="1"/>
  <c r="O15" i="74" s="1"/>
  <c r="O16" i="74" s="1"/>
  <c r="O17" i="74" s="1"/>
  <c r="O18" i="74" s="1"/>
  <c r="O19" i="74" s="1"/>
  <c r="O20" i="74" s="1"/>
  <c r="O21" i="74" s="1"/>
  <c r="O22" i="74" s="1"/>
  <c r="O23" i="74" s="1"/>
  <c r="O24" i="74" s="1"/>
  <c r="O25" i="74" s="1"/>
  <c r="O26" i="74" s="1"/>
  <c r="O27" i="74" s="1"/>
  <c r="O28" i="74" s="1"/>
  <c r="O29" i="74" s="1"/>
  <c r="F7" i="74"/>
  <c r="F8" i="74" s="1"/>
  <c r="F9" i="74" s="1"/>
  <c r="F10" i="74" s="1"/>
  <c r="F11" i="74" s="1"/>
  <c r="F12" i="74" s="1"/>
  <c r="F13" i="74" s="1"/>
  <c r="E27" i="1"/>
  <c r="Z1" i="1"/>
  <c r="Y6" i="1"/>
  <c r="HG11" i="5"/>
  <c r="HH11" i="5" s="1"/>
  <c r="F14" i="74" l="1"/>
  <c r="F15" i="74" s="1"/>
  <c r="F16" i="74" s="1"/>
  <c r="F17" i="74" s="1"/>
  <c r="F18" i="74" s="1"/>
  <c r="F19" i="74" s="1"/>
  <c r="F20" i="74" s="1"/>
  <c r="F21" i="74" s="1"/>
  <c r="F22" i="74" s="1"/>
  <c r="F23" i="74" s="1"/>
  <c r="Z6" i="1"/>
  <c r="AA1" i="1"/>
  <c r="HA7" i="5"/>
  <c r="HB7" i="5" s="1"/>
  <c r="F24" i="74" l="1"/>
  <c r="F25" i="74" s="1"/>
  <c r="F26" i="74" s="1"/>
  <c r="F27" i="74" s="1"/>
  <c r="F28" i="74" s="1"/>
  <c r="F29" i="74" s="1"/>
  <c r="D2" i="74"/>
  <c r="AB1" i="1"/>
  <c r="AA6" i="1"/>
  <c r="HF13" i="5"/>
  <c r="HG13" i="5" s="1"/>
  <c r="HH13" i="5" s="1"/>
  <c r="D4" i="74" l="1"/>
  <c r="D3" i="74"/>
  <c r="Q3" i="74"/>
  <c r="Q4" i="74" s="1"/>
  <c r="Q5" i="74" s="1"/>
  <c r="Q6" i="74" s="1"/>
  <c r="H3" i="74"/>
  <c r="H4" i="74" s="1"/>
  <c r="H5" i="74" s="1"/>
  <c r="H6" i="74" s="1"/>
  <c r="AC1" i="1"/>
  <c r="AB6" i="1"/>
  <c r="H7" i="74" l="1"/>
  <c r="H8" i="74" s="1"/>
  <c r="H9" i="74" s="1"/>
  <c r="H10" i="74" s="1"/>
  <c r="H11" i="74" s="1"/>
  <c r="H12" i="74" s="1"/>
  <c r="H13" i="74" s="1"/>
  <c r="Q7" i="74"/>
  <c r="Q8" i="74" s="1"/>
  <c r="Q9" i="74" s="1"/>
  <c r="AD1" i="1"/>
  <c r="AC6" i="1"/>
  <c r="Q10" i="74" l="1"/>
  <c r="Q11" i="74" s="1"/>
  <c r="Q12" i="74" s="1"/>
  <c r="Q13" i="74" s="1"/>
  <c r="Q14" i="74" s="1"/>
  <c r="Q15" i="74" s="1"/>
  <c r="Q16" i="74" s="1"/>
  <c r="Q17" i="74" s="1"/>
  <c r="Q18" i="74" s="1"/>
  <c r="Q19" i="74" s="1"/>
  <c r="Q20" i="74" s="1"/>
  <c r="Q21" i="74" s="1"/>
  <c r="Q22" i="74" s="1"/>
  <c r="Q23" i="74" s="1"/>
  <c r="Q24" i="74" s="1"/>
  <c r="Q25" i="74" s="1"/>
  <c r="Q26" i="74" s="1"/>
  <c r="Q27" i="74" s="1"/>
  <c r="Q28" i="74" s="1"/>
  <c r="Q29" i="74" s="1"/>
  <c r="H14" i="74"/>
  <c r="H15" i="74" s="1"/>
  <c r="H16" i="74" s="1"/>
  <c r="H17" i="74" s="1"/>
  <c r="H18" i="74" s="1"/>
  <c r="H19" i="74" s="1"/>
  <c r="H20" i="74" s="1"/>
  <c r="H21" i="74" s="1"/>
  <c r="H22" i="74" s="1"/>
  <c r="AD6" i="1"/>
  <c r="AE1" i="1"/>
  <c r="H23" i="74" l="1"/>
  <c r="H24" i="74" s="1"/>
  <c r="H25" i="74" s="1"/>
  <c r="H26" i="74" s="1"/>
  <c r="H27" i="74" s="1"/>
  <c r="H28" i="74" s="1"/>
  <c r="H29" i="74" s="1"/>
  <c r="AF1" i="1"/>
  <c r="AE6" i="1"/>
  <c r="AG1" i="1" l="1"/>
  <c r="AF6" i="1"/>
  <c r="AH1" i="1" l="1"/>
  <c r="AG6" i="1"/>
  <c r="AH6" i="1" l="1"/>
  <c r="AI1" i="1"/>
  <c r="AJ1" i="1" l="1"/>
  <c r="AI6" i="1"/>
  <c r="AK1" i="1" l="1"/>
  <c r="AJ6" i="1"/>
  <c r="AL1" i="1" l="1"/>
  <c r="AK6" i="1"/>
  <c r="AM1" i="1" l="1"/>
  <c r="AL6" i="1"/>
  <c r="AN1" i="1" l="1"/>
  <c r="AM6" i="1"/>
  <c r="AO1" i="1" l="1"/>
  <c r="AN6" i="1"/>
  <c r="AP1" i="1" l="1"/>
  <c r="AO6" i="1"/>
  <c r="AP6" i="1" l="1"/>
  <c r="AQ1" i="1"/>
  <c r="AR1" i="1" l="1"/>
  <c r="AQ6" i="1"/>
  <c r="AS1" i="1" l="1"/>
  <c r="AR6" i="1"/>
  <c r="AT1" i="1" l="1"/>
  <c r="AS6" i="1"/>
  <c r="AU1" i="1" l="1"/>
  <c r="AT6" i="1"/>
  <c r="AV1" i="1" l="1"/>
  <c r="AU6" i="1"/>
  <c r="AW1" i="1" l="1"/>
  <c r="AV6" i="1"/>
  <c r="AW6" i="1" l="1"/>
  <c r="AX1" i="1"/>
  <c r="AY1" i="1" l="1"/>
  <c r="AX6" i="1"/>
  <c r="AY6" i="1" l="1"/>
  <c r="AZ1" i="1"/>
  <c r="AZ6" i="1" l="1"/>
  <c r="BA1" i="1"/>
  <c r="BA6" i="1" l="1"/>
  <c r="BB1" i="1"/>
  <c r="BC1" i="1" l="1"/>
  <c r="BB6" i="1"/>
  <c r="BD1" i="1" l="1"/>
  <c r="BC6" i="1"/>
  <c r="BE1" i="1" l="1"/>
  <c r="BD6" i="1"/>
  <c r="BF1" i="1" l="1"/>
  <c r="BE6" i="1"/>
  <c r="BG1" i="1" l="1"/>
  <c r="BF6" i="1"/>
  <c r="BH1" i="1" l="1"/>
  <c r="BG6" i="1"/>
  <c r="BI1" i="1" l="1"/>
  <c r="BH6" i="1"/>
  <c r="BJ1" i="1" l="1"/>
  <c r="BI6" i="1"/>
  <c r="BK1" i="1" l="1"/>
  <c r="BJ6" i="1"/>
  <c r="BL1" i="1" l="1"/>
  <c r="BK6" i="1"/>
  <c r="BM1" i="1" l="1"/>
  <c r="BL6" i="1"/>
  <c r="BN1" i="1" l="1"/>
  <c r="BM6" i="1"/>
  <c r="BO1" i="1" l="1"/>
  <c r="BN6" i="1"/>
  <c r="BP1" i="1" l="1"/>
  <c r="BO6" i="1"/>
  <c r="BQ1" i="1" l="1"/>
  <c r="BP6" i="1"/>
  <c r="BR1" i="1" l="1"/>
  <c r="BQ6" i="1"/>
  <c r="BS1" i="1" l="1"/>
  <c r="BR6" i="1"/>
  <c r="BS6" i="1" l="1"/>
  <c r="BT1" i="1"/>
  <c r="BU1" i="1" l="1"/>
  <c r="BT6" i="1"/>
  <c r="BV1" i="1" l="1"/>
  <c r="BU6" i="1"/>
  <c r="BW1" i="1" l="1"/>
  <c r="BV6" i="1"/>
  <c r="BX1" i="1" l="1"/>
  <c r="BW6" i="1"/>
  <c r="BY1" i="1" l="1"/>
  <c r="BX6" i="1"/>
  <c r="BY6" i="1" l="1"/>
  <c r="BZ1" i="1"/>
  <c r="BZ6" i="1" l="1"/>
  <c r="CA1" i="1"/>
  <c r="CB1" i="1" l="1"/>
  <c r="CA6" i="1"/>
  <c r="CC1" i="1" l="1"/>
  <c r="CB6" i="1"/>
  <c r="CC6" i="1" l="1"/>
  <c r="CD1" i="1"/>
  <c r="CE1" i="1" l="1"/>
  <c r="CD6" i="1"/>
  <c r="CF1" i="1" l="1"/>
  <c r="CE6" i="1"/>
  <c r="CG1" i="1" l="1"/>
  <c r="CF6" i="1"/>
  <c r="CH1" i="1" l="1"/>
  <c r="CG6" i="1"/>
  <c r="CI1" i="1" l="1"/>
  <c r="CH6" i="1"/>
  <c r="CI6" i="1" l="1"/>
  <c r="CJ1" i="1"/>
  <c r="CK1" i="1" l="1"/>
  <c r="CJ6" i="1"/>
  <c r="CL1" i="1" l="1"/>
  <c r="CK6" i="1"/>
  <c r="CM1" i="1" l="1"/>
  <c r="CL6" i="1"/>
  <c r="CN1" i="1" l="1"/>
  <c r="CM6" i="1"/>
  <c r="CO1" i="1" l="1"/>
  <c r="CN6" i="1"/>
  <c r="CO6" i="1" l="1"/>
  <c r="CP1" i="1"/>
  <c r="CP6" i="1" l="1"/>
  <c r="CQ1" i="1"/>
  <c r="CR1" i="1" l="1"/>
  <c r="CQ6" i="1"/>
  <c r="CR6" i="1" l="1"/>
  <c r="CS1" i="1"/>
  <c r="CS6" i="1" l="1"/>
  <c r="CT1" i="1"/>
  <c r="CU1" i="1" l="1"/>
  <c r="CT6" i="1"/>
  <c r="CU6" i="1" l="1"/>
  <c r="CV1" i="1"/>
  <c r="CV6" i="1" l="1"/>
  <c r="CW1" i="1"/>
  <c r="CX1" i="1" l="1"/>
  <c r="CW6" i="1"/>
  <c r="CY1" i="1" l="1"/>
  <c r="CX6" i="1"/>
  <c r="CY6" i="1" l="1"/>
  <c r="CZ1" i="1"/>
  <c r="DA1" i="1" l="1"/>
  <c r="CZ6" i="1"/>
  <c r="DB1" i="1" l="1"/>
  <c r="DA6" i="1"/>
  <c r="DC1" i="1" l="1"/>
  <c r="DB6" i="1"/>
  <c r="DD1" i="1" l="1"/>
  <c r="DC6" i="1"/>
  <c r="DE1" i="1" l="1"/>
  <c r="DD6" i="1"/>
  <c r="DF1" i="1" l="1"/>
  <c r="DE6" i="1"/>
  <c r="DG1" i="1" l="1"/>
  <c r="DF6" i="1"/>
  <c r="DG6" i="1" l="1"/>
  <c r="DH1" i="1"/>
  <c r="DH6" i="1" l="1"/>
  <c r="DI1" i="1"/>
  <c r="DI6" i="1" l="1"/>
  <c r="DJ1" i="1"/>
  <c r="DK1" i="1" l="1"/>
  <c r="DJ6" i="1"/>
  <c r="DK6" i="1" l="1"/>
  <c r="DL1" i="1"/>
  <c r="DM1" i="1" l="1"/>
  <c r="DL6" i="1"/>
  <c r="DN1" i="1" l="1"/>
  <c r="DM6" i="1"/>
  <c r="DO1" i="1" l="1"/>
  <c r="DN6" i="1"/>
  <c r="DP1" i="1" l="1"/>
  <c r="DO6" i="1"/>
  <c r="DQ1" i="1" l="1"/>
  <c r="DP6" i="1"/>
  <c r="DR1" i="1" l="1"/>
  <c r="DQ6" i="1"/>
  <c r="DS1" i="1" l="1"/>
  <c r="DR6" i="1"/>
  <c r="DT1" i="1" l="1"/>
  <c r="DS6" i="1"/>
  <c r="DU1" i="1" l="1"/>
  <c r="DT6" i="1"/>
  <c r="DV1" i="1" l="1"/>
  <c r="DU6" i="1"/>
  <c r="DW1" i="1" l="1"/>
  <c r="DV6" i="1"/>
  <c r="DX1" i="1" l="1"/>
  <c r="DW6" i="1"/>
  <c r="DY1" i="1" l="1"/>
  <c r="DX6" i="1"/>
  <c r="DZ1" i="1" l="1"/>
  <c r="DY6" i="1"/>
  <c r="EA1" i="1" l="1"/>
  <c r="DZ6" i="1"/>
  <c r="EB1" i="1" l="1"/>
  <c r="EA6" i="1"/>
  <c r="EC1" i="1" l="1"/>
  <c r="EB6" i="1"/>
  <c r="ED1" i="1" l="1"/>
  <c r="EC6" i="1"/>
  <c r="EE1" i="1" l="1"/>
  <c r="ED6" i="1"/>
  <c r="EE6" i="1" l="1"/>
  <c r="EF1" i="1"/>
  <c r="EG1" i="1" l="1"/>
  <c r="EF6" i="1"/>
  <c r="EH1" i="1" l="1"/>
  <c r="EG6" i="1"/>
  <c r="EI1" i="1" l="1"/>
  <c r="EH6" i="1"/>
  <c r="EJ1" i="1" l="1"/>
  <c r="EI6" i="1"/>
  <c r="EJ6" i="1" l="1"/>
  <c r="EK1" i="1"/>
  <c r="EK6" i="1" l="1"/>
  <c r="EL1" i="1"/>
  <c r="EL6" i="1" l="1"/>
  <c r="EM1" i="1"/>
  <c r="EM6" i="1" l="1"/>
  <c r="EN1" i="1"/>
  <c r="EN6" i="1" l="1"/>
  <c r="EO1" i="1"/>
  <c r="EP1" i="1" l="1"/>
  <c r="EO6" i="1"/>
  <c r="EQ1" i="1" l="1"/>
  <c r="EP6" i="1"/>
  <c r="ER1" i="1" l="1"/>
  <c r="EQ6" i="1"/>
  <c r="ES1" i="1" l="1"/>
  <c r="ER6" i="1"/>
  <c r="ET1" i="1" l="1"/>
  <c r="ES6" i="1"/>
  <c r="EU1" i="1" l="1"/>
  <c r="ET6" i="1"/>
  <c r="EV1" i="1" l="1"/>
  <c r="EU6" i="1"/>
  <c r="EW1" i="1" l="1"/>
  <c r="EV6" i="1"/>
  <c r="EX1" i="1" l="1"/>
  <c r="EW6" i="1"/>
  <c r="EY1" i="1" l="1"/>
  <c r="EX6" i="1"/>
  <c r="EZ1" i="1" l="1"/>
  <c r="EY6" i="1"/>
  <c r="FA1" i="1" l="1"/>
  <c r="EZ6" i="1"/>
  <c r="FB1" i="1" l="1"/>
  <c r="FA6" i="1"/>
  <c r="FC1" i="1" l="1"/>
  <c r="FB6" i="1"/>
  <c r="FD1" i="1" l="1"/>
  <c r="FC6" i="1"/>
  <c r="FD6" i="1" l="1"/>
  <c r="FE1" i="1"/>
  <c r="FE6" i="1" l="1"/>
  <c r="FF1" i="1"/>
  <c r="FG1" i="1" l="1"/>
  <c r="FF6" i="1"/>
  <c r="FH1" i="1" l="1"/>
  <c r="FG6" i="1"/>
  <c r="FI1" i="1" l="1"/>
  <c r="FH6" i="1"/>
  <c r="FJ1" i="1" l="1"/>
  <c r="FI6" i="1"/>
  <c r="FK1" i="1" l="1"/>
  <c r="FJ6" i="1"/>
  <c r="FL1" i="1" l="1"/>
  <c r="FK6" i="1"/>
  <c r="FM1" i="1" l="1"/>
  <c r="FL6" i="1"/>
  <c r="FN1" i="1" l="1"/>
  <c r="FM6" i="1"/>
  <c r="FO1" i="1" l="1"/>
  <c r="FN6" i="1"/>
  <c r="FP1" i="1" l="1"/>
  <c r="FO6" i="1"/>
  <c r="FQ1" i="1" l="1"/>
  <c r="FP6" i="1"/>
  <c r="FR1" i="1" l="1"/>
  <c r="FQ6" i="1"/>
  <c r="FS1" i="1" l="1"/>
  <c r="FR6" i="1"/>
  <c r="FS6" i="1" l="1"/>
  <c r="FT1" i="1"/>
  <c r="FU1" i="1" l="1"/>
  <c r="FT6" i="1"/>
  <c r="FV1" i="1" l="1"/>
  <c r="FU6" i="1"/>
  <c r="FV6" i="1" l="1"/>
  <c r="FW1" i="1"/>
  <c r="FW6" i="1" l="1"/>
  <c r="FX1" i="1"/>
  <c r="FX6" i="1" l="1"/>
  <c r="FY1" i="1"/>
  <c r="FZ1" i="1" l="1"/>
  <c r="FY6" i="1"/>
  <c r="GA1" i="1" l="1"/>
  <c r="FZ6" i="1"/>
  <c r="GB1" i="1" l="1"/>
  <c r="GA6" i="1"/>
  <c r="GC1" i="1" l="1"/>
  <c r="GB6" i="1"/>
  <c r="GD1" i="1" l="1"/>
  <c r="GC6" i="1"/>
  <c r="GE1" i="1" l="1"/>
  <c r="GD6" i="1"/>
  <c r="GF1" i="1" l="1"/>
  <c r="GE6" i="1"/>
  <c r="GG1" i="1" l="1"/>
  <c r="GF6" i="1"/>
  <c r="GH1" i="1" l="1"/>
  <c r="GG6" i="1"/>
  <c r="GI1" i="1" l="1"/>
  <c r="GH6" i="1"/>
  <c r="GI6" i="1" l="1"/>
  <c r="GJ1" i="1"/>
  <c r="GJ6" i="1" l="1"/>
  <c r="GK1" i="1"/>
  <c r="GK6" i="1" l="1"/>
  <c r="GL1" i="1"/>
  <c r="GL6" i="1" l="1"/>
  <c r="GM1" i="1"/>
  <c r="GM6" i="1" l="1"/>
  <c r="GN1" i="1"/>
  <c r="GO1" i="1" l="1"/>
  <c r="GN6" i="1"/>
  <c r="GP1" i="1" l="1"/>
  <c r="GO6" i="1"/>
  <c r="GQ1" i="1" l="1"/>
  <c r="GP6" i="1"/>
  <c r="GR1" i="1" l="1"/>
  <c r="GQ6" i="1"/>
  <c r="GS1" i="1" l="1"/>
  <c r="GR6" i="1"/>
  <c r="GT1" i="1" l="1"/>
  <c r="GS6" i="1"/>
  <c r="GU1" i="1" l="1"/>
  <c r="GT6" i="1"/>
  <c r="GV1" i="1" l="1"/>
  <c r="GU6" i="1"/>
  <c r="GW1" i="1" l="1"/>
  <c r="GV6" i="1"/>
  <c r="GX1" i="1" l="1"/>
  <c r="GW6" i="1"/>
  <c r="GY1" i="1" l="1"/>
  <c r="GX6" i="1"/>
  <c r="GZ1" i="1" l="1"/>
  <c r="GY6" i="1"/>
  <c r="HA1" i="1" l="1"/>
  <c r="GZ6" i="1"/>
  <c r="HA6" i="1" l="1"/>
  <c r="HB1" i="1"/>
  <c r="HB6" i="1" l="1"/>
  <c r="HC1" i="1"/>
  <c r="HD1" i="1" l="1"/>
  <c r="HC6" i="1"/>
  <c r="HE1" i="1" l="1"/>
  <c r="HD6" i="1"/>
  <c r="HF1" i="1" l="1"/>
  <c r="HE6" i="1"/>
  <c r="HG1" i="1" l="1"/>
  <c r="HF6" i="1"/>
  <c r="HG6" i="1" l="1"/>
  <c r="HH1" i="1"/>
  <c r="HI1" i="1" l="1"/>
  <c r="HH6" i="1"/>
  <c r="HJ1" i="1" l="1"/>
  <c r="HI6" i="1"/>
  <c r="HJ6" i="1" l="1"/>
  <c r="HK1" i="1"/>
  <c r="HL1" i="1" l="1"/>
  <c r="HK6" i="1"/>
  <c r="HL6" i="1" l="1"/>
  <c r="HM1" i="1"/>
  <c r="HM6" i="1" l="1"/>
  <c r="HN1" i="1"/>
  <c r="HO1" i="1" l="1"/>
  <c r="HN6" i="1"/>
  <c r="HP1" i="1" l="1"/>
  <c r="HO6" i="1"/>
  <c r="HQ1" i="1" l="1"/>
  <c r="HP6" i="1"/>
  <c r="HR1" i="1" l="1"/>
  <c r="HQ6" i="1"/>
  <c r="HS1" i="1" l="1"/>
  <c r="HR6" i="1"/>
  <c r="HT1" i="1" l="1"/>
  <c r="HS6" i="1"/>
  <c r="HU1" i="1" l="1"/>
  <c r="HT6" i="1"/>
  <c r="HV1" i="1" l="1"/>
  <c r="HU6" i="1"/>
  <c r="HW1" i="1" l="1"/>
  <c r="HV6" i="1"/>
  <c r="HW6" i="1" l="1"/>
  <c r="HX1" i="1"/>
  <c r="HY1" i="1" l="1"/>
  <c r="HX6" i="1"/>
  <c r="HZ1" i="1" l="1"/>
  <c r="HY6" i="1"/>
  <c r="IA1" i="1" l="1"/>
  <c r="HZ6" i="1"/>
  <c r="IB1" i="1" l="1"/>
  <c r="IA6" i="1"/>
  <c r="IC1" i="1" l="1"/>
  <c r="IB6" i="1"/>
  <c r="ID1" i="1" l="1"/>
  <c r="IC6" i="1"/>
  <c r="IE1" i="1" l="1"/>
  <c r="ID6" i="1"/>
  <c r="IF1" i="1" l="1"/>
  <c r="IE6" i="1"/>
  <c r="IF6" i="1" l="1"/>
  <c r="IG1" i="1"/>
  <c r="IG6" i="1" l="1"/>
  <c r="IH1" i="1"/>
  <c r="II1" i="1" l="1"/>
  <c r="IH6" i="1"/>
  <c r="IJ1" i="1" l="1"/>
  <c r="II6" i="1"/>
  <c r="IK1" i="1" l="1"/>
  <c r="IJ6" i="1"/>
  <c r="IL1" i="1" l="1"/>
  <c r="IK6" i="1"/>
  <c r="IM1" i="1" l="1"/>
  <c r="IL6" i="1"/>
  <c r="IM6" i="1" l="1"/>
  <c r="IN1" i="1"/>
  <c r="IO1" i="1" l="1"/>
  <c r="IN6" i="1"/>
  <c r="IP1" i="1" l="1"/>
  <c r="IO6" i="1"/>
  <c r="IQ1" i="1" l="1"/>
  <c r="IP6" i="1"/>
  <c r="IR1" i="1" l="1"/>
  <c r="IQ6" i="1"/>
  <c r="IS1" i="1" l="1"/>
  <c r="IR6" i="1"/>
  <c r="IS6" i="1" l="1"/>
  <c r="IT1" i="1"/>
  <c r="IU1" i="1" l="1"/>
  <c r="IT6" i="1"/>
  <c r="IV1" i="1" l="1"/>
  <c r="IU6" i="1"/>
  <c r="IV6" i="1" l="1"/>
  <c r="IW1" i="1"/>
  <c r="IW6" i="1" l="1"/>
  <c r="IX1" i="1"/>
  <c r="IX6" i="1" l="1"/>
  <c r="IY1" i="1"/>
  <c r="IZ1" i="1" l="1"/>
  <c r="IY6" i="1"/>
  <c r="IZ6" i="1" l="1"/>
  <c r="JA1" i="1"/>
  <c r="JB1" i="1" l="1"/>
  <c r="JA6" i="1"/>
  <c r="JC1" i="1" l="1"/>
  <c r="JB6" i="1"/>
  <c r="JD1" i="1" l="1"/>
  <c r="JC6" i="1"/>
  <c r="JE1" i="1" l="1"/>
  <c r="JD6" i="1"/>
  <c r="JF1" i="1" l="1"/>
  <c r="JE6" i="1"/>
  <c r="JG1" i="1" l="1"/>
  <c r="JF6" i="1"/>
  <c r="JH1" i="1" l="1"/>
  <c r="JG6" i="1"/>
  <c r="JI1" i="1" l="1"/>
  <c r="JH6" i="1"/>
  <c r="JJ1" i="1" l="1"/>
  <c r="JI6" i="1"/>
  <c r="JK1" i="1" l="1"/>
  <c r="JJ6" i="1"/>
  <c r="JL1" i="1" l="1"/>
  <c r="JK6" i="1"/>
  <c r="JL6" i="1" l="1"/>
  <c r="JM1" i="1"/>
  <c r="JN1" i="1" l="1"/>
  <c r="JM6" i="1"/>
  <c r="JO1" i="1" l="1"/>
  <c r="JN6" i="1"/>
  <c r="JP1" i="1" l="1"/>
  <c r="JO6" i="1"/>
  <c r="JQ1" i="1" l="1"/>
  <c r="JP6" i="1"/>
  <c r="JR1" i="1" l="1"/>
  <c r="JQ6" i="1"/>
  <c r="JS1" i="1" l="1"/>
  <c r="JR6" i="1"/>
  <c r="JT1" i="1" l="1"/>
  <c r="JS6" i="1"/>
  <c r="JU1" i="1" l="1"/>
  <c r="JT6" i="1"/>
  <c r="JV1" i="1" l="1"/>
  <c r="JU6" i="1"/>
  <c r="JW1" i="1" l="1"/>
  <c r="JV6" i="1"/>
  <c r="JX1" i="1" l="1"/>
  <c r="JW6" i="1"/>
  <c r="JY1" i="1" l="1"/>
  <c r="JX6" i="1"/>
  <c r="JZ1" i="1" l="1"/>
  <c r="JY6" i="1"/>
  <c r="JZ6" i="1" l="1"/>
  <c r="KA1" i="1"/>
  <c r="KB1" i="1" l="1"/>
  <c r="KA6" i="1"/>
  <c r="KB6" i="1" l="1"/>
  <c r="KC1" i="1"/>
  <c r="KC6" i="1" l="1"/>
  <c r="KD1" i="1"/>
  <c r="KD6" i="1" l="1"/>
  <c r="KE1" i="1"/>
  <c r="KE6" i="1" l="1"/>
  <c r="KF1" i="1"/>
  <c r="KG1" i="1" l="1"/>
  <c r="KF6" i="1"/>
  <c r="KH1" i="1" l="1"/>
  <c r="KG6" i="1"/>
  <c r="KI1" i="1" l="1"/>
  <c r="KH6" i="1"/>
  <c r="KJ1" i="1" l="1"/>
  <c r="KI6" i="1"/>
  <c r="KK1" i="1" l="1"/>
  <c r="KJ6" i="1"/>
  <c r="KL1" i="1" l="1"/>
  <c r="KK6" i="1"/>
  <c r="KM1" i="1" l="1"/>
  <c r="KL6" i="1"/>
  <c r="KN1" i="1" l="1"/>
  <c r="KM6" i="1"/>
  <c r="KO1" i="1" l="1"/>
  <c r="KN6" i="1"/>
  <c r="KP1" i="1" l="1"/>
  <c r="KO6" i="1"/>
  <c r="KQ1" i="1" l="1"/>
  <c r="KP6" i="1"/>
  <c r="KR1" i="1" l="1"/>
  <c r="KQ6" i="1"/>
  <c r="KS1" i="1" l="1"/>
  <c r="KR6" i="1"/>
  <c r="KS6" i="1" l="1"/>
  <c r="KT1" i="1"/>
  <c r="KU1" i="1" l="1"/>
  <c r="KT6" i="1"/>
  <c r="KU6" i="1" l="1"/>
  <c r="KV1" i="1"/>
  <c r="KV6" i="1" l="1"/>
  <c r="KW1" i="1"/>
  <c r="KX1" i="1" l="1"/>
  <c r="KW6" i="1"/>
  <c r="KY1" i="1" l="1"/>
  <c r="KX6" i="1"/>
  <c r="KZ1" i="1" l="1"/>
  <c r="KY6" i="1"/>
  <c r="LA1" i="1" l="1"/>
  <c r="KZ6" i="1"/>
  <c r="LB1" i="1" l="1"/>
  <c r="LA6" i="1"/>
  <c r="LC1" i="1" l="1"/>
  <c r="LB6" i="1"/>
  <c r="LD1" i="1" l="1"/>
  <c r="LC6" i="1"/>
  <c r="LE1" i="1" l="1"/>
  <c r="LD6" i="1"/>
  <c r="LE6" i="1" l="1"/>
  <c r="LF1" i="1"/>
  <c r="LF6" i="1" l="1"/>
  <c r="LG1" i="1"/>
  <c r="LH1" i="1" l="1"/>
  <c r="LG6" i="1"/>
  <c r="LI1" i="1" l="1"/>
  <c r="LH6" i="1"/>
  <c r="LJ1" i="1" l="1"/>
  <c r="LI6" i="1"/>
  <c r="LK1" i="1" l="1"/>
  <c r="LJ6" i="1"/>
  <c r="LL1" i="1" l="1"/>
  <c r="LK6" i="1"/>
  <c r="LM1" i="1" l="1"/>
  <c r="LL6" i="1"/>
  <c r="LN1" i="1" l="1"/>
  <c r="LM6" i="1"/>
  <c r="LO1" i="1" l="1"/>
  <c r="LN6" i="1"/>
  <c r="LP1" i="1" l="1"/>
  <c r="LO6" i="1"/>
  <c r="LQ1" i="1" l="1"/>
  <c r="LP6" i="1"/>
  <c r="LR1" i="1" l="1"/>
  <c r="LQ6" i="1"/>
  <c r="LR6" i="1" l="1"/>
  <c r="LS1" i="1"/>
  <c r="LT1" i="1" l="1"/>
  <c r="LS6" i="1"/>
  <c r="LU1" i="1" l="1"/>
  <c r="LT6" i="1"/>
  <c r="LV1" i="1" l="1"/>
  <c r="LU6" i="1"/>
  <c r="LW1" i="1" l="1"/>
  <c r="LV6" i="1"/>
  <c r="LX1" i="1" l="1"/>
  <c r="LW6" i="1"/>
  <c r="LX6" i="1" l="1"/>
  <c r="LY1" i="1"/>
  <c r="LY6" i="1" l="1"/>
  <c r="LZ1" i="1"/>
  <c r="MA1" i="1" l="1"/>
  <c r="LZ6" i="1"/>
  <c r="MB1" i="1" l="1"/>
  <c r="MA6" i="1"/>
  <c r="MC1" i="1" l="1"/>
  <c r="MB6" i="1"/>
  <c r="MD1" i="1" l="1"/>
  <c r="MC6" i="1"/>
  <c r="ME1" i="1" l="1"/>
  <c r="MD6" i="1"/>
  <c r="MF1" i="1" l="1"/>
  <c r="ME6" i="1"/>
  <c r="MG1" i="1" l="1"/>
  <c r="MF6" i="1"/>
  <c r="MH1" i="1" l="1"/>
  <c r="MG6" i="1"/>
  <c r="MI1" i="1" l="1"/>
  <c r="MH6" i="1"/>
  <c r="MJ1" i="1" l="1"/>
  <c r="MI6" i="1"/>
  <c r="MK1" i="1" l="1"/>
  <c r="MJ6" i="1"/>
  <c r="ML1" i="1" l="1"/>
  <c r="MK6" i="1"/>
  <c r="MM1" i="1" l="1"/>
  <c r="ML6" i="1"/>
  <c r="MN1" i="1" l="1"/>
  <c r="MM6" i="1"/>
  <c r="MN6" i="1" l="1"/>
  <c r="MO1" i="1"/>
  <c r="MO6" i="1" l="1"/>
  <c r="MP1" i="1"/>
  <c r="MQ1" i="1" l="1"/>
  <c r="MP6" i="1"/>
  <c r="MR1" i="1" l="1"/>
  <c r="MQ6" i="1"/>
  <c r="MS1" i="1" l="1"/>
  <c r="MR6" i="1"/>
  <c r="MT1" i="1" l="1"/>
  <c r="MS6" i="1"/>
  <c r="MU1" i="1" l="1"/>
  <c r="MT6" i="1"/>
  <c r="MU6" i="1" l="1"/>
  <c r="MV1" i="1"/>
  <c r="MW1" i="1" l="1"/>
  <c r="MV6" i="1"/>
  <c r="MX1" i="1" l="1"/>
  <c r="MW6" i="1"/>
  <c r="MY1" i="1" l="1"/>
  <c r="MX6" i="1"/>
  <c r="MZ1" i="1" l="1"/>
  <c r="MY6" i="1"/>
  <c r="NA1" i="1" l="1"/>
  <c r="MZ6" i="1"/>
  <c r="NA6" i="1" l="1"/>
  <c r="NB1" i="1"/>
  <c r="NC1" i="1" l="1"/>
  <c r="NB6" i="1"/>
  <c r="NC6" i="1" l="1"/>
  <c r="ND1" i="1"/>
  <c r="ND6" i="1" l="1"/>
  <c r="NE1" i="1"/>
  <c r="NE6" i="1" l="1"/>
  <c r="NF1" i="1"/>
  <c r="NG1" i="1" l="1"/>
  <c r="NF6" i="1"/>
  <c r="NH1" i="1" l="1"/>
  <c r="NG6" i="1"/>
  <c r="NH6" i="1" l="1"/>
  <c r="NI1" i="1"/>
  <c r="NI6" i="1" l="1"/>
  <c r="NJ1" i="1"/>
  <c r="NJ6" i="1" l="1"/>
  <c r="NK1" i="1"/>
  <c r="NL1" i="1" l="1"/>
  <c r="NK6" i="1"/>
  <c r="NM1" i="1" l="1"/>
  <c r="NL6" i="1"/>
  <c r="NN1" i="1" l="1"/>
  <c r="NM6" i="1"/>
  <c r="NO1" i="1" l="1"/>
  <c r="NN6" i="1"/>
  <c r="NP1" i="1" l="1"/>
  <c r="NO6" i="1"/>
  <c r="NQ1" i="1" l="1"/>
  <c r="NP6" i="1"/>
  <c r="NR1" i="1" l="1"/>
  <c r="NQ6" i="1"/>
  <c r="NS1" i="1" l="1"/>
  <c r="NR6" i="1"/>
  <c r="NT1" i="1" l="1"/>
  <c r="NS6" i="1"/>
  <c r="NT6" i="1" l="1"/>
  <c r="NU1" i="1"/>
  <c r="NV1" i="1" l="1"/>
  <c r="NU6" i="1"/>
  <c r="NW1" i="1" l="1"/>
  <c r="NV6" i="1"/>
  <c r="NX1" i="1" l="1"/>
  <c r="NW6" i="1"/>
  <c r="NY1" i="1" l="1"/>
  <c r="NX6" i="1"/>
  <c r="NZ1" i="1" l="1"/>
  <c r="NY6" i="1"/>
  <c r="OA1" i="1" l="1"/>
  <c r="NZ6" i="1"/>
  <c r="OB1" i="1" l="1"/>
  <c r="OA6" i="1"/>
  <c r="OC1" i="1" l="1"/>
  <c r="OB6" i="1"/>
  <c r="OD1" i="1" l="1"/>
  <c r="OC6" i="1"/>
  <c r="OE1" i="1" l="1"/>
  <c r="OD6" i="1"/>
  <c r="OF1" i="1" l="1"/>
  <c r="OE6" i="1"/>
  <c r="OG1" i="1" l="1"/>
  <c r="OF6" i="1"/>
  <c r="OG6" i="1" l="1"/>
  <c r="OH1" i="1"/>
  <c r="OH6" i="1" l="1"/>
  <c r="OI1" i="1"/>
  <c r="OI6" i="1" l="1"/>
  <c r="OJ1" i="1"/>
  <c r="OJ6" i="1" l="1"/>
  <c r="OK1" i="1"/>
  <c r="OL1" i="1" l="1"/>
  <c r="OK6" i="1"/>
  <c r="OM1" i="1" l="1"/>
  <c r="OL6" i="1"/>
  <c r="ON1" i="1" l="1"/>
  <c r="OM6" i="1"/>
  <c r="OO1" i="1" l="1"/>
  <c r="ON6" i="1"/>
  <c r="OP1" i="1" l="1"/>
  <c r="OO6" i="1"/>
  <c r="OQ1" i="1" l="1"/>
  <c r="OP6" i="1"/>
  <c r="OR1" i="1" l="1"/>
  <c r="OQ6" i="1"/>
  <c r="OS1" i="1" l="1"/>
  <c r="OR6" i="1"/>
  <c r="OT1" i="1" l="1"/>
  <c r="OS6" i="1"/>
  <c r="OU1" i="1" l="1"/>
  <c r="OT6" i="1"/>
  <c r="OV1" i="1" l="1"/>
  <c r="OU6" i="1"/>
  <c r="OW1" i="1" l="1"/>
  <c r="OV6" i="1"/>
  <c r="OW6" i="1" l="1"/>
  <c r="OX1" i="1"/>
  <c r="OX6" i="1" l="1"/>
  <c r="OY1" i="1"/>
  <c r="OY6" i="1" l="1"/>
  <c r="OZ1" i="1"/>
  <c r="OZ6" i="1" l="1"/>
  <c r="PA1" i="1"/>
  <c r="PB1" i="1" l="1"/>
  <c r="PA6" i="1"/>
  <c r="PC1" i="1" l="1"/>
  <c r="PB6" i="1"/>
  <c r="PD1" i="1" l="1"/>
  <c r="PC6" i="1"/>
  <c r="PE1" i="1" l="1"/>
  <c r="PD6" i="1"/>
  <c r="PF1" i="1" l="1"/>
  <c r="PE6" i="1"/>
  <c r="PG1" i="1" l="1"/>
  <c r="PF6" i="1"/>
  <c r="PH1" i="1" l="1"/>
  <c r="PG6" i="1"/>
  <c r="PI1" i="1" l="1"/>
  <c r="PH6" i="1"/>
  <c r="PJ1" i="1" l="1"/>
  <c r="PI6" i="1"/>
  <c r="PK1" i="1" l="1"/>
  <c r="PJ6" i="1"/>
  <c r="PL1" i="1" l="1"/>
  <c r="PK6" i="1"/>
  <c r="PM1" i="1" l="1"/>
  <c r="PL6" i="1"/>
  <c r="PN1" i="1" l="1"/>
  <c r="PM6" i="1"/>
  <c r="PN6" i="1" l="1"/>
  <c r="PO1" i="1"/>
  <c r="PO6" i="1" l="1"/>
  <c r="PP1" i="1"/>
  <c r="PQ1" i="1" l="1"/>
  <c r="PP6" i="1"/>
  <c r="PR1" i="1" l="1"/>
  <c r="PQ6" i="1"/>
  <c r="PS1" i="1" l="1"/>
  <c r="PR6" i="1"/>
  <c r="PT1" i="1" l="1"/>
  <c r="PS6" i="1"/>
  <c r="PT6" i="1" l="1"/>
  <c r="PU1" i="1"/>
  <c r="PV1" i="1" l="1"/>
  <c r="PU6" i="1"/>
  <c r="PW1" i="1" l="1"/>
  <c r="PV6" i="1"/>
  <c r="PX1" i="1" l="1"/>
  <c r="PW6" i="1"/>
  <c r="PY1" i="1" l="1"/>
  <c r="PX6" i="1"/>
  <c r="PZ1" i="1" l="1"/>
  <c r="PY6" i="1"/>
  <c r="QA1" i="1" l="1"/>
  <c r="PZ6" i="1"/>
  <c r="QB1" i="1" l="1"/>
  <c r="QA6" i="1"/>
  <c r="QC1" i="1" l="1"/>
  <c r="QB6" i="1"/>
  <c r="QD1" i="1" l="1"/>
  <c r="QC6" i="1"/>
  <c r="QE1" i="1" l="1"/>
  <c r="QD6" i="1"/>
  <c r="QE6" i="1" l="1"/>
  <c r="QF1" i="1"/>
  <c r="QF6" i="1" l="1"/>
  <c r="QG1" i="1"/>
  <c r="QG6" i="1" l="1"/>
  <c r="QH1" i="1"/>
  <c r="QH6" i="1" l="1"/>
  <c r="QI1" i="1"/>
  <c r="QI6" i="1" l="1"/>
  <c r="QJ1" i="1"/>
  <c r="QJ6" i="1" l="1"/>
  <c r="QK1" i="1"/>
  <c r="QL1" i="1" l="1"/>
  <c r="QK6" i="1"/>
  <c r="QM1" i="1" l="1"/>
  <c r="QL6" i="1"/>
  <c r="QN1" i="1" l="1"/>
  <c r="QM6" i="1"/>
  <c r="QO1" i="1" l="1"/>
  <c r="QN6" i="1"/>
  <c r="QP1" i="1" l="1"/>
  <c r="QO6" i="1"/>
  <c r="QQ1" i="1" l="1"/>
  <c r="QP6" i="1"/>
  <c r="QR1" i="1" l="1"/>
  <c r="QQ6" i="1"/>
  <c r="QS1" i="1" l="1"/>
  <c r="QR6" i="1"/>
  <c r="QT1" i="1" l="1"/>
  <c r="QS6" i="1"/>
  <c r="QU1" i="1" l="1"/>
  <c r="QT6" i="1"/>
  <c r="QV1" i="1" l="1"/>
  <c r="QU6" i="1"/>
  <c r="QW1" i="1" l="1"/>
  <c r="QV6" i="1"/>
  <c r="QW6" i="1" l="1"/>
  <c r="QX1" i="1"/>
  <c r="QY1" i="1" l="1"/>
  <c r="QX6" i="1"/>
  <c r="QZ1" i="1" l="1"/>
  <c r="QY6" i="1"/>
  <c r="RA1" i="1" l="1"/>
  <c r="QZ6" i="1"/>
  <c r="RA6" i="1" l="1"/>
  <c r="RB1" i="1"/>
  <c r="RB6" i="1" l="1"/>
  <c r="RC1" i="1"/>
  <c r="RC6" i="1" l="1"/>
  <c r="RD1" i="1"/>
  <c r="RE1" i="1" l="1"/>
  <c r="RD6" i="1"/>
  <c r="RF1" i="1" l="1"/>
  <c r="RE6" i="1"/>
  <c r="RF6" i="1" l="1"/>
  <c r="RG1" i="1"/>
  <c r="RH1" i="1" l="1"/>
  <c r="RG6" i="1"/>
  <c r="RH6" i="1" l="1"/>
  <c r="RI1" i="1"/>
  <c r="RI6" i="1" l="1"/>
  <c r="RJ1" i="1"/>
  <c r="RJ6" i="1" l="1"/>
  <c r="RK1" i="1"/>
  <c r="RK6" i="1" l="1"/>
  <c r="RL1" i="1"/>
  <c r="RM1" i="1" l="1"/>
  <c r="RL6" i="1"/>
  <c r="RN1" i="1" l="1"/>
  <c r="RM6" i="1"/>
  <c r="RO1" i="1" l="1"/>
  <c r="RN6" i="1"/>
  <c r="RP1" i="1" l="1"/>
  <c r="RO6" i="1"/>
  <c r="RQ1" i="1" l="1"/>
  <c r="RP6" i="1"/>
  <c r="RR1" i="1" l="1"/>
  <c r="RQ6" i="1"/>
  <c r="RS1" i="1" l="1"/>
  <c r="RR6" i="1"/>
  <c r="RT1" i="1" l="1"/>
  <c r="RS6" i="1"/>
  <c r="RU1" i="1" l="1"/>
  <c r="RT6" i="1"/>
  <c r="RV1" i="1" l="1"/>
  <c r="RU6" i="1"/>
  <c r="RW1" i="1" l="1"/>
  <c r="RV6" i="1"/>
  <c r="RX1" i="1" l="1"/>
  <c r="RW6" i="1"/>
  <c r="RY1" i="1" l="1"/>
  <c r="RX6" i="1"/>
  <c r="RZ1" i="1" l="1"/>
  <c r="RY6" i="1"/>
  <c r="SA1" i="1" l="1"/>
  <c r="RZ6" i="1"/>
  <c r="SB1" i="1" l="1"/>
  <c r="SA6" i="1"/>
  <c r="SB6" i="1" l="1"/>
  <c r="SC1" i="1"/>
  <c r="SC6" i="1" l="1"/>
  <c r="SD1" i="1"/>
  <c r="SE1" i="1" l="1"/>
  <c r="SD6" i="1"/>
  <c r="SF1" i="1" l="1"/>
  <c r="SE6" i="1"/>
  <c r="SG1" i="1" l="1"/>
  <c r="SF6" i="1"/>
  <c r="SH1" i="1" l="1"/>
  <c r="SG6" i="1"/>
  <c r="SI1" i="1" l="1"/>
  <c r="SH6" i="1"/>
  <c r="SJ1" i="1" l="1"/>
  <c r="SI6" i="1"/>
  <c r="SK1" i="1" l="1"/>
  <c r="SJ6" i="1"/>
  <c r="SL1" i="1" l="1"/>
  <c r="SK6" i="1"/>
  <c r="SL6" i="1" l="1"/>
  <c r="SM1" i="1"/>
  <c r="SN1" i="1" l="1"/>
  <c r="SM6" i="1"/>
  <c r="SN6" i="1" l="1"/>
  <c r="SO1" i="1"/>
  <c r="SP1" i="1" l="1"/>
  <c r="SO6" i="1"/>
  <c r="SQ1" i="1" l="1"/>
  <c r="SP6" i="1"/>
  <c r="SR1" i="1" l="1"/>
  <c r="SQ6" i="1"/>
  <c r="SR6" i="1" l="1"/>
  <c r="SS1" i="1"/>
  <c r="ST1" i="1" l="1"/>
  <c r="SS6" i="1"/>
  <c r="SU1" i="1" l="1"/>
  <c r="ST6" i="1"/>
  <c r="SV1" i="1" l="1"/>
  <c r="SU6" i="1"/>
  <c r="SW1" i="1" l="1"/>
  <c r="SV6" i="1"/>
  <c r="SX1" i="1" l="1"/>
  <c r="SW6" i="1"/>
  <c r="SY1" i="1" l="1"/>
  <c r="SX6" i="1"/>
  <c r="SZ1" i="1" l="1"/>
  <c r="SY6" i="1"/>
  <c r="TA1" i="1" l="1"/>
  <c r="SZ6" i="1"/>
  <c r="TB1" i="1" l="1"/>
  <c r="TA6" i="1"/>
  <c r="TC1" i="1" l="1"/>
  <c r="TB6" i="1"/>
  <c r="TD1" i="1" l="1"/>
  <c r="TC6" i="1"/>
  <c r="TE1" i="1" l="1"/>
  <c r="TD6" i="1"/>
  <c r="TE6" i="1" l="1"/>
  <c r="TF1" i="1"/>
  <c r="TF6" i="1" l="1"/>
  <c r="TG1" i="1"/>
  <c r="TH1" i="1" l="1"/>
  <c r="TG6" i="1"/>
  <c r="TH6" i="1" l="1"/>
  <c r="TI1" i="1"/>
  <c r="TI6" i="1" l="1"/>
  <c r="TJ1" i="1"/>
  <c r="TK1" i="1" l="1"/>
  <c r="TJ6" i="1"/>
  <c r="TL1" i="1" l="1"/>
  <c r="TK6" i="1"/>
  <c r="TM1" i="1" l="1"/>
  <c r="TL6" i="1"/>
  <c r="TN1" i="1" l="1"/>
  <c r="TM6" i="1"/>
  <c r="TO1" i="1" l="1"/>
  <c r="TN6" i="1"/>
  <c r="TP1" i="1" l="1"/>
  <c r="TO6" i="1"/>
  <c r="TQ1" i="1" l="1"/>
  <c r="TP6" i="1"/>
  <c r="TR1" i="1" l="1"/>
  <c r="TQ6" i="1"/>
  <c r="TS1" i="1" l="1"/>
  <c r="TR6" i="1"/>
  <c r="TT1" i="1" l="1"/>
  <c r="TS6" i="1"/>
  <c r="TU1" i="1" l="1"/>
  <c r="TT6" i="1"/>
  <c r="TV1" i="1" l="1"/>
  <c r="TU6" i="1"/>
  <c r="TW1" i="1" l="1"/>
  <c r="TV6" i="1"/>
  <c r="TX1" i="1" l="1"/>
  <c r="TW6" i="1"/>
  <c r="TX6" i="1" l="1"/>
  <c r="TY1" i="1"/>
  <c r="TZ1" i="1" l="1"/>
  <c r="TY6" i="1"/>
  <c r="UA1" i="1" l="1"/>
  <c r="TZ6" i="1"/>
  <c r="UB1" i="1" l="1"/>
  <c r="UA6" i="1"/>
  <c r="UC1" i="1" l="1"/>
  <c r="UB6" i="1"/>
  <c r="UC6" i="1" l="1"/>
  <c r="UD1" i="1"/>
  <c r="UE1" i="1" l="1"/>
  <c r="UD6" i="1"/>
  <c r="UF1" i="1" l="1"/>
  <c r="UE6" i="1"/>
  <c r="UG1" i="1" l="1"/>
  <c r="UF6" i="1"/>
  <c r="UH1" i="1" l="1"/>
  <c r="UG6" i="1"/>
  <c r="UI1" i="1" l="1"/>
  <c r="UH6" i="1"/>
  <c r="UJ1" i="1" l="1"/>
  <c r="UI6" i="1"/>
  <c r="UK1" i="1" l="1"/>
  <c r="UJ6" i="1"/>
  <c r="UL1" i="1" l="1"/>
  <c r="UK6" i="1"/>
  <c r="UM1" i="1" l="1"/>
  <c r="UL6" i="1"/>
  <c r="UN1" i="1" l="1"/>
  <c r="UM6" i="1"/>
  <c r="UO1" i="1" l="1"/>
  <c r="UN6" i="1"/>
  <c r="UO6" i="1" l="1"/>
  <c r="UP1" i="1"/>
  <c r="UQ1" i="1" l="1"/>
  <c r="UP6" i="1"/>
  <c r="UQ6" i="1" l="1"/>
  <c r="UR1" i="1"/>
  <c r="US1" i="1" l="1"/>
  <c r="UR6" i="1"/>
  <c r="UT1" i="1" l="1"/>
  <c r="US6" i="1"/>
  <c r="UU1" i="1" l="1"/>
  <c r="UT6" i="1"/>
  <c r="UV1" i="1" l="1"/>
  <c r="UU6" i="1"/>
  <c r="UW1" i="1" l="1"/>
  <c r="UV6" i="1"/>
  <c r="UX1" i="1" l="1"/>
  <c r="UW6" i="1"/>
  <c r="UY1" i="1" l="1"/>
  <c r="UX6" i="1"/>
  <c r="UZ1" i="1" l="1"/>
  <c r="UY6" i="1"/>
  <c r="VA1" i="1" l="1"/>
  <c r="UZ6" i="1"/>
  <c r="VB1" i="1" l="1"/>
  <c r="VA6" i="1"/>
  <c r="VC1" i="1" l="1"/>
  <c r="VB6" i="1"/>
  <c r="VD1" i="1" l="1"/>
  <c r="VC6" i="1"/>
  <c r="VD6" i="1" l="1"/>
  <c r="VE1" i="1"/>
  <c r="VE6" i="1" l="1"/>
  <c r="VF1" i="1"/>
  <c r="VG1" i="1" l="1"/>
  <c r="VF6" i="1"/>
  <c r="VH1" i="1" l="1"/>
  <c r="VG6" i="1"/>
  <c r="VH6" i="1" l="1"/>
  <c r="VI1" i="1"/>
  <c r="VI6" i="1" l="1"/>
  <c r="VJ1" i="1"/>
  <c r="VJ6" i="1" l="1"/>
  <c r="VK1" i="1"/>
  <c r="VK6" i="1" l="1"/>
  <c r="VL1" i="1"/>
  <c r="VM1" i="1" l="1"/>
  <c r="VL6" i="1"/>
  <c r="VN1" i="1" l="1"/>
  <c r="VM6" i="1"/>
  <c r="VN6" i="1" l="1"/>
  <c r="VO1" i="1"/>
  <c r="VP1" i="1" l="1"/>
  <c r="VO6" i="1"/>
  <c r="VQ1" i="1" l="1"/>
  <c r="VP6" i="1"/>
  <c r="VR1" i="1" l="1"/>
  <c r="VQ6" i="1"/>
  <c r="VR6" i="1" l="1"/>
  <c r="VS1" i="1"/>
  <c r="VS6" i="1" l="1"/>
  <c r="VT1" i="1"/>
  <c r="VT6" i="1" l="1"/>
  <c r="VU1" i="1"/>
  <c r="VU6" i="1" l="1"/>
  <c r="VV1" i="1"/>
  <c r="VW1" i="1" l="1"/>
  <c r="VV6" i="1"/>
  <c r="VX1" i="1" l="1"/>
  <c r="VW6" i="1"/>
  <c r="VY1" i="1" l="1"/>
  <c r="VX6" i="1"/>
  <c r="VZ1" i="1" l="1"/>
  <c r="VY6" i="1"/>
  <c r="WA1" i="1" l="1"/>
  <c r="VZ6" i="1"/>
  <c r="WB1" i="1" l="1"/>
  <c r="WA6" i="1"/>
  <c r="WC1" i="1" l="1"/>
  <c r="WB6" i="1"/>
  <c r="WD1" i="1" l="1"/>
  <c r="WC6" i="1"/>
  <c r="WE1" i="1" l="1"/>
  <c r="WD6" i="1"/>
  <c r="WF1" i="1" l="1"/>
  <c r="WE6" i="1"/>
  <c r="WG1" i="1" l="1"/>
  <c r="WF6" i="1"/>
  <c r="WH1" i="1" l="1"/>
  <c r="WG6" i="1"/>
  <c r="WI1" i="1" l="1"/>
  <c r="WH6" i="1"/>
  <c r="WJ1" i="1" l="1"/>
  <c r="WI6" i="1"/>
  <c r="WJ6" i="1" l="1"/>
  <c r="WK1" i="1"/>
  <c r="WL1" i="1" l="1"/>
  <c r="WK6" i="1"/>
  <c r="WM1" i="1" l="1"/>
  <c r="WL6" i="1"/>
  <c r="WN1" i="1" l="1"/>
  <c r="WM6" i="1"/>
  <c r="WN6" i="1" l="1"/>
  <c r="WO1" i="1"/>
  <c r="WO6" i="1" l="1"/>
  <c r="WP1" i="1"/>
  <c r="WP6" i="1" l="1"/>
  <c r="WQ1" i="1"/>
  <c r="WQ6" i="1" l="1"/>
  <c r="WR1" i="1"/>
  <c r="WS1" i="1" l="1"/>
  <c r="WR6" i="1"/>
  <c r="WT1" i="1" l="1"/>
  <c r="WS6" i="1"/>
  <c r="WT6" i="1" l="1"/>
  <c r="WU1" i="1"/>
  <c r="WV1" i="1" l="1"/>
  <c r="WU6" i="1"/>
  <c r="WW1" i="1" l="1"/>
  <c r="WV6" i="1"/>
  <c r="WW6" i="1" l="1"/>
  <c r="WX1" i="1"/>
  <c r="WY1" i="1" l="1"/>
  <c r="WX6" i="1"/>
  <c r="WZ1" i="1" l="1"/>
  <c r="WY6" i="1"/>
  <c r="WZ6" i="1" l="1"/>
  <c r="XA1" i="1"/>
  <c r="XA6" i="1" l="1"/>
  <c r="XB1" i="1"/>
  <c r="XC1" i="1" l="1"/>
  <c r="XB6" i="1"/>
  <c r="XD1" i="1" l="1"/>
  <c r="XC6" i="1"/>
  <c r="XD6" i="1" l="1"/>
  <c r="XE1" i="1"/>
  <c r="XF1" i="1" l="1"/>
  <c r="XE6" i="1"/>
  <c r="XG1" i="1" l="1"/>
  <c r="XF6" i="1"/>
  <c r="XH1" i="1" l="1"/>
  <c r="XG6" i="1"/>
  <c r="XI1" i="1" l="1"/>
  <c r="XH6" i="1"/>
  <c r="XJ1" i="1" l="1"/>
  <c r="XI6" i="1"/>
  <c r="XJ6" i="1" l="1"/>
  <c r="XK1" i="1"/>
  <c r="XL1" i="1" l="1"/>
  <c r="XK6" i="1"/>
  <c r="XM1" i="1" l="1"/>
  <c r="XL6" i="1"/>
  <c r="XN1" i="1" l="1"/>
  <c r="XM6" i="1"/>
  <c r="XO1" i="1" l="1"/>
  <c r="XN6" i="1"/>
  <c r="XP1" i="1" l="1"/>
  <c r="XO6" i="1"/>
  <c r="XP6" i="1" l="1"/>
  <c r="XQ1" i="1"/>
  <c r="XQ6" i="1" l="1"/>
  <c r="XR1" i="1"/>
  <c r="XR6" i="1" l="1"/>
  <c r="XS1" i="1"/>
  <c r="XS6" i="1" l="1"/>
  <c r="XT1" i="1"/>
  <c r="XU1" i="1" l="1"/>
  <c r="XT6" i="1"/>
  <c r="XV1" i="1" l="1"/>
  <c r="XU6" i="1"/>
  <c r="XW1" i="1" l="1"/>
  <c r="XV6" i="1"/>
  <c r="XX1" i="1" l="1"/>
  <c r="XW6" i="1"/>
  <c r="XY1" i="1" l="1"/>
  <c r="XX6" i="1"/>
  <c r="XZ1" i="1" l="1"/>
  <c r="XY6" i="1"/>
  <c r="YA1" i="1" l="1"/>
  <c r="XZ6" i="1"/>
  <c r="YB1" i="1" l="1"/>
  <c r="YA6" i="1"/>
  <c r="YC1" i="1" l="1"/>
  <c r="YB6" i="1"/>
  <c r="YD1" i="1" l="1"/>
  <c r="YC6" i="1"/>
  <c r="YD6" i="1" l="1"/>
  <c r="YE1" i="1"/>
  <c r="YF1" i="1" l="1"/>
  <c r="YE6" i="1"/>
  <c r="YF6" i="1" l="1"/>
  <c r="YG1" i="1"/>
  <c r="YG6" i="1" l="1"/>
  <c r="YH1" i="1"/>
  <c r="YI1" i="1" l="1"/>
  <c r="YH6" i="1"/>
  <c r="YJ1" i="1" l="1"/>
  <c r="YI6" i="1"/>
  <c r="YK1" i="1" l="1"/>
  <c r="YJ6" i="1"/>
  <c r="YL1" i="1" l="1"/>
  <c r="YK6" i="1"/>
  <c r="YL6" i="1" l="1"/>
  <c r="YM1" i="1"/>
  <c r="YN1" i="1" l="1"/>
  <c r="YM6" i="1"/>
  <c r="YO1" i="1" l="1"/>
  <c r="YN6" i="1"/>
  <c r="YP1" i="1" l="1"/>
  <c r="YO6" i="1"/>
  <c r="YQ1" i="1" l="1"/>
  <c r="YP6" i="1"/>
  <c r="YR1" i="1" l="1"/>
  <c r="YQ6" i="1"/>
  <c r="YS1" i="1" l="1"/>
  <c r="YR6" i="1"/>
  <c r="YT1" i="1" l="1"/>
  <c r="YS6" i="1"/>
  <c r="YU1" i="1" l="1"/>
  <c r="YT6" i="1"/>
  <c r="YV1" i="1" l="1"/>
  <c r="YU6" i="1"/>
  <c r="YW1" i="1" l="1"/>
  <c r="YV6" i="1"/>
  <c r="YX1" i="1" l="1"/>
  <c r="YW6" i="1"/>
  <c r="YY1" i="1" l="1"/>
  <c r="YX6" i="1"/>
  <c r="YZ1" i="1" l="1"/>
  <c r="YY6" i="1"/>
  <c r="ZA1" i="1" l="1"/>
  <c r="YZ6" i="1"/>
  <c r="ZB1" i="1" l="1"/>
  <c r="ZA6" i="1"/>
  <c r="ZB6" i="1" l="1"/>
  <c r="ZC1" i="1"/>
  <c r="ZD1" i="1" l="1"/>
  <c r="ZC6" i="1"/>
  <c r="ZE1" i="1" l="1"/>
  <c r="ZD6" i="1"/>
  <c r="ZF1" i="1" l="1"/>
  <c r="ZE6" i="1"/>
  <c r="ZF6" i="1" l="1"/>
  <c r="ZG1" i="1"/>
  <c r="ZH1" i="1" l="1"/>
  <c r="ZG6" i="1"/>
  <c r="ZH6" i="1" l="1"/>
  <c r="ZI1" i="1"/>
  <c r="ZI6" i="1" l="1"/>
  <c r="ZJ1" i="1"/>
  <c r="ZJ6" i="1" l="1"/>
  <c r="ZK1" i="1"/>
  <c r="ZK6" i="1" l="1"/>
  <c r="ZL1" i="1"/>
  <c r="ZL6" i="1" l="1"/>
  <c r="ZM1" i="1"/>
  <c r="ZM6" i="1" l="1"/>
  <c r="ZN1" i="1"/>
  <c r="ZN6" i="1" l="1"/>
  <c r="ZO1" i="1"/>
  <c r="ZP1" i="1" l="1"/>
  <c r="ZO6" i="1"/>
  <c r="ZQ1" i="1" l="1"/>
  <c r="ZP6" i="1"/>
  <c r="ZR1" i="1" l="1"/>
  <c r="ZQ6" i="1"/>
  <c r="ZS1" i="1" l="1"/>
  <c r="ZR6" i="1"/>
  <c r="ZT1" i="1" l="1"/>
  <c r="ZS6" i="1"/>
  <c r="ZU1" i="1" l="1"/>
  <c r="ZT6" i="1"/>
  <c r="ZV1" i="1" l="1"/>
  <c r="ZU6" i="1"/>
  <c r="ZW1" i="1" l="1"/>
  <c r="ZV6" i="1"/>
  <c r="ZX1" i="1" l="1"/>
  <c r="ZW6" i="1"/>
  <c r="ZY1" i="1" l="1"/>
  <c r="ZX6" i="1"/>
  <c r="ZZ1" i="1" l="1"/>
  <c r="ZY6" i="1"/>
  <c r="AAA1" i="1" l="1"/>
  <c r="ZZ6" i="1"/>
  <c r="AAB1" i="1" l="1"/>
  <c r="AAA6" i="1"/>
  <c r="AAB6" i="1" l="1"/>
  <c r="AAC1" i="1"/>
  <c r="AAC6" i="1" l="1"/>
  <c r="AAD1" i="1"/>
  <c r="AAE1" i="1" l="1"/>
  <c r="AAD6" i="1"/>
  <c r="AAE6" i="1" l="1"/>
  <c r="AAF1" i="1"/>
  <c r="AAF6" i="1" l="1"/>
  <c r="AAG1" i="1"/>
  <c r="AAG6" i="1" l="1"/>
  <c r="AAH1" i="1"/>
  <c r="AAH6" i="1" l="1"/>
  <c r="AAI1" i="1"/>
  <c r="AAJ1" i="1" l="1"/>
  <c r="AAI6" i="1"/>
  <c r="AAK1" i="1" l="1"/>
  <c r="AAJ6" i="1"/>
  <c r="AAL1" i="1" l="1"/>
  <c r="AAK6" i="1"/>
  <c r="AAM1" i="1" l="1"/>
  <c r="AAL6" i="1"/>
  <c r="AAN1" i="1" l="1"/>
  <c r="AAM6" i="1"/>
  <c r="AAO1" i="1" l="1"/>
  <c r="AAN6" i="1"/>
  <c r="AAO6" i="1" l="1"/>
  <c r="AAP1" i="1"/>
  <c r="AAQ1" i="1" l="1"/>
  <c r="AAP6" i="1"/>
  <c r="AAR1" i="1" l="1"/>
  <c r="AAQ6" i="1"/>
  <c r="AAR6" i="1" l="1"/>
  <c r="AAS1" i="1"/>
  <c r="AAS6" i="1" l="1"/>
  <c r="AAT1" i="1"/>
  <c r="AAU1" i="1" l="1"/>
  <c r="AAT6" i="1"/>
  <c r="AAV1" i="1" l="1"/>
  <c r="AAU6" i="1"/>
  <c r="AAW1" i="1" l="1"/>
  <c r="AAV6" i="1"/>
  <c r="AAW6" i="1" l="1"/>
  <c r="AAX1" i="1"/>
  <c r="AAX6" i="1" l="1"/>
  <c r="AAY1" i="1"/>
  <c r="AAY6" i="1" l="1"/>
  <c r="AAZ1" i="1"/>
  <c r="ABA1" i="1" l="1"/>
  <c r="AAZ6" i="1"/>
  <c r="ABB1" i="1" l="1"/>
  <c r="ABA6" i="1"/>
  <c r="ABC1" i="1" l="1"/>
  <c r="ABB6" i="1"/>
  <c r="ABD1" i="1" l="1"/>
  <c r="ABC6" i="1"/>
  <c r="ABE1" i="1" l="1"/>
  <c r="ABD6" i="1"/>
  <c r="ABF1" i="1" l="1"/>
  <c r="ABE6" i="1"/>
  <c r="ABG1" i="1" l="1"/>
  <c r="ABF6" i="1"/>
  <c r="ABH1" i="1" l="1"/>
  <c r="ABG6" i="1"/>
  <c r="ABI1" i="1" l="1"/>
  <c r="ABH6" i="1"/>
  <c r="ABJ1" i="1" l="1"/>
  <c r="ABI6" i="1"/>
  <c r="ABK1" i="1" l="1"/>
  <c r="ABJ6" i="1"/>
  <c r="ABK6" i="1" l="1"/>
  <c r="ABL1" i="1"/>
  <c r="ABM1" i="1" l="1"/>
  <c r="ABL6" i="1"/>
  <c r="ABN1" i="1" l="1"/>
  <c r="ABM6" i="1"/>
  <c r="ABO1" i="1" l="1"/>
  <c r="ABN6" i="1"/>
  <c r="ABP1" i="1" l="1"/>
  <c r="ABO6" i="1"/>
  <c r="ABQ1" i="1" l="1"/>
  <c r="ABP6" i="1"/>
  <c r="ABR1" i="1" l="1"/>
  <c r="ABQ6" i="1"/>
  <c r="ABS1" i="1" l="1"/>
  <c r="ABR6" i="1"/>
  <c r="ABT1" i="1" l="1"/>
  <c r="ABS6" i="1"/>
  <c r="ABU1" i="1" l="1"/>
  <c r="ABT6" i="1"/>
  <c r="ABV1" i="1" l="1"/>
  <c r="ABU6" i="1"/>
  <c r="ABW1" i="1" l="1"/>
  <c r="ABV6" i="1"/>
  <c r="ABX1" i="1" l="1"/>
  <c r="ABW6" i="1"/>
  <c r="ABX6" i="1" l="1"/>
  <c r="ABY1" i="1"/>
  <c r="ABY6" i="1" l="1"/>
  <c r="ABZ1" i="1"/>
  <c r="ACA1" i="1" l="1"/>
  <c r="ABZ6" i="1"/>
  <c r="ACB1" i="1" l="1"/>
  <c r="ACA6" i="1"/>
  <c r="ACC1" i="1" l="1"/>
  <c r="ACB6" i="1"/>
  <c r="ACD1" i="1" l="1"/>
  <c r="ACC6" i="1"/>
  <c r="ACD6" i="1" l="1"/>
  <c r="ACE1" i="1"/>
  <c r="ACE6" i="1" l="1"/>
  <c r="ACF1" i="1"/>
  <c r="ACG1" i="1" l="1"/>
  <c r="ACF6" i="1"/>
  <c r="ACH1" i="1" l="1"/>
  <c r="ACG6" i="1"/>
  <c r="ACI1" i="1" l="1"/>
  <c r="ACH6" i="1"/>
  <c r="ACJ1" i="1" l="1"/>
  <c r="ACI6" i="1"/>
  <c r="ACK1" i="1" l="1"/>
  <c r="ACJ6" i="1"/>
  <c r="ACL1" i="1" l="1"/>
  <c r="ACK6" i="1"/>
  <c r="ACM1" i="1" l="1"/>
  <c r="ACL6" i="1"/>
  <c r="ACN1" i="1" l="1"/>
  <c r="ACM6" i="1"/>
  <c r="ACN6" i="1" l="1"/>
  <c r="ACO1" i="1"/>
  <c r="ACO6" i="1" l="1"/>
  <c r="ACP1" i="1"/>
  <c r="ACQ1" i="1" l="1"/>
  <c r="ACP6" i="1"/>
  <c r="ACR1" i="1" l="1"/>
  <c r="ACQ6" i="1"/>
  <c r="ACS1" i="1" l="1"/>
  <c r="ACR6" i="1"/>
  <c r="ACT1" i="1" l="1"/>
  <c r="ACS6" i="1"/>
  <c r="ACT6" i="1" l="1"/>
  <c r="ACU1" i="1"/>
  <c r="ACV1" i="1" l="1"/>
  <c r="ACU6" i="1"/>
  <c r="ACW1" i="1" l="1"/>
  <c r="ACV6" i="1"/>
  <c r="ACX1" i="1" l="1"/>
  <c r="ACW6" i="1"/>
  <c r="ACY1" i="1" l="1"/>
  <c r="ACX2" i="1"/>
  <c r="ACX6" i="1"/>
  <c r="ACZ1" i="1" l="1"/>
  <c r="ACY6" i="1"/>
  <c r="ACY2" i="1"/>
  <c r="ADA1" i="1" l="1"/>
  <c r="ACZ2" i="1"/>
  <c r="ACZ6" i="1"/>
  <c r="ADA2" i="1" l="1"/>
  <c r="ADA6" i="1"/>
  <c r="ADB1" i="1"/>
  <c r="ADB2" i="1" l="1"/>
  <c r="ADB6" i="1"/>
  <c r="ADC1" i="1"/>
  <c r="ADC2" i="1" l="1"/>
  <c r="ADC6" i="1"/>
  <c r="ADD1" i="1"/>
  <c r="ADD6" i="1" l="1"/>
  <c r="ADD2" i="1"/>
  <c r="ADE1" i="1"/>
  <c r="ADE6" i="1" l="1"/>
  <c r="ADE2" i="1"/>
  <c r="ADF1" i="1"/>
  <c r="ADF2" i="1" l="1"/>
  <c r="ADF6" i="1"/>
  <c r="ADG1" i="1"/>
  <c r="ADG2" i="1" l="1"/>
  <c r="ADG6" i="1"/>
  <c r="ADH1" i="1"/>
  <c r="ADI1" i="1" l="1"/>
  <c r="ADH2" i="1"/>
  <c r="ADH6" i="1"/>
  <c r="ADJ1" i="1" l="1"/>
  <c r="ADI2" i="1"/>
  <c r="ADI6" i="1"/>
  <c r="ADK1" i="1" l="1"/>
  <c r="ADJ2" i="1"/>
  <c r="ADJ6" i="1"/>
  <c r="ADL1" i="1" l="1"/>
  <c r="ADK6" i="1"/>
  <c r="ADK2" i="1"/>
  <c r="ADM1" i="1" l="1"/>
  <c r="ADL6" i="1"/>
  <c r="ADL2" i="1"/>
  <c r="ADN1" i="1" l="1"/>
  <c r="ADM6" i="1"/>
  <c r="ADM2" i="1"/>
  <c r="ADO1" i="1" l="1"/>
  <c r="ADN6" i="1"/>
  <c r="ADN2" i="1"/>
  <c r="ADP1" i="1" l="1"/>
  <c r="ADO2" i="1"/>
  <c r="ADO6" i="1"/>
  <c r="ADQ1" i="1" l="1"/>
  <c r="ADP6" i="1"/>
  <c r="ADP2" i="1"/>
  <c r="ADR1" i="1" l="1"/>
  <c r="ADQ6" i="1"/>
  <c r="ADQ2" i="1"/>
  <c r="ADS1" i="1" l="1"/>
  <c r="ADR6" i="1"/>
  <c r="ADR2" i="1"/>
  <c r="ADT1" i="1" l="1"/>
  <c r="ADS2" i="1"/>
  <c r="ADS6" i="1"/>
  <c r="ADU1" i="1" l="1"/>
  <c r="ADT6" i="1"/>
  <c r="ADT2" i="1"/>
  <c r="ADU6" i="1" l="1"/>
  <c r="ADU2" i="1"/>
  <c r="ADV1" i="1"/>
  <c r="ADV2" i="1" l="1"/>
  <c r="ADW1" i="1"/>
  <c r="ADV6" i="1"/>
  <c r="ADX1" i="1" l="1"/>
  <c r="ADW2" i="1"/>
  <c r="ADW6" i="1"/>
  <c r="ADX2" i="1" l="1"/>
  <c r="ADY1" i="1"/>
  <c r="ADX6" i="1"/>
  <c r="ADY2" i="1" l="1"/>
  <c r="ADZ1" i="1"/>
  <c r="ADY6" i="1"/>
  <c r="ADZ2" i="1" l="1"/>
  <c r="AEA1" i="1"/>
  <c r="ADZ6" i="1"/>
  <c r="AEA2" i="1" l="1"/>
  <c r="AEB1" i="1"/>
  <c r="AEA6" i="1"/>
  <c r="AEC1" i="1" l="1"/>
  <c r="AEB2" i="1"/>
  <c r="AEB6" i="1"/>
  <c r="AED1" i="1" l="1"/>
  <c r="AEC2" i="1"/>
  <c r="AEC6" i="1"/>
  <c r="AED2" i="1" l="1"/>
  <c r="AED6" i="1"/>
  <c r="AEE1" i="1"/>
  <c r="AEF1" i="1" l="1"/>
  <c r="AEE2" i="1"/>
  <c r="AEE6" i="1"/>
  <c r="AEF2" i="1" l="1"/>
  <c r="AEF6" i="1"/>
  <c r="AEG1" i="1"/>
  <c r="AEH1" i="1" l="1"/>
  <c r="AEG2" i="1"/>
  <c r="AEG6" i="1"/>
  <c r="AEI1" i="1" l="1"/>
  <c r="AEH6" i="1"/>
  <c r="AEH2" i="1"/>
  <c r="AEI2" i="1" l="1"/>
  <c r="AEJ1" i="1"/>
  <c r="AEI6" i="1"/>
  <c r="AEK1" i="1" l="1"/>
  <c r="AEJ6" i="1"/>
  <c r="AEJ2" i="1"/>
  <c r="AEK6" i="1" l="1"/>
  <c r="AEK2" i="1"/>
  <c r="AEL1" i="1"/>
  <c r="AEL2" i="1" l="1"/>
  <c r="AEL6" i="1"/>
  <c r="AEM1" i="1"/>
  <c r="AEN1" i="1" l="1"/>
  <c r="AEM6" i="1"/>
  <c r="AEM2" i="1"/>
  <c r="AEO1" i="1" l="1"/>
  <c r="AEN6" i="1"/>
  <c r="AEN2" i="1"/>
  <c r="AEO2" i="1" l="1"/>
  <c r="AEO6" i="1"/>
  <c r="AEP1" i="1"/>
  <c r="AEQ1" i="1" l="1"/>
  <c r="AEP6" i="1"/>
  <c r="AEP2" i="1"/>
  <c r="AER1" i="1" l="1"/>
  <c r="AEQ6" i="1"/>
  <c r="AEQ2" i="1"/>
  <c r="AES1" i="1" l="1"/>
  <c r="AER2" i="1"/>
  <c r="AER6" i="1"/>
  <c r="AET1" i="1" l="1"/>
  <c r="AES2" i="1"/>
  <c r="AES6" i="1"/>
  <c r="AET2" i="1" l="1"/>
  <c r="AEU1" i="1"/>
  <c r="AET6" i="1"/>
  <c r="AEV1" i="1" l="1"/>
  <c r="AEU2" i="1"/>
  <c r="AEU6" i="1"/>
  <c r="AEW1" i="1" l="1"/>
  <c r="AEV2" i="1"/>
  <c r="AEV6" i="1"/>
  <c r="AEX1" i="1" l="1"/>
  <c r="AEW6" i="1"/>
  <c r="AEW2" i="1"/>
  <c r="AEY1" i="1" l="1"/>
  <c r="AEX6" i="1"/>
  <c r="AEX2" i="1"/>
  <c r="AEY2" i="1" l="1"/>
  <c r="AEZ1" i="1"/>
  <c r="AEY6" i="1"/>
  <c r="AEZ6" i="1" l="1"/>
  <c r="AEZ2" i="1"/>
  <c r="AFA1" i="1"/>
  <c r="AFA6" i="1" l="1"/>
  <c r="AFA2" i="1"/>
  <c r="AFB1" i="1"/>
  <c r="AFB2" i="1" l="1"/>
  <c r="AFC1" i="1"/>
  <c r="AFB6" i="1"/>
  <c r="AFD1" i="1" l="1"/>
  <c r="AFC6" i="1"/>
  <c r="AFC2" i="1"/>
  <c r="AFE1" i="1" l="1"/>
  <c r="AFD6" i="1"/>
  <c r="AFD2" i="1"/>
  <c r="AFF1" i="1" l="1"/>
  <c r="AFE6" i="1"/>
  <c r="AFE2" i="1"/>
  <c r="AFG1" i="1" l="1"/>
  <c r="AFF6" i="1"/>
  <c r="AFF2" i="1"/>
  <c r="AFH1" i="1" l="1"/>
  <c r="AFG2" i="1"/>
  <c r="AFG6" i="1"/>
  <c r="AFI1" i="1" l="1"/>
  <c r="AFH2" i="1"/>
  <c r="AFH6" i="1"/>
  <c r="AFJ1" i="1" l="1"/>
  <c r="AFI6" i="1"/>
  <c r="AFI2" i="1"/>
  <c r="AFK1" i="1" l="1"/>
  <c r="AFJ2" i="1"/>
  <c r="AFJ6" i="1"/>
  <c r="AFL1" i="1" l="1"/>
  <c r="AFK2" i="1"/>
  <c r="AFK6" i="1"/>
  <c r="AFM1" i="1" l="1"/>
  <c r="AFL2" i="1"/>
  <c r="AFL6" i="1"/>
  <c r="AFM2" i="1" l="1"/>
  <c r="AFN1" i="1"/>
  <c r="AFM6" i="1"/>
  <c r="AFN2" i="1" l="1"/>
  <c r="AFO1" i="1"/>
  <c r="AFN6" i="1"/>
  <c r="AFO2" i="1" l="1"/>
  <c r="AFP1" i="1"/>
  <c r="AFO6" i="1"/>
  <c r="AFP6" i="1" l="1"/>
  <c r="AFP2" i="1"/>
  <c r="AFQ1" i="1"/>
  <c r="AFQ6" i="1" l="1"/>
  <c r="AFQ2" i="1"/>
  <c r="AFR1" i="1"/>
  <c r="AFR2" i="1" l="1"/>
  <c r="AFS1" i="1"/>
  <c r="AFR6" i="1"/>
  <c r="AFS2" i="1" l="1"/>
  <c r="AFT1" i="1"/>
  <c r="AFS6" i="1"/>
  <c r="AFT2" i="1" l="1"/>
  <c r="AFU1" i="1"/>
  <c r="AFT6" i="1"/>
  <c r="AFU6" i="1" l="1"/>
  <c r="AFU2" i="1"/>
  <c r="AFV1" i="1"/>
  <c r="AFW1" i="1" l="1"/>
  <c r="AFV6" i="1"/>
  <c r="AFV2" i="1"/>
  <c r="AFX1" i="1" l="1"/>
  <c r="AFW6" i="1"/>
  <c r="AFW2" i="1"/>
  <c r="AFY1" i="1" l="1"/>
  <c r="AFX6" i="1"/>
  <c r="AFX2" i="1"/>
  <c r="AFZ1" i="1" l="1"/>
  <c r="AFY6" i="1"/>
  <c r="AFY2" i="1"/>
  <c r="AGA1" i="1" l="1"/>
  <c r="AFZ6" i="1"/>
  <c r="AFZ2" i="1"/>
  <c r="AGB1" i="1" l="1"/>
  <c r="AGA6" i="1"/>
  <c r="AGA2" i="1"/>
  <c r="AGC1" i="1" l="1"/>
  <c r="AGB6" i="1"/>
  <c r="AGB2" i="1"/>
  <c r="AGD1" i="1" l="1"/>
  <c r="AGC6" i="1"/>
  <c r="AGC2" i="1"/>
  <c r="AGE1" i="1" l="1"/>
  <c r="AGD2" i="1"/>
  <c r="AGD6" i="1"/>
  <c r="AGF1" i="1" l="1"/>
  <c r="AGE2" i="1"/>
  <c r="AGE6" i="1"/>
  <c r="AGG1" i="1" l="1"/>
  <c r="AGF2" i="1"/>
  <c r="AGF6" i="1"/>
  <c r="AGH1" i="1" l="1"/>
  <c r="AGG2" i="1"/>
  <c r="AGG6" i="1"/>
  <c r="AGI1" i="1" l="1"/>
  <c r="AGH2" i="1"/>
  <c r="AGH6" i="1"/>
  <c r="AGJ1" i="1" l="1"/>
  <c r="AGI2" i="1"/>
  <c r="AGI6" i="1"/>
  <c r="AGJ2" i="1" l="1"/>
  <c r="AGK1" i="1"/>
  <c r="AGJ6" i="1"/>
  <c r="AGK6" i="1" l="1"/>
  <c r="AGK2" i="1"/>
  <c r="AGL1" i="1"/>
  <c r="AGL6" i="1" l="1"/>
  <c r="AGL2" i="1"/>
  <c r="AGM1" i="1"/>
  <c r="AGM6" i="1" l="1"/>
  <c r="AGM2" i="1"/>
  <c r="AGN1" i="1"/>
  <c r="AGO1" i="1" l="1"/>
  <c r="AGN6" i="1"/>
  <c r="AGN2" i="1"/>
  <c r="AGP1" i="1" l="1"/>
  <c r="AGO2" i="1"/>
  <c r="AGO6" i="1"/>
  <c r="AGP2" i="1" l="1"/>
  <c r="AGQ1" i="1"/>
  <c r="AGP6" i="1"/>
  <c r="AGR1" i="1" l="1"/>
  <c r="AGQ2" i="1"/>
  <c r="AGQ6" i="1"/>
  <c r="AGS1" i="1" l="1"/>
  <c r="AGR2" i="1"/>
  <c r="AGR6" i="1"/>
  <c r="AGS2" i="1" l="1"/>
  <c r="AGS6" i="1"/>
  <c r="AGT1" i="1"/>
  <c r="AGU1" i="1" l="1"/>
  <c r="AGT6" i="1"/>
  <c r="AGT2" i="1"/>
  <c r="AGU2" i="1" l="1"/>
  <c r="AGV1" i="1"/>
  <c r="AGU6" i="1"/>
  <c r="AGV2" i="1" l="1"/>
  <c r="AGW1" i="1"/>
  <c r="AGV6" i="1"/>
  <c r="AGW2" i="1" l="1"/>
  <c r="AGX1" i="1"/>
  <c r="AGW6" i="1"/>
  <c r="AGY1" i="1" l="1"/>
  <c r="AGX2" i="1"/>
  <c r="AGX6" i="1"/>
  <c r="AGZ1" i="1" l="1"/>
  <c r="AGY6" i="1"/>
  <c r="AGY2" i="1"/>
  <c r="AGZ6" i="1" l="1"/>
  <c r="AHA1" i="1"/>
  <c r="AGZ2" i="1"/>
  <c r="AHB1" i="1" l="1"/>
  <c r="AHA6" i="1"/>
  <c r="AHA2" i="1"/>
  <c r="AHC1" i="1" l="1"/>
  <c r="AHB6" i="1"/>
  <c r="AHB2" i="1"/>
  <c r="AHD1" i="1" l="1"/>
  <c r="AHC6" i="1"/>
  <c r="AHC2" i="1"/>
  <c r="AHE1" i="1" l="1"/>
  <c r="AHD2" i="1"/>
  <c r="AHD6" i="1"/>
  <c r="AHF1" i="1" l="1"/>
  <c r="AHE2" i="1"/>
  <c r="AHE6" i="1"/>
  <c r="AHG1" i="1" l="1"/>
  <c r="AHF2" i="1"/>
  <c r="AHF6" i="1"/>
  <c r="AHH1" i="1" l="1"/>
  <c r="AHG2" i="1"/>
  <c r="AHG6" i="1"/>
  <c r="AHH2" i="1" l="1"/>
  <c r="AHI1" i="1"/>
  <c r="AHH6" i="1"/>
  <c r="AHJ1" i="1" l="1"/>
  <c r="AHI2" i="1"/>
  <c r="AHI6" i="1"/>
  <c r="AHK1" i="1" l="1"/>
  <c r="AHJ2" i="1"/>
  <c r="AHJ6" i="1"/>
  <c r="AHL1" i="1" l="1"/>
  <c r="AHK2" i="1"/>
  <c r="AHK6" i="1"/>
  <c r="AHL2" i="1" l="1"/>
  <c r="AHM1" i="1"/>
  <c r="AHL6" i="1"/>
  <c r="AHM2" i="1" l="1"/>
  <c r="AHN1" i="1"/>
  <c r="AHM6" i="1"/>
  <c r="AHN2" i="1" l="1"/>
  <c r="AHO1" i="1"/>
  <c r="AHN6" i="1"/>
  <c r="AHO6" i="1" l="1"/>
  <c r="AHP1" i="1"/>
  <c r="AHO2" i="1"/>
  <c r="AHP2" i="1" l="1"/>
  <c r="AHP6" i="1"/>
  <c r="AHQ1" i="1"/>
  <c r="AHQ6" i="1" l="1"/>
  <c r="AHQ2" i="1"/>
  <c r="AHR1" i="1"/>
  <c r="AHS1" i="1" l="1"/>
  <c r="AHR6" i="1"/>
  <c r="AHR2" i="1"/>
  <c r="AHT1" i="1" l="1"/>
  <c r="AHS6" i="1"/>
  <c r="AHS2" i="1"/>
  <c r="AHU1" i="1" l="1"/>
  <c r="AHT6" i="1"/>
  <c r="AHT2" i="1"/>
  <c r="AHV1" i="1" l="1"/>
  <c r="AHU2" i="1"/>
  <c r="AHU6" i="1"/>
  <c r="AHV2" i="1" l="1"/>
  <c r="AHV6" i="1"/>
  <c r="AHW1" i="1"/>
  <c r="AHX1" i="1" l="1"/>
  <c r="AHW6" i="1"/>
  <c r="AHW2" i="1"/>
  <c r="AHX2" i="1" l="1"/>
  <c r="AHX6" i="1"/>
  <c r="AHY1" i="1"/>
  <c r="AHY2" i="1" l="1"/>
  <c r="AHY6" i="1"/>
  <c r="AHZ1" i="1"/>
  <c r="AIA1" i="1" s="1"/>
  <c r="AIB1" i="1" l="1"/>
  <c r="AIA6" i="1"/>
  <c r="AIA2" i="1"/>
  <c r="AHZ2" i="1"/>
  <c r="AHZ6" i="1"/>
  <c r="AIC1" i="1" l="1"/>
  <c r="AIB6" i="1"/>
  <c r="AIB2" i="1"/>
  <c r="AID1" i="1" l="1"/>
  <c r="AIC6" i="1"/>
  <c r="AIC2" i="1"/>
  <c r="AID6" i="1" l="1"/>
  <c r="AID2" i="1"/>
  <c r="AIE1" i="1"/>
  <c r="AIE2" i="1" l="1"/>
  <c r="AIF1" i="1"/>
  <c r="AIE6" i="1"/>
  <c r="AIG1" i="1" l="1"/>
  <c r="AIF6" i="1"/>
  <c r="AIF2" i="1"/>
  <c r="AIH1" i="1" l="1"/>
  <c r="AIG6" i="1"/>
  <c r="AIG2" i="1"/>
  <c r="AIH2" i="1" l="1"/>
  <c r="AIH6" i="1"/>
  <c r="AII1" i="1"/>
  <c r="AIJ1" i="1" l="1"/>
  <c r="AII6" i="1"/>
  <c r="AII2" i="1"/>
  <c r="AIK1" i="1" l="1"/>
  <c r="AIJ2" i="1"/>
  <c r="AIJ6" i="1"/>
  <c r="AIK2" i="1" l="1"/>
  <c r="AIK6" i="1"/>
  <c r="AIL1" i="1"/>
  <c r="AIM1" i="1" l="1"/>
  <c r="AIL2" i="1"/>
  <c r="AIL6" i="1"/>
  <c r="AIM2" i="1" l="1"/>
  <c r="AIM6" i="1"/>
  <c r="AIN1" i="1"/>
  <c r="AIN6" i="1" l="1"/>
  <c r="AIN2" i="1"/>
  <c r="AIO1" i="1"/>
  <c r="AIO2" i="1" l="1"/>
  <c r="AIP1" i="1"/>
  <c r="AIO6" i="1"/>
  <c r="AIQ1" i="1" l="1"/>
  <c r="AIP6" i="1"/>
  <c r="AIP2" i="1"/>
  <c r="AIR1" i="1" l="1"/>
  <c r="AIQ2" i="1"/>
  <c r="AIQ6" i="1"/>
  <c r="AIS1" i="1" l="1"/>
  <c r="AIR6" i="1"/>
  <c r="AIR2" i="1"/>
  <c r="AIT1" i="1" l="1"/>
  <c r="AIS6" i="1"/>
  <c r="AIS2" i="1"/>
  <c r="AIT2" i="1" l="1"/>
  <c r="AIT6" i="1"/>
  <c r="AIU1" i="1"/>
  <c r="AIV1" i="1" l="1"/>
  <c r="AIU6" i="1"/>
  <c r="AIU2" i="1"/>
  <c r="AIW1" i="1" l="1"/>
  <c r="AIV2" i="1"/>
  <c r="AIV6" i="1"/>
  <c r="AIW6" i="1" l="1"/>
  <c r="AIX1" i="1"/>
  <c r="AIW2" i="1"/>
  <c r="AIY1" i="1" l="1"/>
  <c r="AIX6" i="1"/>
  <c r="AIX2" i="1"/>
  <c r="AIZ1" i="1" l="1"/>
  <c r="AIY2" i="1"/>
  <c r="AIY6" i="1"/>
  <c r="AJA1" i="1" l="1"/>
  <c r="AIZ6" i="1"/>
  <c r="AIZ2" i="1"/>
  <c r="AJA2" i="1" l="1"/>
  <c r="AJA6" i="1"/>
  <c r="AJB1" i="1"/>
  <c r="AJB2" i="1" l="1"/>
  <c r="AJB6" i="1"/>
  <c r="AJC1" i="1"/>
  <c r="AJC2" i="1" l="1"/>
  <c r="AJD1" i="1"/>
  <c r="AJC6" i="1"/>
  <c r="AJD6" i="1" l="1"/>
  <c r="AJD2" i="1"/>
  <c r="AJE1" i="1"/>
  <c r="AJE6" i="1" l="1"/>
  <c r="AJE2" i="1"/>
  <c r="AJF1" i="1"/>
  <c r="AJG1" i="1" l="1"/>
  <c r="AJF6" i="1"/>
  <c r="AJF2" i="1"/>
  <c r="AJH1" i="1" l="1"/>
  <c r="AJG2" i="1"/>
  <c r="AJG6" i="1"/>
  <c r="AJI1" i="1" l="1"/>
  <c r="AJH6" i="1"/>
  <c r="AJH2" i="1"/>
  <c r="AJJ1" i="1" l="1"/>
  <c r="AJI6" i="1"/>
  <c r="AJI2" i="1"/>
  <c r="AJJ6" i="1" l="1"/>
  <c r="AJK1" i="1"/>
  <c r="AJJ2" i="1"/>
  <c r="AJK2" i="1" l="1"/>
  <c r="AJL1" i="1"/>
  <c r="AJK6" i="1"/>
  <c r="AJL6" i="1" l="1"/>
  <c r="AJL2" i="1"/>
  <c r="AJM1" i="1"/>
  <c r="AJM6" i="1" l="1"/>
  <c r="AJN1" i="1"/>
  <c r="AJM2" i="1"/>
  <c r="AJO1" i="1" l="1"/>
  <c r="AJN2" i="1"/>
  <c r="AJN6" i="1"/>
  <c r="AJP1" i="1" l="1"/>
  <c r="AJO2" i="1"/>
  <c r="AJO6" i="1"/>
  <c r="AJQ1" i="1" l="1"/>
  <c r="AJP2" i="1"/>
  <c r="AJP6" i="1"/>
  <c r="AJQ2" i="1" l="1"/>
  <c r="AJQ6" i="1"/>
  <c r="AJR1" i="1"/>
  <c r="AJR2" i="1" l="1"/>
  <c r="AJR6" i="1"/>
  <c r="AJS1" i="1"/>
  <c r="AJS2" i="1" l="1"/>
  <c r="AJT1" i="1"/>
  <c r="AJS6" i="1"/>
  <c r="AJT6" i="1" l="1"/>
  <c r="AJT2" i="1"/>
  <c r="AJU1" i="1"/>
  <c r="AJU6" i="1" l="1"/>
  <c r="AJU2" i="1"/>
  <c r="AJV1" i="1"/>
  <c r="AJW1" i="1" l="1"/>
  <c r="AJV6" i="1"/>
  <c r="AJV2" i="1"/>
  <c r="AJX1" i="1" l="1"/>
  <c r="AJW2" i="1"/>
  <c r="AJW6" i="1"/>
  <c r="AJY1" i="1" l="1"/>
  <c r="AJX6" i="1"/>
  <c r="AJX2" i="1"/>
  <c r="AJY6" i="1" l="1"/>
  <c r="AJY2" i="1"/>
  <c r="AJZ1" i="1"/>
  <c r="AJZ6" i="1" l="1"/>
  <c r="AKA1" i="1"/>
  <c r="AJZ2" i="1"/>
  <c r="AKB1" i="1" l="1"/>
  <c r="AKA2" i="1"/>
  <c r="AKA6" i="1"/>
  <c r="AKC1" i="1" l="1"/>
  <c r="AKB6" i="1"/>
  <c r="AKB2" i="1"/>
  <c r="AKD1" i="1" l="1"/>
  <c r="AKC6" i="1"/>
  <c r="AKC2" i="1"/>
  <c r="AKD6" i="1" l="1"/>
  <c r="AKD2" i="1"/>
  <c r="AKE1" i="1"/>
  <c r="AKF1" i="1" l="1"/>
  <c r="AKE6" i="1"/>
  <c r="AKE2" i="1"/>
  <c r="AKG1" i="1" l="1"/>
  <c r="AKF6" i="1"/>
  <c r="AKF2" i="1"/>
  <c r="AKG2" i="1" l="1"/>
  <c r="AKH1" i="1"/>
  <c r="AKG6" i="1"/>
  <c r="AKH2" i="1" l="1"/>
  <c r="AKI1" i="1"/>
  <c r="AKH6" i="1"/>
  <c r="AKI2" i="1" l="1"/>
  <c r="AKJ1" i="1"/>
  <c r="AKI6" i="1"/>
  <c r="AKJ6" i="1" l="1"/>
  <c r="AKJ2" i="1"/>
  <c r="AKK1" i="1"/>
  <c r="AKK6" i="1" l="1"/>
  <c r="AKK2" i="1"/>
  <c r="AKL1" i="1"/>
  <c r="AKM1" i="1" l="1"/>
  <c r="AKL6" i="1"/>
  <c r="AKL2" i="1"/>
  <c r="AKN1" i="1" l="1"/>
  <c r="AKM2" i="1"/>
  <c r="AKM6" i="1"/>
  <c r="AKO1" i="1" l="1"/>
  <c r="AKN6" i="1"/>
  <c r="AKN2" i="1"/>
  <c r="AKP1" i="1" l="1"/>
  <c r="AKO2" i="1"/>
  <c r="AKO6" i="1"/>
  <c r="AKP2" i="1" l="1"/>
  <c r="AKQ1" i="1"/>
  <c r="AKP6" i="1"/>
  <c r="AKQ2" i="1" l="1"/>
  <c r="AKR1" i="1"/>
  <c r="AKQ6" i="1"/>
  <c r="AKS1" i="1" l="1"/>
  <c r="AKR2" i="1"/>
  <c r="AKR6" i="1"/>
  <c r="AKS6" i="1" l="1"/>
  <c r="AKT1" i="1"/>
  <c r="AKS2" i="1"/>
  <c r="AKU1" i="1" l="1"/>
  <c r="AKT2" i="1"/>
  <c r="AKT6" i="1"/>
  <c r="AKV1" i="1" l="1"/>
  <c r="AKU6" i="1"/>
  <c r="AKU2" i="1"/>
  <c r="AKW1" i="1" l="1"/>
  <c r="AKV2" i="1"/>
  <c r="AKV6" i="1"/>
  <c r="AKW2" i="1" l="1"/>
  <c r="AKW6" i="1"/>
  <c r="AKX1" i="1"/>
  <c r="AKX2" i="1" l="1"/>
  <c r="AKY1" i="1"/>
  <c r="AKX6" i="1"/>
  <c r="AKY2" i="1" l="1"/>
  <c r="AKZ1" i="1"/>
  <c r="AKY6" i="1"/>
  <c r="AKZ6" i="1" l="1"/>
  <c r="AKZ2" i="1"/>
  <c r="ALA1" i="1"/>
  <c r="ALA6" i="1" l="1"/>
  <c r="ALA2" i="1"/>
  <c r="ALB1" i="1"/>
  <c r="ALC1" i="1" l="1"/>
  <c r="ALB6" i="1"/>
  <c r="ALB2" i="1"/>
  <c r="ALD1" i="1" l="1"/>
  <c r="ALC6" i="1"/>
  <c r="ALC2" i="1"/>
  <c r="ALE1" i="1" l="1"/>
  <c r="ALD6" i="1"/>
  <c r="ALD2" i="1"/>
  <c r="ALF1" i="1" l="1"/>
  <c r="ALE6" i="1"/>
  <c r="ALE2" i="1"/>
  <c r="ALF6" i="1" l="1"/>
  <c r="ALG1" i="1"/>
  <c r="ALF2" i="1"/>
  <c r="ALH1" i="1" l="1"/>
  <c r="ALG6" i="1"/>
  <c r="ALG2" i="1"/>
  <c r="ALI1" i="1" l="1"/>
  <c r="ALH6" i="1"/>
  <c r="ALH2" i="1"/>
  <c r="ALJ1" i="1" l="1"/>
  <c r="ALI6" i="1"/>
  <c r="ALI2" i="1"/>
  <c r="ALK1" i="1" l="1"/>
  <c r="ALJ6" i="1"/>
  <c r="ALJ2" i="1"/>
  <c r="ALL1" i="1" l="1"/>
  <c r="ALK2" i="1"/>
  <c r="ALK6" i="1"/>
  <c r="ALM1" i="1" l="1"/>
  <c r="ALL2" i="1"/>
  <c r="ALL6" i="1"/>
  <c r="ALM2" i="1" l="1"/>
  <c r="ALN1" i="1"/>
  <c r="ALM6" i="1"/>
  <c r="ALN2" i="1" l="1"/>
  <c r="ALN6" i="1"/>
  <c r="ALO1" i="1"/>
  <c r="ALO2" i="1" l="1"/>
  <c r="ALO6" i="1"/>
  <c r="ALP1" i="1"/>
  <c r="ALP6" i="1" l="1"/>
  <c r="ALP2" i="1"/>
  <c r="ALQ1" i="1"/>
  <c r="ALQ6" i="1" l="1"/>
  <c r="ALQ2" i="1"/>
  <c r="ALR1" i="1"/>
  <c r="ALS1" i="1" l="1"/>
  <c r="ALR2" i="1"/>
  <c r="ALR6" i="1"/>
  <c r="ALT1" i="1" l="1"/>
  <c r="ALS2" i="1"/>
  <c r="ALS6" i="1"/>
  <c r="ALU1" i="1" l="1"/>
  <c r="ALT6" i="1"/>
  <c r="ALT2" i="1"/>
  <c r="ALV1" i="1" l="1"/>
  <c r="ALU6" i="1"/>
  <c r="ALU2" i="1"/>
  <c r="ALV6" i="1" l="1"/>
  <c r="ALW1" i="1"/>
  <c r="ALV2" i="1"/>
  <c r="ALW2" i="1" l="1"/>
  <c r="ALX1" i="1"/>
  <c r="ALW6" i="1"/>
  <c r="ALY1" i="1" l="1"/>
  <c r="ALX2" i="1"/>
  <c r="ALX6" i="1"/>
  <c r="ALZ1" i="1" l="1"/>
  <c r="ALY2" i="1"/>
  <c r="ALY6" i="1"/>
  <c r="AMA1" i="1" l="1"/>
  <c r="ALZ6" i="1"/>
  <c r="ALZ2" i="1"/>
  <c r="AMB1" i="1" l="1"/>
  <c r="AMA6" i="1"/>
  <c r="AMA2" i="1"/>
  <c r="AMC1" i="1" l="1"/>
  <c r="AMB6" i="1"/>
  <c r="AMB2" i="1"/>
  <c r="AMC2" i="1" l="1"/>
  <c r="AMD1" i="1"/>
  <c r="AMC6" i="1"/>
  <c r="AMD2" i="1" l="1"/>
  <c r="AME1" i="1"/>
  <c r="AMD6" i="1"/>
  <c r="AME2" i="1" l="1"/>
  <c r="AMF1" i="1"/>
  <c r="AME6" i="1"/>
  <c r="AMF6" i="1" l="1"/>
  <c r="AMF2" i="1"/>
  <c r="AMG1" i="1"/>
  <c r="AMG6" i="1" l="1"/>
  <c r="AMG2" i="1"/>
  <c r="AMH1" i="1"/>
  <c r="AMI1" i="1" l="1"/>
  <c r="AMH6" i="1"/>
  <c r="AMH2" i="1"/>
  <c r="AMJ1" i="1" l="1"/>
  <c r="AMI2" i="1"/>
  <c r="AMI6" i="1"/>
  <c r="AMK1" i="1" l="1"/>
  <c r="AMJ6" i="1"/>
  <c r="AMJ2" i="1"/>
  <c r="AML1" i="1" l="1"/>
  <c r="AMK6" i="1"/>
  <c r="AMK2" i="1"/>
  <c r="AML2" i="1" l="1"/>
  <c r="AMM1" i="1"/>
  <c r="AML6" i="1"/>
  <c r="AMM2" i="1" l="1"/>
  <c r="AMN1" i="1"/>
  <c r="AMM6" i="1"/>
  <c r="AMO1" i="1" l="1"/>
  <c r="AMN6" i="1"/>
  <c r="AMN2" i="1"/>
  <c r="AMO6" i="1" l="1"/>
  <c r="AMP1" i="1"/>
  <c r="AMO2" i="1"/>
  <c r="AMQ1" i="1" l="1"/>
  <c r="AMP6" i="1"/>
  <c r="AMP2" i="1"/>
  <c r="AMR1" i="1" l="1"/>
  <c r="AMQ6" i="1"/>
  <c r="AMQ2" i="1"/>
  <c r="AMS1" i="1" l="1"/>
  <c r="AMR6" i="1"/>
  <c r="AMR2" i="1"/>
  <c r="AMS2" i="1" l="1"/>
  <c r="AMS6" i="1"/>
  <c r="AMT1" i="1"/>
  <c r="AMT2" i="1" l="1"/>
  <c r="AMU1" i="1"/>
  <c r="AMT6" i="1"/>
  <c r="AMU2" i="1" l="1"/>
  <c r="AMV1" i="1"/>
  <c r="AMU6" i="1"/>
  <c r="AMV6" i="1" l="1"/>
  <c r="AMV2" i="1"/>
  <c r="AMW1" i="1"/>
  <c r="AMW6" i="1" l="1"/>
  <c r="AMW2" i="1"/>
  <c r="AMX1" i="1"/>
  <c r="AMY1" i="1" l="1"/>
  <c r="AMX6" i="1"/>
  <c r="AMX2" i="1"/>
  <c r="AMZ1" i="1" l="1"/>
  <c r="AMY6" i="1"/>
  <c r="AMY2" i="1"/>
  <c r="ANA1" i="1" l="1"/>
  <c r="AMZ6" i="1"/>
  <c r="AMZ2" i="1"/>
  <c r="ANB1" i="1" l="1"/>
  <c r="ANA6" i="1"/>
  <c r="ANA2" i="1"/>
  <c r="ANB6" i="1" l="1"/>
  <c r="ANC1" i="1"/>
  <c r="ANB2" i="1"/>
  <c r="AND1" i="1" l="1"/>
  <c r="ANC6" i="1"/>
  <c r="ANC2" i="1"/>
  <c r="ANE1" i="1" l="1"/>
  <c r="AND6" i="1"/>
  <c r="AND2" i="1"/>
  <c r="ANF1" i="1" l="1"/>
  <c r="ANE6" i="1"/>
  <c r="ANE2" i="1"/>
  <c r="ANG1" i="1" l="1"/>
  <c r="ANF6" i="1"/>
  <c r="ANF2" i="1"/>
  <c r="ANH1" i="1" l="1"/>
  <c r="ANG6" i="1"/>
  <c r="ANG2" i="1"/>
  <c r="ANI1" i="1" l="1"/>
  <c r="ANH2" i="1"/>
  <c r="ANH6" i="1"/>
  <c r="ANI2" i="1" l="1"/>
  <c r="ANI6" i="1"/>
  <c r="ANJ1" i="1"/>
  <c r="ANJ2" i="1" l="1"/>
  <c r="ANJ6" i="1"/>
  <c r="ANK1" i="1"/>
  <c r="ANK2" i="1" l="1"/>
  <c r="ANK6" i="1"/>
  <c r="ANL1" i="1"/>
  <c r="ANL6" i="1" l="1"/>
  <c r="ANL2" i="1"/>
  <c r="ANM1" i="1"/>
  <c r="ANM6" i="1" l="1"/>
  <c r="ANM2" i="1"/>
  <c r="ANN1" i="1"/>
  <c r="ANO1" i="1" l="1"/>
  <c r="ANN6" i="1"/>
  <c r="ANN2" i="1"/>
  <c r="ANO2" i="1" l="1"/>
  <c r="ANO6" i="1"/>
  <c r="ANP1" i="1"/>
  <c r="ANQ1" i="1" l="1"/>
  <c r="ANP6" i="1"/>
  <c r="ANP2" i="1"/>
  <c r="ANR1" i="1" l="1"/>
  <c r="ANQ6" i="1"/>
  <c r="ANQ2" i="1"/>
  <c r="ANR6" i="1" l="1"/>
  <c r="ANS1" i="1"/>
  <c r="ANR2" i="1"/>
  <c r="ANS2" i="1" l="1"/>
  <c r="ANS6" i="1"/>
  <c r="ANT1" i="1"/>
  <c r="ANU1" i="1" l="1"/>
  <c r="ANT2" i="1"/>
  <c r="ANT6" i="1"/>
  <c r="ANU6" i="1" l="1"/>
  <c r="ANU2" i="1"/>
  <c r="ANV1" i="1"/>
  <c r="ANW1" i="1" l="1"/>
  <c r="ANV2" i="1"/>
  <c r="ANV6" i="1"/>
  <c r="ANX1" i="1" l="1"/>
  <c r="ANW6" i="1"/>
  <c r="ANW2" i="1"/>
  <c r="ANY1" i="1" l="1"/>
  <c r="ANX2" i="1"/>
  <c r="ANX6" i="1"/>
  <c r="ANY2" i="1" l="1"/>
  <c r="ANZ1" i="1"/>
  <c r="ANY6" i="1"/>
  <c r="ANZ2" i="1" l="1"/>
  <c r="ANZ6" i="1"/>
  <c r="AOA1" i="1"/>
  <c r="AOA2" i="1" l="1"/>
  <c r="AOB1" i="1"/>
  <c r="AOA6" i="1"/>
  <c r="AOB6" i="1" l="1"/>
  <c r="AOB2" i="1"/>
  <c r="AOC1" i="1"/>
  <c r="AOC6" i="1" l="1"/>
  <c r="AOC2" i="1"/>
  <c r="AOD1" i="1"/>
  <c r="AOE1" i="1" l="1"/>
  <c r="AOD6" i="1"/>
  <c r="AOD2" i="1"/>
  <c r="AOF1" i="1" l="1"/>
  <c r="AOE2" i="1"/>
  <c r="AOE6" i="1"/>
  <c r="AOG1" i="1" l="1"/>
  <c r="AOF6" i="1"/>
  <c r="AOF2" i="1"/>
  <c r="AOH1" i="1" l="1"/>
  <c r="AOG6" i="1"/>
  <c r="AOG2" i="1"/>
  <c r="AOH6" i="1" l="1"/>
  <c r="AOH2" i="1"/>
  <c r="AOI1" i="1"/>
  <c r="AOI2" i="1" l="1"/>
  <c r="AOJ1" i="1"/>
  <c r="AOI6" i="1"/>
  <c r="AOJ6" i="1" l="1"/>
  <c r="AOJ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tc={5EE412E4-8E7E-48CC-BF4C-BF03CEE54776}</author>
    <author>Jonathan Hooten</author>
  </authors>
  <commentList>
    <comment ref="GI4" authorId="0" shapeId="0" xr:uid="{5EE412E4-8E7E-48CC-BF4C-BF03CEE54776}">
      <text>
        <t>[Threaded comment]
Your version of Excel allows you to read this threaded comment; however, any edits to it will get removed if the file is opened in a newer version of Excel. Learn more: https://go.microsoft.com/fwlink/?linkid=870924
Comment:
    Confirmed by Ryan H to do 90bbl on 3/15/2024</t>
      </text>
    </comment>
    <comment ref="GQ7" authorId="1" shapeId="0" xr:uid="{9CD4BD98-71E2-41A8-8DC3-1D0144A12EFC}">
      <text>
        <r>
          <rPr>
            <b/>
            <sz val="9"/>
            <color indexed="81"/>
            <rFont val="Tahoma"/>
            <family val="2"/>
          </rPr>
          <t>Jonathan Hooten:</t>
        </r>
        <r>
          <rPr>
            <sz val="9"/>
            <color indexed="81"/>
            <rFont val="Tahoma"/>
            <family val="2"/>
          </rPr>
          <t xml:space="preserve">
PLACEHOLDER UNTIL CONFIRMED BY KEVIN ON TUES 2/27/2024</t>
        </r>
      </text>
    </comment>
    <comment ref="HE7" authorId="1" shapeId="0" xr:uid="{2CF42BE8-C64D-4BDC-8F10-61126A96FC30}">
      <text>
        <r>
          <rPr>
            <b/>
            <sz val="9"/>
            <color indexed="81"/>
            <rFont val="Tahoma"/>
            <family val="2"/>
          </rPr>
          <t>Jonathan Hooten:</t>
        </r>
        <r>
          <rPr>
            <sz val="9"/>
            <color indexed="81"/>
            <rFont val="Tahoma"/>
            <family val="2"/>
          </rPr>
          <t xml:space="preserve">
PLACEHOLDER UNTIL CONFIRMED BY KEVIN ON TUES 2/27/2024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<sst xmlns="http://schemas.openxmlformats.org/spreadsheetml/2006/main" count="3798" uniqueCount="506">
  <si>
    <t xml:space="preserve"> </t>
  </si>
  <si>
    <t>BREWING</t>
  </si>
  <si>
    <t>BRAND</t>
  </si>
  <si>
    <t>**all brew volumes are in 90 bbl increments**</t>
  </si>
  <si>
    <t>Brewing</t>
  </si>
  <si>
    <t>CBNOISE</t>
  </si>
  <si>
    <t>ON DEMAND</t>
  </si>
  <si>
    <t>PRODUCTION SUMMARY</t>
  </si>
  <si>
    <t>BBLS</t>
  </si>
  <si>
    <t>PACKAGING</t>
  </si>
  <si>
    <t>FORMAT</t>
  </si>
  <si>
    <t>SKU</t>
  </si>
  <si>
    <t>CBNOISE1-6K</t>
  </si>
  <si>
    <t>K6</t>
  </si>
  <si>
    <t>1/6 BBL</t>
  </si>
  <si>
    <t>CBNOISE1-2K</t>
  </si>
  <si>
    <t>K2</t>
  </si>
  <si>
    <t>1/2 BBL</t>
  </si>
  <si>
    <t>CBNOISE4-6-12B</t>
  </si>
  <si>
    <t>B</t>
  </si>
  <si>
    <t>4/6-12OZ</t>
  </si>
  <si>
    <t>Brew</t>
  </si>
  <si>
    <t>PKG</t>
  </si>
  <si>
    <t>Beauchamp Inventory</t>
  </si>
  <si>
    <t>Item</t>
  </si>
  <si>
    <t>Current Inv.</t>
  </si>
  <si>
    <t>Weekly Avg. ROS</t>
  </si>
  <si>
    <t>Weeks On Hand</t>
  </si>
  <si>
    <t>BIG NOISE LGR 6P 12OZ NR</t>
  </si>
  <si>
    <t>Sellable Inventory</t>
  </si>
  <si>
    <t>BIG NOISE LGR 15.5 GAL</t>
  </si>
  <si>
    <t>BIG NOISE LGR 5 GAL</t>
  </si>
  <si>
    <t>BIG NOISE LGR 12Z INV</t>
  </si>
  <si>
    <t xml:space="preserve">Stored Inventory </t>
  </si>
  <si>
    <t>BIG NOISE LGR 15.5 INV</t>
  </si>
  <si>
    <t>BIG NOISE LGR 5G INV</t>
  </si>
  <si>
    <t>ABC Inventory</t>
  </si>
  <si>
    <t>Southern Inventory (VIP)</t>
  </si>
  <si>
    <t>Ninkasi Raw Material Inventory</t>
  </si>
  <si>
    <t>On Order</t>
  </si>
  <si>
    <t>BM-12OZ MOTHER CARTON BNOISE</t>
  </si>
  <si>
    <t>BM-12OZ SIX PACK CARTON BNOISE</t>
  </si>
  <si>
    <t>BM-CROWNS RED BIG NOISE - Ninkasi</t>
  </si>
  <si>
    <t>Inv. Turn 08/04</t>
  </si>
  <si>
    <t>Inv. Turn 08/11</t>
  </si>
  <si>
    <t>Inv. Turn 08/18</t>
  </si>
  <si>
    <t>Inv. Turn 08/25</t>
  </si>
  <si>
    <t>Inv. Turn 07/07</t>
  </si>
  <si>
    <t>Inv. Turn 07/14</t>
  </si>
  <si>
    <t>Inv. Turn 07/21</t>
  </si>
  <si>
    <t>Inv. Turn 07/28</t>
  </si>
  <si>
    <t>Inv. Turn 06/09</t>
  </si>
  <si>
    <t>Inv. Turn 06/16</t>
  </si>
  <si>
    <t>Inv. Turn 06/23</t>
  </si>
  <si>
    <t>Inv. Turn 06/30</t>
  </si>
  <si>
    <t>Inv. Turn 05/12</t>
  </si>
  <si>
    <t>Inv. Turn 05/19</t>
  </si>
  <si>
    <t>Inv. Turn 05/27</t>
  </si>
  <si>
    <t>Inv. Turn 06/02</t>
  </si>
  <si>
    <t>Inv. Turn 03/10</t>
  </si>
  <si>
    <t>Inv. Turn 02/10</t>
  </si>
  <si>
    <t>Inv. Turn 02/17</t>
  </si>
  <si>
    <t>Inv. Turn 02/24</t>
  </si>
  <si>
    <t>Inv. Turn 03/03</t>
  </si>
  <si>
    <t>Inv. Turn 01/13</t>
  </si>
  <si>
    <t>Inv. Turn 01/20</t>
  </si>
  <si>
    <t>Inv. Turn 01/27</t>
  </si>
  <si>
    <t>Inv. Turn 02/03</t>
  </si>
  <si>
    <t>Inv. Turn 12/16</t>
  </si>
  <si>
    <t>Inv. Turn 12/23</t>
  </si>
  <si>
    <t>Inv. Turn 12/30</t>
  </si>
  <si>
    <t>Inv. Turn 01/06</t>
  </si>
  <si>
    <t>Inv. Turn 11/18</t>
  </si>
  <si>
    <t>Inv. Turn 11/25</t>
  </si>
  <si>
    <t>Inv. Turn 12/02</t>
  </si>
  <si>
    <t>Inv. Turn 12/09</t>
  </si>
  <si>
    <t>Inv. Turn 10/14</t>
  </si>
  <si>
    <t>Inv. Turn 10/21</t>
  </si>
  <si>
    <t>Inv. Turn 11/04</t>
  </si>
  <si>
    <t>Inv. Turn 11/11</t>
  </si>
  <si>
    <t>Inv. Turn 9/9</t>
  </si>
  <si>
    <t>Inv. Turn 9/19</t>
  </si>
  <si>
    <t>Inv. Turn 9/30</t>
  </si>
  <si>
    <t>Inv. Turn 10/8</t>
  </si>
  <si>
    <t>Inv. Turn 8/5</t>
  </si>
  <si>
    <t>Inv. Turn 8/12</t>
  </si>
  <si>
    <t>Inv. Turn 8/26</t>
  </si>
  <si>
    <t>Inv. Turn 9/4</t>
  </si>
  <si>
    <t>Inv. Turn 7/8</t>
  </si>
  <si>
    <t>Inv. Turn 7/15</t>
  </si>
  <si>
    <t>Inv. Turn 7/22</t>
  </si>
  <si>
    <t>Inv. Turn 7/29</t>
  </si>
  <si>
    <t>Inv. Turn 6/10</t>
  </si>
  <si>
    <t>Inv. Turn 6/17</t>
  </si>
  <si>
    <t>Inv. Turn 6/24</t>
  </si>
  <si>
    <t>Inv. Turn 7/1</t>
  </si>
  <si>
    <t>Inv. Turn 5/7</t>
  </si>
  <si>
    <t>Inv. Turn 5/15</t>
  </si>
  <si>
    <t>Inv. Turn 5/28</t>
  </si>
  <si>
    <t>Inv. Turn 6/3</t>
  </si>
  <si>
    <t>Inv. Turn 4/4</t>
  </si>
  <si>
    <t>Inv. Turn 4/11</t>
  </si>
  <si>
    <t>Inv. Turn 4/24</t>
  </si>
  <si>
    <t>Inv. Turn 5/2</t>
  </si>
  <si>
    <t>X</t>
  </si>
  <si>
    <t>Starting Inv. 3/14</t>
  </si>
  <si>
    <t>Inv. Turn 3/18</t>
  </si>
  <si>
    <t>Inv. Turn 3/27</t>
  </si>
  <si>
    <t>Inv. Turn 10/28</t>
  </si>
  <si>
    <t>Avg ROS</t>
  </si>
  <si>
    <t>Current inv.</t>
  </si>
  <si>
    <t>Week on hand</t>
  </si>
  <si>
    <t>ABC</t>
  </si>
  <si>
    <t>Inv. Turn 5/26</t>
  </si>
  <si>
    <t>Southern (VIP)</t>
  </si>
  <si>
    <t>Production</t>
  </si>
  <si>
    <t>weeks until package</t>
  </si>
  <si>
    <t>WOH at pacakge</t>
  </si>
  <si>
    <t>ROS</t>
  </si>
  <si>
    <t>CE-bbl</t>
  </si>
  <si>
    <t>1/2bbl</t>
  </si>
  <si>
    <t>1/6bbl</t>
  </si>
  <si>
    <t>BM-12OZ LABELS BNOISE WS</t>
  </si>
  <si>
    <t>BM-12OZ LABELS BNOISE BACK WS</t>
  </si>
  <si>
    <t>BM-CROWNS RED BIG NOISE</t>
  </si>
  <si>
    <t>BM-KR BNOISE</t>
  </si>
  <si>
    <t>Shipment Splits</t>
  </si>
  <si>
    <t>Prod 3/5</t>
  </si>
  <si>
    <t>Shipment 3/6 ABC</t>
  </si>
  <si>
    <t>Shipment 3/6 Beauchamp</t>
  </si>
  <si>
    <t>Pallets ABC</t>
  </si>
  <si>
    <t>Pallets Beauchamp</t>
  </si>
  <si>
    <t>1/2 bbls</t>
  </si>
  <si>
    <t>1/6 bbls</t>
  </si>
  <si>
    <t>Current Inv</t>
  </si>
  <si>
    <t>WOH</t>
  </si>
  <si>
    <t>WOHP</t>
  </si>
  <si>
    <t>INVP</t>
  </si>
  <si>
    <t>Splits</t>
  </si>
  <si>
    <t>Pallets</t>
  </si>
  <si>
    <t>12oz 6pk</t>
  </si>
  <si>
    <t xml:space="preserve">6/24/25 Production </t>
  </si>
  <si>
    <t>Prod 6/24/25</t>
  </si>
  <si>
    <t>Shipment 6/25/25 ABC</t>
  </si>
  <si>
    <t>Shipment 6/25/25 Beauchamp</t>
  </si>
  <si>
    <t>Supplier: COLD BEERS UNLIMITED</t>
  </si>
  <si>
    <t>Item Names</t>
  </si>
  <si>
    <t>Current On Hand in Units</t>
  </si>
  <si>
    <t>Projected Daily Rate of Sales</t>
  </si>
  <si>
    <t>Projected Days on Hand</t>
  </si>
  <si>
    <t>90 Days 11/3/2024 thru 1/31/2025 Units Sold</t>
  </si>
  <si>
    <t>90 Days 11/3/2023 thru 1/31/2024 Units Sold</t>
  </si>
  <si>
    <t>Pct</t>
  </si>
  <si>
    <t>90 Days   2/1/2024 thru 4/30/2024 Units Sold</t>
  </si>
  <si>
    <t>Projected 90 Days Sales Units Sold</t>
  </si>
  <si>
    <t>Projected Order in Units</t>
  </si>
  <si>
    <t>Last Receipt</t>
  </si>
  <si>
    <t>Last Receipt QTY</t>
  </si>
  <si>
    <t>Inventory Value</t>
  </si>
  <si>
    <t>Total</t>
  </si>
  <si>
    <t>--</t>
  </si>
  <si>
    <t>1/29/2025</t>
  </si>
  <si>
    <t/>
  </si>
  <si>
    <t>10/16/2024</t>
  </si>
  <si>
    <t>Report Created on 2/3/2025 1:54:06 PM</t>
  </si>
  <si>
    <t>Report Created on 2/10/2025 4:49:58 PM</t>
  </si>
  <si>
    <t>Report Created on 2/18/2025 1:06:13 PM</t>
  </si>
  <si>
    <t>Report Created on 2/24/2025 1:14:45 PM</t>
  </si>
  <si>
    <t>Report Created on 3/10/2025 2:22:01 PM</t>
  </si>
  <si>
    <t>Report Created on 5/27/2025 1:31:51 PM</t>
  </si>
  <si>
    <t>Report Created on 6/16/2025 2:47:10 PM</t>
  </si>
  <si>
    <t>Beverage System</t>
  </si>
  <si>
    <t>Mar 14 2024</t>
  </si>
  <si>
    <t>Inventory Inquiry</t>
  </si>
  <si>
    <t>10:10:18 pm</t>
  </si>
  <si>
    <t>Warehouse</t>
  </si>
  <si>
    <t>Product ID</t>
  </si>
  <si>
    <t>Product Description</t>
  </si>
  <si>
    <t>Product Status</t>
  </si>
  <si>
    <t>On Hand Decimal Cases</t>
  </si>
  <si>
    <t>Available Decimal Cases</t>
  </si>
  <si>
    <t>Committed Decimal Cases</t>
  </si>
  <si>
    <t>1</t>
  </si>
  <si>
    <t>59300</t>
  </si>
  <si>
    <t>A</t>
  </si>
  <si>
    <t>59301</t>
  </si>
  <si>
    <t>59302</t>
  </si>
  <si>
    <t>59303</t>
  </si>
  <si>
    <t>H</t>
  </si>
  <si>
    <t>59304</t>
  </si>
  <si>
    <t>59305</t>
  </si>
  <si>
    <t>Total Rows: 6</t>
  </si>
  <si>
    <t>Brand: BIG NOISE</t>
  </si>
  <si>
    <t>90 Days 12/18/2023 thru 3/16/2024 Units Sold</t>
  </si>
  <si>
    <t>90 Days 12/16/2022 thru 3/15/2023 Units Sold</t>
  </si>
  <si>
    <t>90 Days   3/17/2023 thru 6/14/2023 Units Sold</t>
  </si>
  <si>
    <t>3/15/2024</t>
  </si>
  <si>
    <t>3/6/2024</t>
  </si>
  <si>
    <t>3/5/2024</t>
  </si>
  <si>
    <t>Mar 27 2024</t>
  </si>
  <si>
    <t>05:09:11 pm</t>
  </si>
  <si>
    <t>Apr 11 2024</t>
  </si>
  <si>
    <t>07:35:23 pm</t>
  </si>
  <si>
    <t>Last 10 Daily Rate (Calendar Days)</t>
  </si>
  <si>
    <t>Last 10 Days Supply (Calendar Days)</t>
  </si>
  <si>
    <t>Last Year Daily Rate (Calendar Days)</t>
  </si>
  <si>
    <t>Last Year Days Supply (Calendar Days)</t>
  </si>
  <si>
    <t>Bad Returns Cases</t>
  </si>
  <si>
    <t>Bad Returns Eaches</t>
  </si>
  <si>
    <t>Bad Returns Decimal Cases</t>
  </si>
  <si>
    <t>Supplier Product Code</t>
  </si>
  <si>
    <t>Supplier</t>
  </si>
  <si>
    <t>Brand</t>
  </si>
  <si>
    <t>Sub</t>
  </si>
  <si>
    <t>Selling Unit</t>
  </si>
  <si>
    <t>Container Type</t>
  </si>
  <si>
    <t>Unit of Measure</t>
  </si>
  <si>
    <t>Bypass Inventory?</t>
  </si>
  <si>
    <t>First Sale Date</t>
  </si>
  <si>
    <t>Last Sale Date</t>
  </si>
  <si>
    <t>Date of Last Count</t>
  </si>
  <si>
    <t>BN</t>
  </si>
  <si>
    <t>B2</t>
  </si>
  <si>
    <t>BI2</t>
  </si>
  <si>
    <t>N</t>
  </si>
  <si>
    <t>C</t>
  </si>
  <si>
    <t>CB</t>
  </si>
  <si>
    <t>20240306</t>
  </si>
  <si>
    <t>20240411</t>
  </si>
  <si>
    <t>20240401</t>
  </si>
  <si>
    <t>Y</t>
  </si>
  <si>
    <t>HK</t>
  </si>
  <si>
    <t>20240307</t>
  </si>
  <si>
    <t>W</t>
  </si>
  <si>
    <t>QK</t>
  </si>
  <si>
    <t>20240409</t>
  </si>
  <si>
    <t>Apr 24 2024</t>
  </si>
  <si>
    <t>09:00:52 pm</t>
  </si>
  <si>
    <t>Jun 10 2024</t>
  </si>
  <si>
    <t>09:31:35 pm</t>
  </si>
  <si>
    <t>90 Days 3/18/2024 thru 6/15/2024 Units Sold</t>
  </si>
  <si>
    <t>Report Created on 6/17/2024 1:11:10 PM</t>
  </si>
  <si>
    <t>90 Days 3/23/2024 thru 6/20/2024 Units Sold</t>
  </si>
  <si>
    <t>90 Days 3/23/2023 thru 6/20/2023 Units Sold</t>
  </si>
  <si>
    <t>90 Days   6/21/2023 thru 9/18/2023 Units Sold</t>
  </si>
  <si>
    <t>6/12/2024</t>
  </si>
  <si>
    <t>6/7/2024</t>
  </si>
  <si>
    <t>6/4/2024</t>
  </si>
  <si>
    <t>Report Created on 6/24/2024 12:54:13 PM</t>
  </si>
  <si>
    <t>90 Days 4/1/2024 thru 6/29/2024 Units Sold</t>
  </si>
  <si>
    <t>90 Days 3/31/2023 thru 6/28/2023 Units Sold</t>
  </si>
  <si>
    <t>90 Days   6/30/2023 thru 9/27/2023 Units Sold</t>
  </si>
  <si>
    <t>6/26/2024</t>
  </si>
  <si>
    <t>Report Created on 7/1/2024 1:54:30 PM</t>
  </si>
  <si>
    <t>Report Created on 7/5/2024 3:56:21 PM</t>
  </si>
  <si>
    <t>Report Created on 7/29/2024 1:45:08 PM</t>
  </si>
  <si>
    <t>Report Created on 8/5/2024 1:27:22 PM</t>
  </si>
  <si>
    <t>Report Created on 8/13/2024 1:54:29 PM</t>
  </si>
  <si>
    <t>Report Created on 8/23/2024 12:36:47 PM</t>
  </si>
  <si>
    <t>Report Created on 8/26/2024 12:55:38 PM</t>
  </si>
  <si>
    <t>Report Created on 9/4/2024 12:17:23 PM</t>
  </si>
  <si>
    <t>Report Created on 9/9/2024 12:23:51 PM</t>
  </si>
  <si>
    <t>Report Created on 9/19/2024 5:10:45 PM</t>
  </si>
  <si>
    <t>Report Created on 9/30/2024 1:39:37 PM</t>
  </si>
  <si>
    <t>Report Created on 10/8/2024 4:10:44 PM</t>
  </si>
  <si>
    <t>Report Created on 10/14/2024 3:18:06 PM</t>
  </si>
  <si>
    <t>90 Days 7/22/2024 thru 10/19/2024 Units Sold</t>
  </si>
  <si>
    <t>90 Days 7/23/2023 thru 10/20/2023 Units Sold</t>
  </si>
  <si>
    <t>90 Days   10/20/2023 thru 1/17/2024 Units Sold</t>
  </si>
  <si>
    <t>9/30/2024</t>
  </si>
  <si>
    <t>10/9/2024</t>
  </si>
  <si>
    <t>Report Created on 10/21/2024 5:30:20 PM</t>
  </si>
  <si>
    <t>Report Created on 11/4/2024 12:44:51 PM</t>
  </si>
  <si>
    <t>Report Created on 11/11/2024 2:21:04 PM</t>
  </si>
  <si>
    <t>Report Created on 11/18/2024 1:38:34 PM</t>
  </si>
  <si>
    <t>Report Created on 11/25/2024 7:41:19 PM</t>
  </si>
  <si>
    <t>Report Created on 12/3/2024 3:55:55 PM</t>
  </si>
  <si>
    <t>Report Created on 12/9/2024 12:54:35 PM</t>
  </si>
  <si>
    <t>Report Created on 12/16/2024 1:52:28 PM</t>
  </si>
  <si>
    <t>Report Created on 12/23/2024 12:43:36 PM</t>
  </si>
  <si>
    <t>Report Created on 12/30/2024 2:25:33 PM</t>
  </si>
  <si>
    <t>Report Created on 1/6/2025 2:02:07 PM</t>
  </si>
  <si>
    <t>Report Created on 1/16/2025 3:00:45 PM</t>
  </si>
  <si>
    <t>Report Created on 1/21/2025 1:56:06 PM</t>
  </si>
  <si>
    <t>Report Created on 1/27/2025 1:17:44 PM</t>
  </si>
  <si>
    <t> </t>
  </si>
  <si>
    <t>Report Created on 6/23/2025 7:50:59 PM</t>
  </si>
  <si>
    <t xml:space="preserve">Beauchamp </t>
  </si>
  <si>
    <t>Inventory Status Report - VEGAS WHSE</t>
  </si>
  <si>
    <t>Sales &amp; Inventory Thru: 6/29/25</t>
  </si>
  <si>
    <t>116065 - COLD BEERS UNLIMITED LLC</t>
  </si>
  <si>
    <t>OOS Risk = Prev 90 Days Sales &gt; 0 | Cs on order &lt; 1 | Cs on hand &lt; 3</t>
  </si>
  <si>
    <t>Sales Tracked in Standard Cases</t>
  </si>
  <si>
    <t>Corp Product Sub-Group Name</t>
  </si>
  <si>
    <t>Item Description</t>
  </si>
  <si>
    <t>Corp Item Nbr</t>
  </si>
  <si>
    <t>Corp Item Size</t>
  </si>
  <si>
    <t>Site Item Status</t>
  </si>
  <si>
    <t>On Hand</t>
  </si>
  <si>
    <t>OOS Risk</t>
  </si>
  <si>
    <t>Prior Month Sales</t>
  </si>
  <si>
    <t>Prev. 90 Day Cs</t>
  </si>
  <si>
    <t>BIG NOISE</t>
  </si>
  <si>
    <t>BIG NOISE LAGER 4/6PK</t>
  </si>
  <si>
    <t>12 Z</t>
  </si>
  <si>
    <t>AH</t>
  </si>
  <si>
    <t>BIG NOISE LAGER KEG</t>
  </si>
  <si>
    <t>15.5G</t>
  </si>
  <si>
    <t>-</t>
  </si>
  <si>
    <t>5.0G</t>
  </si>
  <si>
    <t>Report Created on 7/7/2025 1:56:03 PM</t>
  </si>
  <si>
    <t>Report Created on 7/16/2025 12:24:56 PM</t>
  </si>
  <si>
    <t>Report Created on 7/21/2025 1:31:35 PM</t>
  </si>
  <si>
    <t>Sales &amp; Inventory Thru: 8/17/25</t>
  </si>
  <si>
    <t>Inventory Status Report - RENO WHSE</t>
  </si>
  <si>
    <t>Date</t>
  </si>
  <si>
    <t>Inv. 12oz</t>
  </si>
  <si>
    <t>Inv. 1/2bbl</t>
  </si>
  <si>
    <t>Inv. 1/6bbl</t>
  </si>
  <si>
    <t>12oz</t>
  </si>
  <si>
    <t>Report Created on 8/25/2025 8:00:40 PM</t>
  </si>
  <si>
    <t>Inv. Turn 09/02</t>
  </si>
  <si>
    <t>Inv. Turn 09/08</t>
  </si>
  <si>
    <t>Inv. Turn 09/15</t>
  </si>
  <si>
    <t>Report Created on 9/11/2025 1:33:50 PM</t>
  </si>
  <si>
    <t>Inv. Turn 09/11</t>
  </si>
  <si>
    <t>Report Created on 9/15/2025 12:30:20 PM</t>
  </si>
  <si>
    <t>Inv. Turn 09/23</t>
  </si>
  <si>
    <t>Inv. Turn 09/28</t>
  </si>
  <si>
    <t>ROS WOH</t>
  </si>
  <si>
    <t>Inv. Turn 09/29</t>
  </si>
  <si>
    <t>Inv. Turn 10/13</t>
  </si>
  <si>
    <t>Inv. Turn 10/20</t>
  </si>
  <si>
    <t>Inv. Turn 10/09</t>
  </si>
  <si>
    <t>Inv. Turn 10/27</t>
  </si>
  <si>
    <t>Inv. Turn 11/03</t>
  </si>
  <si>
    <t>Inv. Turn 11/10</t>
  </si>
  <si>
    <t>06.25.2025BIGNOISE1</t>
  </si>
  <si>
    <t>06.25.2025BIGNOISE2</t>
  </si>
  <si>
    <t>07.07.2025BIGNOISE3</t>
  </si>
  <si>
    <t>truck 1</t>
  </si>
  <si>
    <t>truck 2</t>
  </si>
  <si>
    <t>Beauchamp</t>
  </si>
  <si>
    <t>truck 3</t>
  </si>
  <si>
    <t xml:space="preserve">11/27/25 Production </t>
  </si>
  <si>
    <t>Truck 1</t>
  </si>
  <si>
    <t>Truck 2</t>
  </si>
  <si>
    <t>Temp</t>
  </si>
  <si>
    <t>Freight Quote</t>
  </si>
  <si>
    <t>Brew Movers</t>
  </si>
  <si>
    <t>JTS</t>
  </si>
  <si>
    <t>Trailer Bridge</t>
  </si>
  <si>
    <t>11/27/25 Actual</t>
  </si>
  <si>
    <t>Inv. Turn 11/19</t>
  </si>
  <si>
    <t>Brew Date</t>
  </si>
  <si>
    <t>12oz bottles (CEs)</t>
  </si>
  <si>
    <t>1/2bbls (Units)</t>
  </si>
  <si>
    <t>1/6bbls (Units)</t>
  </si>
  <si>
    <t>Package Date</t>
  </si>
  <si>
    <t>Brew Amt. (BBLs)</t>
  </si>
  <si>
    <t>Inv. Turn 11/24</t>
  </si>
  <si>
    <t>Inv. Turn 12/01</t>
  </si>
  <si>
    <t>Inv. Turn 12/08</t>
  </si>
  <si>
    <t>Inv. Turn 12/15</t>
  </si>
  <si>
    <t>Yield BBLs</t>
  </si>
  <si>
    <t>Inv. Turn 12/22</t>
  </si>
  <si>
    <t>Trailing ROS Week over Week December 22 - December 29</t>
  </si>
  <si>
    <t>Inv. Turn 12/29</t>
  </si>
  <si>
    <t>Inv. Turn 01/05</t>
  </si>
  <si>
    <t>Inv. Turn 01/12</t>
  </si>
  <si>
    <t>Current 01/01</t>
  </si>
  <si>
    <t>Inv. Turn 01/19</t>
  </si>
  <si>
    <t>Trailing ROS Week over Week January 19 - February 9</t>
  </si>
  <si>
    <t>Inv. Turn 01/26</t>
  </si>
  <si>
    <t>Inv. Turn 02/02</t>
  </si>
  <si>
    <t>Inv. Turn 02/09</t>
  </si>
  <si>
    <t>Inv. Turn 02/16</t>
  </si>
  <si>
    <t>Inv. Turn 02/23</t>
  </si>
  <si>
    <t>Inv. Turn 03/02</t>
  </si>
  <si>
    <t>Inv. Turn 03/09</t>
  </si>
  <si>
    <t>12oz- ROS</t>
  </si>
  <si>
    <t>1/2bbl- ROS</t>
  </si>
  <si>
    <t>1/6bbl- ROS</t>
  </si>
  <si>
    <t>Current ROS</t>
  </si>
  <si>
    <t>Projected ROS</t>
  </si>
  <si>
    <t>Overall production time</t>
  </si>
  <si>
    <t>Leadtime to get into tank</t>
  </si>
  <si>
    <t>Inv. 12oz Can</t>
  </si>
  <si>
    <t>Inv. 19.2oz Can</t>
  </si>
  <si>
    <t>Packaging</t>
  </si>
  <si>
    <t>Needed</t>
  </si>
  <si>
    <t>Prduction amount pallets</t>
  </si>
  <si>
    <t>CAN 12-19.2OZ</t>
  </si>
  <si>
    <t>CAN 2/12-12OZ</t>
  </si>
  <si>
    <t>CAN TRAY 12PK MACHINE</t>
  </si>
  <si>
    <t>CAN TRAY</t>
  </si>
  <si>
    <t>CROWNS RED BIG NOISE</t>
  </si>
  <si>
    <t>19.2OZ CANS BIG NOISE</t>
  </si>
  <si>
    <t>12OZ 12PK CARTON BIG NOISE</t>
  </si>
  <si>
    <t>12OZ CANS BIG NOISE</t>
  </si>
  <si>
    <t>Order</t>
  </si>
  <si>
    <t>Current</t>
  </si>
  <si>
    <t>BM-12OZ LABELS BIG NOISE WS - Big Noise</t>
  </si>
  <si>
    <t>BM-12OZ LABELS BIG NOISE BACK WS - Big Noise</t>
  </si>
  <si>
    <t>BM-12OZ MOTHER CARTON BIG NOISE</t>
  </si>
  <si>
    <t>BM-12OZ SIX PACK CARTON BIG NOISE</t>
  </si>
  <si>
    <t>KR BIG NOISE</t>
  </si>
  <si>
    <t>BM-KR BIG NOISE - Ninkasi</t>
  </si>
  <si>
    <t>12OZ LABELS BIG NOISE BACK WS</t>
  </si>
  <si>
    <t>12OZ LABELS BIG NOISE WS</t>
  </si>
  <si>
    <t>12OZ MOTHER CARTON BIG NOISE</t>
  </si>
  <si>
    <t>12OZ SIX PACK CARTON BIG NOISE</t>
  </si>
  <si>
    <t>CAN END LOE 202 RED TAB</t>
  </si>
  <si>
    <t>Low</t>
  </si>
  <si>
    <t>Moderate</t>
  </si>
  <si>
    <t>Highest</t>
  </si>
  <si>
    <t>Option 1</t>
  </si>
  <si>
    <t>Option 2</t>
  </si>
  <si>
    <t>Option 3</t>
  </si>
  <si>
    <t>QC Release</t>
  </si>
  <si>
    <t>Option 1 – Flat (100 BBL)</t>
  </si>
  <si>
    <t>Option 2 – Growth (200 BBL)</t>
  </si>
  <si>
    <t>Option 3 – Growth + Cans (200 BBL)</t>
  </si>
  <si>
    <t>Schedule Brew</t>
  </si>
  <si>
    <t>Early June (TBD)</t>
  </si>
  <si>
    <t>Mid June (TBD)</t>
  </si>
  <si>
    <t>Option 1 – 100 BBL</t>
  </si>
  <si>
    <t>Option 2 – 200 BBL</t>
  </si>
  <si>
    <t>Option 3 – 200 BBL</t>
  </si>
  <si>
    <t>12oz Bottles (cases)</t>
  </si>
  <si>
    <t>12oz Bottles (pallets)</t>
  </si>
  <si>
    <t>1/2 bbl Kegs</t>
  </si>
  <si>
    <t>1/6 bbl Kegs</t>
  </si>
  <si>
    <t>12oz 12pk Cans (cases)</t>
  </si>
  <si>
    <t>19.2oz 12pk Cans (cases)</t>
  </si>
  <si>
    <t>Metric</t>
  </si>
  <si>
    <t>Total BBL (All Runs)</t>
  </si>
  <si>
    <t>Inventory Risk</t>
  </si>
  <si>
    <t>Higher Upfront</t>
  </si>
  <si>
    <t>Operational Efficiency</t>
  </si>
  <si>
    <t>1st Brew</t>
  </si>
  <si>
    <t>2nd Brew</t>
  </si>
  <si>
    <t>Option 2 – Growth (100 BBL)</t>
  </si>
  <si>
    <t>CBNOISE 2/12-12oz</t>
  </si>
  <si>
    <t>CBNOISE2/12-12OZ</t>
  </si>
  <si>
    <t>CBNOISE 12-19.2OZ</t>
  </si>
  <si>
    <t>CBNOISE12-19.2OZ</t>
  </si>
  <si>
    <t>SUN</t>
  </si>
  <si>
    <t>CURRENT PACKAGE FORMATS</t>
  </si>
  <si>
    <t>BBLs/Pallets</t>
  </si>
  <si>
    <t>BEER</t>
  </si>
  <si>
    <t>YIELD</t>
  </si>
  <si>
    <t>MON</t>
  </si>
  <si>
    <t>TUE</t>
  </si>
  <si>
    <t>2/12-12OZ</t>
  </si>
  <si>
    <t>WED</t>
  </si>
  <si>
    <t>THU</t>
  </si>
  <si>
    <t>FRI</t>
  </si>
  <si>
    <t>CAN 4/6-12OZ</t>
  </si>
  <si>
    <t>SAT</t>
  </si>
  <si>
    <t>CAN 6/4-16OZ</t>
  </si>
  <si>
    <t>CAN 1/15-12OZ</t>
  </si>
  <si>
    <t>CAN 24-12OZ</t>
  </si>
  <si>
    <t>CAN 6-4-12OZ</t>
  </si>
  <si>
    <t>ITEM NUMBER</t>
  </si>
  <si>
    <t>Package Size</t>
  </si>
  <si>
    <t>Barrel Equiv</t>
  </si>
  <si>
    <t>Pallet Equiv</t>
  </si>
  <si>
    <t>CAN 18-12OZ COMP</t>
  </si>
  <si>
    <t>CAN 2/9-12OZ</t>
  </si>
  <si>
    <t>12-22OZ</t>
  </si>
  <si>
    <t>24-12OZ</t>
  </si>
  <si>
    <t>4/4/22OZ</t>
  </si>
  <si>
    <t>6/4/12OZ</t>
  </si>
  <si>
    <t>BCH 2/12-12OZ VAR</t>
  </si>
  <si>
    <t>CAN 12-16OZ</t>
  </si>
  <si>
    <t>CAN 12-24OZ</t>
  </si>
  <si>
    <t>CAN 2/12-16OZ</t>
  </si>
  <si>
    <t>CAN 24-16OZ</t>
  </si>
  <si>
    <t>CAN 4/6-16OZ</t>
  </si>
  <si>
    <t>CAN 6/4-16OZ COMP</t>
  </si>
  <si>
    <t>1-6K</t>
  </si>
  <si>
    <t>1/4 BBL</t>
  </si>
  <si>
    <t>1-2K</t>
  </si>
  <si>
    <t>2-12-12B</t>
  </si>
  <si>
    <t>4-6-12B</t>
  </si>
  <si>
    <t>Report Created on 3/2/2026 12:58:23 PM</t>
  </si>
  <si>
    <t>12OZ LABELS BNOISE WS - Big Noise</t>
  </si>
  <si>
    <t>12OZ LABELS BNOISE BACK WS - Big Noise</t>
  </si>
  <si>
    <t>12OZ MOTHER CARTON BNOISE</t>
  </si>
  <si>
    <t>12OZ SIX PACK CARTON BNOISE</t>
  </si>
  <si>
    <t>CROWNS RED BIG NOISE - Ninkasi</t>
  </si>
  <si>
    <t>KR BNOISE - Ninkasi</t>
  </si>
  <si>
    <t>Inv. Turn 03/16</t>
  </si>
  <si>
    <t>Trailing ROS Week over Week February 19 - March 9</t>
  </si>
  <si>
    <t>Inv. Turn 03/23</t>
  </si>
  <si>
    <t>Inv. Turn 03/30</t>
  </si>
  <si>
    <t>Inv. Turn 04/06</t>
  </si>
  <si>
    <t>Trailing ROS Week over Week March 16 - April 6</t>
  </si>
  <si>
    <t>Inv. Turn 04/13</t>
  </si>
  <si>
    <t>Increase demand</t>
  </si>
  <si>
    <t>Inv. Turn 04/20</t>
  </si>
  <si>
    <t>Inv. Turn 04/27</t>
  </si>
  <si>
    <t>Inv. Turn 05/04</t>
  </si>
  <si>
    <t>Inv. Turn 05/11</t>
  </si>
  <si>
    <t>Trailing ROS Week over Week April 20 - May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</si>
</sst>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d\-mmm;@"/>
    <numFmt numFmtId="166" formatCode="\$#,##0;\(\$#,##0\)"/>
    <numFmt numFmtId="167" formatCode="#,##0.0"/>
    <numFmt numFmtId="168" formatCode="0.0"/>
    <numFmt numFmtId="169" formatCode="0.000"/>
    <numFmt numFmtId="170" formatCode="0.0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b/>
      <sz val="12"/>
      <name val="Aptos"/>
      <family val="2"/>
    </font>
    <font>
      <sz val="11"/>
      <color indexed="8"/>
      <name val="Calibri"/>
      <family val="2"/>
      <scheme val="minor"/>
    </font>
    <font>
      <sz val="10"/>
      <name val="Tahoma"/>
      <family val="2"/>
    </font>
    <font>
      <sz val="11"/>
      <color rgb="FF333333"/>
      <name val="Arial"/>
      <family val="2"/>
    </font>
    <font>
      <b/>
      <sz val="10"/>
      <color rgb="FF305496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b/>
      <u/>
      <sz val="24"/>
      <color rgb="FF333333"/>
      <name val="Arial"/>
      <family val="2"/>
    </font>
    <font>
      <sz val="9"/>
      <color rgb="FF333333"/>
      <name val="Arial"/>
      <family val="2"/>
    </font>
    <font>
      <b/>
      <sz val="15"/>
      <color rgb="FFFF0000"/>
      <name val="Arial"/>
      <family val="2"/>
    </font>
    <font>
      <b/>
      <sz val="15"/>
      <color rgb="FF000000"/>
      <name val="Arial"/>
      <family val="2"/>
    </font>
    <font>
      <b/>
      <u/>
      <sz val="14"/>
      <color rgb="FF333333"/>
      <name val="Arial"/>
      <family val="2"/>
    </font>
    <font>
      <b/>
      <sz val="13"/>
      <color rgb="FFFF0000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333333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9"/>
      <color rgb="FF333333"/>
      <name val="Arial"/>
      <family val="2"/>
    </font>
    <font>
      <sz val="10"/>
      <name val="Tahoma"/>
      <family val="2"/>
    </font>
    <font>
      <b/>
      <sz val="10"/>
      <color rgb="FF305496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rgb="FF305496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rgb="FF305496"/>
      <name val="Tahoma"/>
      <family val="2"/>
    </font>
    <font>
      <b/>
      <sz val="10"/>
      <name val="Tahoma"/>
      <family val="2"/>
    </font>
    <font>
      <b/>
      <sz val="10.5"/>
      <color theme="1"/>
      <name val="Calibri"/>
      <family val="2"/>
      <scheme val="minor"/>
    </font>
    <font>
      <sz val="10"/>
      <name val="Tahoma"/>
      <family val="2"/>
    </font>
    <font>
      <b/>
      <sz val="10"/>
      <color rgb="FF305496"/>
      <name val="Tahoma"/>
      <family val="2"/>
    </font>
    <font>
      <b/>
      <sz val="10"/>
      <name val="Tahoma"/>
      <family val="2"/>
    </font>
    <font>
      <sz val="12"/>
      <color theme="1"/>
      <name val="Calibri"/>
      <family val="2"/>
      <scheme val="minor"/>
    </font>
    <font>
      <sz val="10"/>
      <name val="Tahoma"/>
    </font>
    <font>
      <b/>
      <sz val="10"/>
      <color rgb="FF305496"/>
      <name val="Tahoma"/>
    </font>
    <font>
      <b/>
      <sz val="10"/>
      <name val="Tahoma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27B84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</patternFill>
    </fill>
    <fill>
      <patternFill patternType="solid">
        <fgColor rgb="FFDAECF4"/>
      </patternFill>
    </fill>
    <fill>
      <patternFill patternType="solid">
        <fgColor rgb="FFF5F5F5"/>
        <bgColor indexed="64"/>
      </patternFill>
    </fill>
    <fill>
      <patternFill patternType="solid">
        <fgColor rgb="FFDAECF4"/>
        <bgColor indexed="64"/>
      </patternFill>
    </fill>
    <fill>
      <patternFill patternType="solid">
        <fgColor rgb="FFC8D7F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AECF4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rgb="FF003366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800000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FFFFCE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00AAA6"/>
        <bgColor indexed="64"/>
      </patternFill>
    </fill>
    <fill>
      <patternFill patternType="solid">
        <fgColor theme="8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medium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indexed="64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medium">
        <color indexed="64"/>
      </left>
      <right/>
      <top/>
      <bottom style="medium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EBEBEB"/>
      </right>
      <top/>
      <bottom style="thin">
        <color rgb="FFEBEBEB"/>
      </bottom>
      <diagonal/>
    </border>
    <border>
      <left/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  <border>
      <left/>
      <right style="thin">
        <color rgb="FFEBEBEB"/>
      </right>
      <top style="thin">
        <color rgb="FFCAC9D9"/>
      </top>
      <bottom style="thin">
        <color rgb="FFEBEBE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5" fillId="0" borderId="0"/>
    <xf numFmtId="44" fontId="1" fillId="0" borderId="0" applyFont="0" applyFill="0" applyBorder="0" applyAlignment="0" applyProtection="0"/>
    <xf numFmtId="0" fontId="1" fillId="0" borderId="0"/>
  </cellStyleXfs>
  <cellXfs count="294">
    <xf numFmtId="0" fontId="0" fillId="0" borderId="0" xfId="0"/>
    <xf numFmtId="0" fontId="3" fillId="0" borderId="0" xfId="0" applyFont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8" xfId="0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2" xfId="0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5" xfId="0" applyFont="1" applyBorder="1" applyProtection="1">
      <protection locked="0"/>
    </xf>
    <xf numFmtId="0" fontId="5" fillId="0" borderId="14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5" fillId="0" borderId="17" xfId="0" applyFont="1" applyBorder="1" applyProtection="1">
      <protection locked="0"/>
    </xf>
    <xf numFmtId="0" fontId="6" fillId="0" borderId="0" xfId="0" applyFont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9" fillId="2" borderId="21" xfId="0" applyFont="1" applyFill="1" applyBorder="1"/>
    <xf numFmtId="0" fontId="9" fillId="2" borderId="22" xfId="0" applyFont="1" applyFill="1" applyBorder="1"/>
    <xf numFmtId="0" fontId="9" fillId="2" borderId="23" xfId="0" applyFont="1" applyFill="1" applyBorder="1"/>
    <xf numFmtId="0" fontId="9" fillId="2" borderId="24" xfId="0" applyFont="1" applyFill="1" applyBorder="1"/>
    <xf numFmtId="0" fontId="3" fillId="2" borderId="29" xfId="0" applyFont="1" applyFill="1" applyBorder="1"/>
    <xf numFmtId="0" fontId="3" fillId="2" borderId="30" xfId="0" applyFont="1" applyFill="1" applyBorder="1"/>
    <xf numFmtId="0" fontId="0" fillId="2" borderId="30" xfId="0" applyFill="1" applyBorder="1"/>
    <xf numFmtId="0" fontId="9" fillId="2" borderId="4" xfId="0" applyFont="1" applyFill="1" applyBorder="1" applyProtection="1">
      <protection locked="0"/>
    </xf>
    <xf numFmtId="0" fontId="9" fillId="2" borderId="5" xfId="0" applyFont="1" applyFill="1" applyBorder="1" applyProtection="1">
      <protection locked="0"/>
    </xf>
    <xf numFmtId="0" fontId="9" fillId="2" borderId="6" xfId="0" applyFont="1" applyFill="1" applyBorder="1" applyProtection="1">
      <protection locked="0"/>
    </xf>
    <xf numFmtId="0" fontId="9" fillId="2" borderId="7" xfId="0" applyFont="1" applyFill="1" applyBorder="1" applyProtection="1">
      <protection locked="0"/>
    </xf>
    <xf numFmtId="0" fontId="6" fillId="2" borderId="20" xfId="0" applyFont="1" applyFill="1" applyBorder="1"/>
    <xf numFmtId="0" fontId="5" fillId="0" borderId="0" xfId="0" applyFont="1"/>
    <xf numFmtId="0" fontId="5" fillId="0" borderId="31" xfId="0" applyFont="1" applyBorder="1" applyProtection="1">
      <protection locked="0"/>
    </xf>
    <xf numFmtId="0" fontId="3" fillId="0" borderId="2" xfId="0" applyFont="1" applyBorder="1"/>
    <xf numFmtId="0" fontId="6" fillId="0" borderId="2" xfId="0" applyFont="1" applyBorder="1" applyProtection="1">
      <protection locked="0"/>
    </xf>
    <xf numFmtId="0" fontId="6" fillId="0" borderId="3" xfId="0" applyFont="1" applyBorder="1" applyProtection="1"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2" fillId="0" borderId="1" xfId="0" applyFont="1" applyBorder="1" applyProtection="1">
      <protection locked="0"/>
    </xf>
    <xf numFmtId="0" fontId="5" fillId="0" borderId="18" xfId="0" applyFont="1" applyBorder="1" applyAlignment="1" applyProtection="1">
      <alignment horizontal="right"/>
      <protection locked="0"/>
    </xf>
    <xf numFmtId="0" fontId="5" fillId="0" borderId="32" xfId="0" applyFont="1" applyBorder="1" applyProtection="1">
      <protection locked="0"/>
    </xf>
    <xf numFmtId="0" fontId="0" fillId="0" borderId="34" xfId="0" applyBorder="1"/>
    <xf numFmtId="0" fontId="5" fillId="0" borderId="35" xfId="0" applyFont="1" applyBorder="1" applyProtection="1">
      <protection locked="0"/>
    </xf>
    <xf numFmtId="0" fontId="10" fillId="6" borderId="0" xfId="0" applyFont="1" applyFill="1"/>
    <xf numFmtId="0" fontId="10" fillId="0" borderId="0" xfId="0" applyFont="1"/>
    <xf numFmtId="14" fontId="4" fillId="7" borderId="4" xfId="0" applyNumberFormat="1" applyFont="1" applyFill="1" applyBorder="1" applyAlignment="1" applyProtection="1">
      <alignment textRotation="90"/>
      <protection locked="0"/>
    </xf>
    <xf numFmtId="14" fontId="4" fillId="7" borderId="5" xfId="0" applyNumberFormat="1" applyFont="1" applyFill="1" applyBorder="1" applyAlignment="1" applyProtection="1">
      <alignment textRotation="90"/>
      <protection locked="0"/>
    </xf>
    <xf numFmtId="14" fontId="4" fillId="7" borderId="6" xfId="0" applyNumberFormat="1" applyFont="1" applyFill="1" applyBorder="1" applyAlignment="1" applyProtection="1">
      <alignment textRotation="90"/>
      <protection locked="0"/>
    </xf>
    <xf numFmtId="14" fontId="4" fillId="7" borderId="7" xfId="0" applyNumberFormat="1" applyFont="1" applyFill="1" applyBorder="1" applyAlignment="1" applyProtection="1">
      <alignment textRotation="90"/>
      <protection locked="0"/>
    </xf>
    <xf numFmtId="14" fontId="4" fillId="8" borderId="4" xfId="0" applyNumberFormat="1" applyFont="1" applyFill="1" applyBorder="1" applyAlignment="1" applyProtection="1">
      <alignment textRotation="90"/>
      <protection locked="0"/>
    </xf>
    <xf numFmtId="14" fontId="4" fillId="8" borderId="5" xfId="0" applyNumberFormat="1" applyFont="1" applyFill="1" applyBorder="1" applyAlignment="1" applyProtection="1">
      <alignment textRotation="90"/>
      <protection locked="0"/>
    </xf>
    <xf numFmtId="14" fontId="4" fillId="8" borderId="6" xfId="0" applyNumberFormat="1" applyFont="1" applyFill="1" applyBorder="1" applyAlignment="1" applyProtection="1">
      <alignment textRotation="90"/>
      <protection locked="0"/>
    </xf>
    <xf numFmtId="14" fontId="4" fillId="8" borderId="7" xfId="0" applyNumberFormat="1" applyFont="1" applyFill="1" applyBorder="1" applyAlignment="1" applyProtection="1">
      <alignment textRotation="90"/>
      <protection locked="0"/>
    </xf>
    <xf numFmtId="0" fontId="5" fillId="4" borderId="16" xfId="0" applyFont="1" applyFill="1" applyBorder="1" applyProtection="1">
      <protection locked="0"/>
    </xf>
    <xf numFmtId="0" fontId="5" fillId="9" borderId="16" xfId="0" applyFont="1" applyFill="1" applyBorder="1" applyProtection="1">
      <protection locked="0"/>
    </xf>
    <xf numFmtId="0" fontId="0" fillId="0" borderId="33" xfId="0" applyBorder="1"/>
    <xf numFmtId="2" fontId="12" fillId="10" borderId="33" xfId="2" applyNumberFormat="1" applyFont="1" applyFill="1" applyBorder="1" applyAlignment="1">
      <alignment horizontal="right"/>
    </xf>
    <xf numFmtId="0" fontId="0" fillId="11" borderId="33" xfId="0" applyFill="1" applyBorder="1"/>
    <xf numFmtId="0" fontId="0" fillId="8" borderId="0" xfId="0" applyFill="1"/>
    <xf numFmtId="164" fontId="0" fillId="0" borderId="33" xfId="1" applyNumberFormat="1" applyFont="1" applyBorder="1"/>
    <xf numFmtId="0" fontId="0" fillId="0" borderId="0" xfId="0" applyAlignment="1">
      <alignment horizontal="right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0" fontId="0" fillId="5" borderId="26" xfId="0" applyFill="1" applyBorder="1" applyProtection="1">
      <protection locked="0"/>
    </xf>
    <xf numFmtId="0" fontId="5" fillId="4" borderId="14" xfId="0" applyFont="1" applyFill="1" applyBorder="1" applyProtection="1">
      <protection locked="0"/>
    </xf>
    <xf numFmtId="0" fontId="0" fillId="2" borderId="0" xfId="0" applyFill="1"/>
    <xf numFmtId="16" fontId="0" fillId="0" borderId="0" xfId="0" applyNumberFormat="1"/>
    <xf numFmtId="49" fontId="12" fillId="12" borderId="33" xfId="2" applyNumberFormat="1" applyFont="1" applyFill="1" applyBorder="1" applyAlignment="1">
      <alignment horizontal="center"/>
    </xf>
    <xf numFmtId="0" fontId="5" fillId="11" borderId="33" xfId="0" applyFont="1" applyFill="1" applyBorder="1"/>
    <xf numFmtId="0" fontId="5" fillId="3" borderId="16" xfId="0" applyFont="1" applyFill="1" applyBorder="1" applyProtection="1">
      <protection locked="0"/>
    </xf>
    <xf numFmtId="2" fontId="0" fillId="0" borderId="33" xfId="0" applyNumberFormat="1" applyBorder="1"/>
    <xf numFmtId="164" fontId="0" fillId="0" borderId="0" xfId="1" applyNumberFormat="1" applyFont="1" applyBorder="1"/>
    <xf numFmtId="0" fontId="5" fillId="2" borderId="22" xfId="0" applyFont="1" applyFill="1" applyBorder="1"/>
    <xf numFmtId="0" fontId="5" fillId="0" borderId="26" xfId="0" applyFont="1" applyBorder="1" applyProtection="1">
      <protection locked="0"/>
    </xf>
    <xf numFmtId="0" fontId="5" fillId="2" borderId="5" xfId="0" applyFont="1" applyFill="1" applyBorder="1" applyProtection="1">
      <protection locked="0"/>
    </xf>
    <xf numFmtId="49" fontId="12" fillId="10" borderId="36" xfId="2" applyNumberFormat="1" applyFont="1" applyFill="1" applyBorder="1"/>
    <xf numFmtId="49" fontId="12" fillId="10" borderId="37" xfId="2" applyNumberFormat="1" applyFont="1" applyFill="1" applyBorder="1"/>
    <xf numFmtId="14" fontId="4" fillId="8" borderId="39" xfId="0" applyNumberFormat="1" applyFont="1" applyFill="1" applyBorder="1" applyAlignment="1" applyProtection="1">
      <alignment textRotation="90"/>
      <protection locked="0"/>
    </xf>
    <xf numFmtId="14" fontId="4" fillId="8" borderId="40" xfId="0" applyNumberFormat="1" applyFont="1" applyFill="1" applyBorder="1" applyAlignment="1" applyProtection="1">
      <alignment textRotation="90"/>
      <protection locked="0"/>
    </xf>
    <xf numFmtId="49" fontId="12" fillId="10" borderId="0" xfId="2" applyNumberFormat="1" applyFont="1" applyFill="1" applyAlignment="1">
      <alignment horizontal="center"/>
    </xf>
    <xf numFmtId="0" fontId="0" fillId="11" borderId="36" xfId="0" applyFill="1" applyBorder="1"/>
    <xf numFmtId="0" fontId="5" fillId="0" borderId="33" xfId="0" applyFont="1" applyBorder="1"/>
    <xf numFmtId="16" fontId="5" fillId="0" borderId="0" xfId="0" applyNumberFormat="1" applyFont="1"/>
    <xf numFmtId="14" fontId="5" fillId="0" borderId="0" xfId="0" applyNumberFormat="1" applyFont="1"/>
    <xf numFmtId="164" fontId="5" fillId="0" borderId="0" xfId="0" applyNumberFormat="1" applyFont="1"/>
    <xf numFmtId="0" fontId="14" fillId="13" borderId="0" xfId="0" applyFont="1" applyFill="1" applyAlignment="1">
      <alignment horizontal="center" vertical="center"/>
    </xf>
    <xf numFmtId="0" fontId="14" fillId="14" borderId="41" xfId="0" applyFont="1" applyFill="1" applyBorder="1" applyAlignment="1">
      <alignment vertical="center"/>
    </xf>
    <xf numFmtId="3" fontId="14" fillId="13" borderId="0" xfId="0" applyNumberFormat="1" applyFont="1" applyFill="1" applyAlignment="1">
      <alignment horizontal="center" vertical="center"/>
    </xf>
    <xf numFmtId="0" fontId="14" fillId="14" borderId="0" xfId="0" applyFont="1" applyFill="1" applyAlignment="1">
      <alignment vertical="center"/>
    </xf>
    <xf numFmtId="1" fontId="5" fillId="0" borderId="0" xfId="0" applyNumberFormat="1" applyFont="1"/>
    <xf numFmtId="49" fontId="12" fillId="10" borderId="0" xfId="2" applyNumberFormat="1" applyFont="1" applyFill="1" applyAlignment="1">
      <alignment horizontal="left"/>
    </xf>
    <xf numFmtId="49" fontId="12" fillId="10" borderId="42" xfId="2" applyNumberFormat="1" applyFont="1" applyFill="1" applyBorder="1" applyAlignment="1">
      <alignment horizontal="left"/>
    </xf>
    <xf numFmtId="2" fontId="5" fillId="0" borderId="0" xfId="0" applyNumberFormat="1" applyFont="1"/>
    <xf numFmtId="49" fontId="12" fillId="10" borderId="43" xfId="2" applyNumberFormat="1" applyFont="1" applyFill="1" applyBorder="1" applyAlignment="1">
      <alignment horizontal="left"/>
    </xf>
    <xf numFmtId="0" fontId="5" fillId="0" borderId="0" xfId="0" applyFont="1" applyAlignment="1">
      <alignment wrapText="1"/>
    </xf>
    <xf numFmtId="3" fontId="5" fillId="0" borderId="0" xfId="0" applyNumberFormat="1" applyFont="1"/>
    <xf numFmtId="3" fontId="16" fillId="0" borderId="0" xfId="3" applyNumberFormat="1" applyFont="1" applyAlignment="1">
      <alignment horizontal="right"/>
    </xf>
    <xf numFmtId="0" fontId="5" fillId="9" borderId="0" xfId="0" applyFont="1" applyFill="1"/>
    <xf numFmtId="0" fontId="12" fillId="10" borderId="0" xfId="2" applyFont="1" applyFill="1" applyAlignment="1">
      <alignment horizontal="right"/>
    </xf>
    <xf numFmtId="0" fontId="5" fillId="0" borderId="38" xfId="0" applyFont="1" applyBorder="1"/>
    <xf numFmtId="0" fontId="5" fillId="0" borderId="36" xfId="0" applyFont="1" applyBorder="1"/>
    <xf numFmtId="49" fontId="12" fillId="10" borderId="45" xfId="2" applyNumberFormat="1" applyFont="1" applyFill="1" applyBorder="1" applyAlignment="1">
      <alignment horizontal="left"/>
    </xf>
    <xf numFmtId="16" fontId="5" fillId="0" borderId="33" xfId="0" applyNumberFormat="1" applyFont="1" applyBorder="1"/>
    <xf numFmtId="0" fontId="12" fillId="10" borderId="33" xfId="2" applyFont="1" applyFill="1" applyBorder="1" applyAlignment="1">
      <alignment horizontal="right"/>
    </xf>
    <xf numFmtId="165" fontId="5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5" fillId="0" borderId="0" xfId="3"/>
    <xf numFmtId="0" fontId="15" fillId="0" borderId="46" xfId="3" applyBorder="1"/>
    <xf numFmtId="0" fontId="15" fillId="0" borderId="47" xfId="3" applyBorder="1"/>
    <xf numFmtId="166" fontId="16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7" fontId="16" fillId="0" borderId="0" xfId="3" applyNumberFormat="1" applyFont="1" applyAlignment="1">
      <alignment horizontal="right"/>
    </xf>
    <xf numFmtId="0" fontId="18" fillId="17" borderId="48" xfId="3" applyFont="1" applyFill="1" applyBorder="1" applyAlignment="1">
      <alignment horizontal="left"/>
    </xf>
    <xf numFmtId="166" fontId="19" fillId="0" borderId="37" xfId="3" applyNumberFormat="1" applyFont="1" applyBorder="1" applyAlignment="1">
      <alignment horizontal="right"/>
    </xf>
    <xf numFmtId="3" fontId="19" fillId="0" borderId="37" xfId="3" applyNumberFormat="1" applyFont="1" applyBorder="1" applyAlignment="1">
      <alignment horizontal="right"/>
    </xf>
    <xf numFmtId="167" fontId="19" fillId="0" borderId="37" xfId="3" applyNumberFormat="1" applyFont="1" applyBorder="1" applyAlignment="1">
      <alignment horizontal="right"/>
    </xf>
    <xf numFmtId="0" fontId="16" fillId="18" borderId="33" xfId="3" applyFont="1" applyFill="1" applyBorder="1" applyAlignment="1">
      <alignment horizontal="center" vertical="center" wrapText="1"/>
    </xf>
    <xf numFmtId="0" fontId="20" fillId="0" borderId="49" xfId="0" applyFont="1" applyBorder="1" applyAlignment="1">
      <alignment horizontal="right" wrapText="1"/>
    </xf>
    <xf numFmtId="0" fontId="18" fillId="19" borderId="50" xfId="0" applyFont="1" applyFill="1" applyBorder="1" applyAlignment="1">
      <alignment wrapText="1"/>
    </xf>
    <xf numFmtId="0" fontId="20" fillId="0" borderId="0" xfId="0" applyFont="1" applyAlignment="1">
      <alignment horizontal="right" wrapText="1"/>
    </xf>
    <xf numFmtId="0" fontId="21" fillId="0" borderId="49" xfId="0" applyFont="1" applyBorder="1" applyAlignment="1">
      <alignment horizontal="right" wrapText="1"/>
    </xf>
    <xf numFmtId="0" fontId="20" fillId="20" borderId="51" xfId="0" applyFont="1" applyFill="1" applyBorder="1" applyAlignment="1">
      <alignment horizontal="center" vertical="center" wrapText="1"/>
    </xf>
    <xf numFmtId="0" fontId="20" fillId="20" borderId="52" xfId="0" applyFont="1" applyFill="1" applyBorder="1" applyAlignment="1">
      <alignment horizontal="center" vertical="center" wrapText="1"/>
    </xf>
    <xf numFmtId="0" fontId="0" fillId="0" borderId="49" xfId="0" applyBorder="1" applyAlignment="1">
      <alignment wrapText="1"/>
    </xf>
    <xf numFmtId="0" fontId="17" fillId="15" borderId="53" xfId="0" quotePrefix="1" applyFont="1" applyFill="1" applyBorder="1"/>
    <xf numFmtId="0" fontId="17" fillId="15" borderId="53" xfId="0" applyFont="1" applyFill="1" applyBorder="1"/>
    <xf numFmtId="0" fontId="17" fillId="16" borderId="53" xfId="0" quotePrefix="1" applyFont="1" applyFill="1" applyBorder="1"/>
    <xf numFmtId="0" fontId="17" fillId="16" borderId="53" xfId="0" applyFont="1" applyFill="1" applyBorder="1"/>
    <xf numFmtId="0" fontId="17" fillId="15" borderId="54" xfId="0" applyFont="1" applyFill="1" applyBorder="1"/>
    <xf numFmtId="0" fontId="11" fillId="0" borderId="0" xfId="2"/>
    <xf numFmtId="49" fontId="11" fillId="0" borderId="0" xfId="2" applyNumberFormat="1" applyAlignment="1">
      <alignment horizontal="left"/>
    </xf>
    <xf numFmtId="49" fontId="11" fillId="0" borderId="0" xfId="2" applyNumberFormat="1"/>
    <xf numFmtId="0" fontId="11" fillId="10" borderId="44" xfId="2" applyFill="1" applyBorder="1" applyAlignment="1">
      <alignment horizontal="right"/>
    </xf>
    <xf numFmtId="49" fontId="11" fillId="10" borderId="44" xfId="2" applyNumberFormat="1" applyFill="1" applyBorder="1" applyAlignment="1">
      <alignment horizontal="left"/>
    </xf>
    <xf numFmtId="49" fontId="22" fillId="21" borderId="44" xfId="2" applyNumberFormat="1" applyFont="1" applyFill="1" applyBorder="1" applyAlignment="1">
      <alignment horizontal="center" wrapText="1"/>
    </xf>
    <xf numFmtId="49" fontId="23" fillId="0" borderId="0" xfId="2" applyNumberFormat="1" applyFont="1" applyAlignment="1">
      <alignment horizontal="center"/>
    </xf>
    <xf numFmtId="49" fontId="22" fillId="21" borderId="44" xfId="2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10" borderId="44" xfId="0" applyNumberFormat="1" applyFill="1" applyBorder="1" applyAlignment="1">
      <alignment horizontal="center"/>
    </xf>
    <xf numFmtId="49" fontId="0" fillId="10" borderId="44" xfId="0" applyNumberFormat="1" applyFill="1" applyBorder="1" applyAlignment="1">
      <alignment horizontal="left"/>
    </xf>
    <xf numFmtId="0" fontId="0" fillId="10" borderId="44" xfId="0" applyFill="1" applyBorder="1" applyAlignment="1">
      <alignment horizontal="right"/>
    </xf>
    <xf numFmtId="49" fontId="22" fillId="21" borderId="44" xfId="0" applyNumberFormat="1" applyFont="1" applyFill="1" applyBorder="1" applyAlignment="1">
      <alignment horizontal="center"/>
    </xf>
    <xf numFmtId="49" fontId="23" fillId="0" borderId="0" xfId="0" applyNumberFormat="1" applyFont="1" applyAlignment="1">
      <alignment horizontal="center"/>
    </xf>
    <xf numFmtId="16" fontId="24" fillId="0" borderId="55" xfId="0" applyNumberFormat="1" applyFont="1" applyBorder="1" applyAlignment="1">
      <alignment readingOrder="1"/>
    </xf>
    <xf numFmtId="0" fontId="24" fillId="0" borderId="56" xfId="0" applyFont="1" applyBorder="1" applyAlignment="1">
      <alignment readingOrder="1"/>
    </xf>
    <xf numFmtId="0" fontId="24" fillId="0" borderId="57" xfId="0" applyFont="1" applyBorder="1" applyAlignment="1">
      <alignment readingOrder="1"/>
    </xf>
    <xf numFmtId="0" fontId="24" fillId="0" borderId="59" xfId="0" applyFont="1" applyBorder="1" applyAlignment="1">
      <alignment readingOrder="1"/>
    </xf>
    <xf numFmtId="164" fontId="0" fillId="22" borderId="33" xfId="1" applyNumberFormat="1" applyFont="1" applyFill="1" applyBorder="1"/>
    <xf numFmtId="0" fontId="24" fillId="0" borderId="58" xfId="0" applyFont="1" applyBorder="1" applyAlignment="1">
      <alignment horizontal="right" readingOrder="1"/>
    </xf>
    <xf numFmtId="49" fontId="24" fillId="0" borderId="58" xfId="0" applyNumberFormat="1" applyFont="1" applyBorder="1" applyAlignment="1">
      <alignment horizontal="right" readingOrder="1"/>
    </xf>
    <xf numFmtId="0" fontId="24" fillId="0" borderId="62" xfId="0" applyFont="1" applyBorder="1" applyAlignment="1">
      <alignment readingOrder="1"/>
    </xf>
    <xf numFmtId="16" fontId="24" fillId="0" borderId="63" xfId="0" applyNumberFormat="1" applyFont="1" applyBorder="1" applyAlignment="1">
      <alignment readingOrder="1"/>
    </xf>
    <xf numFmtId="16" fontId="24" fillId="0" borderId="33" xfId="0" applyNumberFormat="1" applyFont="1" applyBorder="1" applyAlignment="1">
      <alignment readingOrder="1"/>
    </xf>
    <xf numFmtId="0" fontId="24" fillId="0" borderId="33" xfId="0" applyFont="1" applyBorder="1" applyAlignment="1">
      <alignment readingOrder="1"/>
    </xf>
    <xf numFmtId="0" fontId="24" fillId="0" borderId="64" xfId="0" applyFont="1" applyBorder="1" applyAlignment="1">
      <alignment horizontal="right" readingOrder="1"/>
    </xf>
    <xf numFmtId="49" fontId="24" fillId="0" borderId="64" xfId="0" applyNumberFormat="1" applyFont="1" applyBorder="1" applyAlignment="1">
      <alignment horizontal="right" readingOrder="1"/>
    </xf>
    <xf numFmtId="0" fontId="24" fillId="0" borderId="65" xfId="0" applyFont="1" applyBorder="1" applyAlignment="1">
      <alignment readingOrder="1"/>
    </xf>
    <xf numFmtId="0" fontId="11" fillId="0" borderId="0" xfId="0" applyFont="1"/>
    <xf numFmtId="0" fontId="16" fillId="23" borderId="33" xfId="0" applyFont="1" applyFill="1" applyBorder="1" applyAlignment="1">
      <alignment wrapText="1"/>
    </xf>
    <xf numFmtId="0" fontId="16" fillId="23" borderId="38" xfId="0" applyFont="1" applyFill="1" applyBorder="1" applyAlignment="1">
      <alignment wrapText="1"/>
    </xf>
    <xf numFmtId="0" fontId="18" fillId="24" borderId="47" xfId="0" applyFont="1" applyFill="1" applyBorder="1"/>
    <xf numFmtId="0" fontId="19" fillId="0" borderId="66" xfId="0" applyFont="1" applyBorder="1"/>
    <xf numFmtId="0" fontId="18" fillId="24" borderId="48" xfId="0" applyFont="1" applyFill="1" applyBorder="1"/>
    <xf numFmtId="0" fontId="16" fillId="0" borderId="0" xfId="0" applyFont="1"/>
    <xf numFmtId="49" fontId="12" fillId="0" borderId="42" xfId="2" applyNumberFormat="1" applyFont="1" applyBorder="1" applyAlignment="1">
      <alignment horizontal="left"/>
    </xf>
    <xf numFmtId="49" fontId="12" fillId="0" borderId="45" xfId="2" applyNumberFormat="1" applyFont="1" applyBorder="1" applyAlignment="1">
      <alignment horizontal="left"/>
    </xf>
    <xf numFmtId="49" fontId="12" fillId="0" borderId="43" xfId="2" applyNumberFormat="1" applyFont="1" applyBorder="1" applyAlignment="1">
      <alignment horizontal="left"/>
    </xf>
    <xf numFmtId="0" fontId="11" fillId="0" borderId="46" xfId="0" applyFont="1" applyBorder="1"/>
    <xf numFmtId="0" fontId="26" fillId="16" borderId="0" xfId="0" applyFont="1" applyFill="1"/>
    <xf numFmtId="0" fontId="31" fillId="25" borderId="68" xfId="0" applyFont="1" applyFill="1" applyBorder="1" applyAlignment="1">
      <alignment wrapText="1"/>
    </xf>
    <xf numFmtId="0" fontId="31" fillId="25" borderId="69" xfId="0" applyFont="1" applyFill="1" applyBorder="1" applyAlignment="1">
      <alignment wrapText="1"/>
    </xf>
    <xf numFmtId="0" fontId="32" fillId="26" borderId="69" xfId="0" applyFont="1" applyFill="1" applyBorder="1" applyAlignment="1">
      <alignment wrapText="1"/>
    </xf>
    <xf numFmtId="0" fontId="32" fillId="26" borderId="68" xfId="0" applyFont="1" applyFill="1" applyBorder="1" applyAlignment="1">
      <alignment wrapText="1"/>
    </xf>
    <xf numFmtId="0" fontId="31" fillId="27" borderId="69" xfId="0" applyFont="1" applyFill="1" applyBorder="1" applyAlignment="1">
      <alignment wrapText="1"/>
    </xf>
    <xf numFmtId="0" fontId="31" fillId="28" borderId="69" xfId="0" applyFont="1" applyFill="1" applyBorder="1" applyAlignment="1">
      <alignment wrapText="1"/>
    </xf>
    <xf numFmtId="0" fontId="17" fillId="15" borderId="70" xfId="0" applyFont="1" applyFill="1" applyBorder="1"/>
    <xf numFmtId="0" fontId="17" fillId="16" borderId="71" xfId="0" applyFont="1" applyFill="1" applyBorder="1"/>
    <xf numFmtId="0" fontId="17" fillId="15" borderId="71" xfId="0" applyFont="1" applyFill="1" applyBorder="1"/>
    <xf numFmtId="0" fontId="33" fillId="29" borderId="72" xfId="0" applyFont="1" applyFill="1" applyBorder="1"/>
    <xf numFmtId="0" fontId="33" fillId="29" borderId="73" xfId="0" applyFont="1" applyFill="1" applyBorder="1"/>
    <xf numFmtId="49" fontId="12" fillId="10" borderId="33" xfId="2" applyNumberFormat="1" applyFont="1" applyFill="1" applyBorder="1" applyAlignment="1">
      <alignment horizontal="left"/>
    </xf>
    <xf numFmtId="49" fontId="12" fillId="10" borderId="0" xfId="2" applyNumberFormat="1" applyFont="1" applyFill="1"/>
    <xf numFmtId="2" fontId="0" fillId="0" borderId="0" xfId="0" applyNumberFormat="1"/>
    <xf numFmtId="2" fontId="12" fillId="10" borderId="0" xfId="2" applyNumberFormat="1" applyFont="1" applyFill="1" applyAlignment="1">
      <alignment horizontal="right"/>
    </xf>
    <xf numFmtId="0" fontId="0" fillId="11" borderId="74" xfId="0" applyFill="1" applyBorder="1"/>
    <xf numFmtId="2" fontId="0" fillId="0" borderId="44" xfId="0" applyNumberFormat="1" applyBorder="1"/>
    <xf numFmtId="2" fontId="12" fillId="10" borderId="44" xfId="2" applyNumberFormat="1" applyFont="1" applyFill="1" applyBorder="1" applyAlignment="1">
      <alignment horizontal="right"/>
    </xf>
    <xf numFmtId="0" fontId="0" fillId="0" borderId="42" xfId="0" applyBorder="1" applyAlignment="1">
      <alignment horizontal="right"/>
    </xf>
    <xf numFmtId="0" fontId="0" fillId="0" borderId="42" xfId="0" applyBorder="1"/>
    <xf numFmtId="0" fontId="34" fillId="15" borderId="54" xfId="0" applyFont="1" applyFill="1" applyBorder="1"/>
    <xf numFmtId="0" fontId="35" fillId="29" borderId="73" xfId="0" applyFont="1" applyFill="1" applyBorder="1"/>
    <xf numFmtId="0" fontId="36" fillId="16" borderId="0" xfId="0" applyFont="1" applyFill="1"/>
    <xf numFmtId="0" fontId="17" fillId="15" borderId="54" xfId="0" quotePrefix="1" applyFont="1" applyFill="1" applyBorder="1"/>
    <xf numFmtId="0" fontId="17" fillId="16" borderId="71" xfId="0" quotePrefix="1" applyFont="1" applyFill="1" applyBorder="1"/>
    <xf numFmtId="0" fontId="17" fillId="15" borderId="71" xfId="0" quotePrefix="1" applyFont="1" applyFill="1" applyBorder="1"/>
    <xf numFmtId="0" fontId="33" fillId="29" borderId="73" xfId="0" quotePrefix="1" applyFont="1" applyFill="1" applyBorder="1"/>
    <xf numFmtId="0" fontId="16" fillId="0" borderId="44" xfId="0" applyFont="1" applyBorder="1"/>
    <xf numFmtId="49" fontId="16" fillId="0" borderId="44" xfId="0" applyNumberFormat="1" applyFont="1" applyBorder="1" applyAlignment="1">
      <alignment horizontal="right"/>
    </xf>
    <xf numFmtId="0" fontId="16" fillId="18" borderId="60" xfId="3" applyFont="1" applyFill="1" applyBorder="1" applyAlignment="1">
      <alignment horizontal="center" vertical="center" wrapText="1"/>
    </xf>
    <xf numFmtId="0" fontId="16" fillId="18" borderId="61" xfId="3" applyFont="1" applyFill="1" applyBorder="1" applyAlignment="1">
      <alignment horizontal="center" vertical="center" wrapText="1"/>
    </xf>
    <xf numFmtId="0" fontId="18" fillId="17" borderId="46" xfId="3" applyFont="1" applyFill="1" applyBorder="1" applyAlignment="1">
      <alignment horizontal="left"/>
    </xf>
    <xf numFmtId="0" fontId="19" fillId="0" borderId="37" xfId="0" applyFont="1" applyBorder="1"/>
    <xf numFmtId="164" fontId="0" fillId="0" borderId="0" xfId="0" applyNumberFormat="1"/>
    <xf numFmtId="1" fontId="0" fillId="0" borderId="0" xfId="0" applyNumberFormat="1" applyAlignment="1">
      <alignment horizontal="center" vertical="center"/>
    </xf>
    <xf numFmtId="3" fontId="16" fillId="3" borderId="0" xfId="3" applyNumberFormat="1" applyFont="1" applyFill="1" applyAlignment="1">
      <alignment horizontal="right"/>
    </xf>
    <xf numFmtId="3" fontId="0" fillId="0" borderId="0" xfId="0" applyNumberFormat="1"/>
    <xf numFmtId="1" fontId="16" fillId="3" borderId="0" xfId="3" applyNumberFormat="1" applyFont="1" applyFill="1" applyAlignment="1">
      <alignment horizontal="right"/>
    </xf>
    <xf numFmtId="16" fontId="24" fillId="0" borderId="0" xfId="0" applyNumberFormat="1" applyFont="1" applyAlignment="1">
      <alignment readingOrder="1"/>
    </xf>
    <xf numFmtId="0" fontId="37" fillId="18" borderId="33" xfId="3" applyFont="1" applyFill="1" applyBorder="1" applyAlignment="1">
      <alignment horizontal="center" vertical="center" wrapText="1"/>
    </xf>
    <xf numFmtId="0" fontId="38" fillId="17" borderId="48" xfId="3" applyFont="1" applyFill="1" applyBorder="1" applyAlignment="1">
      <alignment horizontal="left"/>
    </xf>
    <xf numFmtId="3" fontId="37" fillId="0" borderId="0" xfId="3" applyNumberFormat="1" applyFont="1" applyAlignment="1">
      <alignment horizontal="right"/>
    </xf>
    <xf numFmtId="3" fontId="39" fillId="0" borderId="37" xfId="3" applyNumberFormat="1" applyFont="1" applyBorder="1" applyAlignment="1">
      <alignment horizontal="right"/>
    </xf>
    <xf numFmtId="168" fontId="5" fillId="0" borderId="0" xfId="0" applyNumberFormat="1" applyFont="1"/>
    <xf numFmtId="2" fontId="5" fillId="9" borderId="0" xfId="0" applyNumberFormat="1" applyFont="1" applyFill="1"/>
    <xf numFmtId="0" fontId="40" fillId="18" borderId="33" xfId="3" applyFont="1" applyFill="1" applyBorder="1" applyAlignment="1">
      <alignment horizontal="center" vertical="center" wrapText="1"/>
    </xf>
    <xf numFmtId="0" fontId="41" fillId="17" borderId="48" xfId="3" applyFont="1" applyFill="1" applyBorder="1" applyAlignment="1">
      <alignment horizontal="left"/>
    </xf>
    <xf numFmtId="3" fontId="40" fillId="0" borderId="0" xfId="3" applyNumberFormat="1" applyFont="1" applyAlignment="1">
      <alignment horizontal="right"/>
    </xf>
    <xf numFmtId="3" fontId="42" fillId="0" borderId="37" xfId="3" applyNumberFormat="1" applyFont="1" applyBorder="1" applyAlignment="1">
      <alignment horizontal="right"/>
    </xf>
    <xf numFmtId="0" fontId="43" fillId="18" borderId="33" xfId="3" applyFont="1" applyFill="1" applyBorder="1" applyAlignment="1">
      <alignment horizontal="center" vertical="center" wrapText="1"/>
    </xf>
    <xf numFmtId="0" fontId="44" fillId="17" borderId="48" xfId="3" applyFont="1" applyFill="1" applyBorder="1" applyAlignment="1">
      <alignment horizontal="left"/>
    </xf>
    <xf numFmtId="3" fontId="43" fillId="0" borderId="0" xfId="3" applyNumberFormat="1" applyFont="1" applyAlignment="1">
      <alignment horizontal="right"/>
    </xf>
    <xf numFmtId="3" fontId="45" fillId="0" borderId="37" xfId="3" applyNumberFormat="1" applyFont="1" applyBorder="1" applyAlignment="1">
      <alignment horizontal="right"/>
    </xf>
    <xf numFmtId="168" fontId="0" fillId="0" borderId="0" xfId="0" applyNumberFormat="1"/>
    <xf numFmtId="0" fontId="0" fillId="3" borderId="26" xfId="0" applyFill="1" applyBorder="1" applyProtection="1">
      <protection locked="0"/>
    </xf>
    <xf numFmtId="44" fontId="0" fillId="0" borderId="0" xfId="4" applyFont="1"/>
    <xf numFmtId="0" fontId="5" fillId="3" borderId="14" xfId="0" applyFont="1" applyFill="1" applyBorder="1" applyProtection="1">
      <protection locked="0"/>
    </xf>
    <xf numFmtId="0" fontId="9" fillId="2" borderId="4" xfId="0" applyFont="1" applyFill="1" applyBorder="1"/>
    <xf numFmtId="0" fontId="9" fillId="2" borderId="5" xfId="0" applyFont="1" applyFill="1" applyBorder="1"/>
    <xf numFmtId="0" fontId="9" fillId="2" borderId="6" xfId="0" applyFont="1" applyFill="1" applyBorder="1"/>
    <xf numFmtId="0" fontId="9" fillId="2" borderId="7" xfId="0" applyFont="1" applyFill="1" applyBorder="1"/>
    <xf numFmtId="0" fontId="3" fillId="0" borderId="75" xfId="0" applyFont="1" applyBorder="1" applyAlignment="1">
      <alignment horizontal="center"/>
    </xf>
    <xf numFmtId="14" fontId="4" fillId="8" borderId="41" xfId="0" applyNumberFormat="1" applyFont="1" applyFill="1" applyBorder="1" applyAlignment="1" applyProtection="1">
      <alignment textRotation="90"/>
      <protection locked="0"/>
    </xf>
    <xf numFmtId="14" fontId="4" fillId="8" borderId="76" xfId="0" applyNumberFormat="1" applyFont="1" applyFill="1" applyBorder="1" applyAlignment="1" applyProtection="1">
      <alignment textRotation="90"/>
      <protection locked="0"/>
    </xf>
    <xf numFmtId="14" fontId="4" fillId="8" borderId="77" xfId="0" applyNumberFormat="1" applyFont="1" applyFill="1" applyBorder="1" applyAlignment="1" applyProtection="1">
      <alignment textRotation="90"/>
      <protection locked="0"/>
    </xf>
    <xf numFmtId="14" fontId="4" fillId="8" borderId="78" xfId="0" applyNumberFormat="1" applyFont="1" applyFill="1" applyBorder="1" applyAlignment="1" applyProtection="1">
      <alignment textRotation="90"/>
      <protection locked="0"/>
    </xf>
    <xf numFmtId="0" fontId="46" fillId="0" borderId="33" xfId="0" applyFont="1" applyBorder="1" applyAlignment="1">
      <alignment horizontal="center"/>
    </xf>
    <xf numFmtId="0" fontId="47" fillId="18" borderId="33" xfId="3" applyFont="1" applyFill="1" applyBorder="1" applyAlignment="1">
      <alignment horizontal="center" vertical="center" wrapText="1"/>
    </xf>
    <xf numFmtId="0" fontId="48" fillId="17" borderId="48" xfId="3" applyFont="1" applyFill="1" applyBorder="1" applyAlignment="1">
      <alignment horizontal="left"/>
    </xf>
    <xf numFmtId="3" fontId="47" fillId="0" borderId="0" xfId="3" applyNumberFormat="1" applyFont="1" applyAlignment="1">
      <alignment horizontal="right"/>
    </xf>
    <xf numFmtId="3" fontId="49" fillId="0" borderId="37" xfId="3" applyNumberFormat="1" applyFont="1" applyBorder="1" applyAlignment="1">
      <alignment horizontal="right"/>
    </xf>
    <xf numFmtId="0" fontId="16" fillId="18" borderId="36" xfId="3" applyFont="1" applyFill="1" applyBorder="1" applyAlignment="1">
      <alignment horizontal="center" vertical="center" wrapText="1"/>
    </xf>
    <xf numFmtId="3" fontId="19" fillId="0" borderId="33" xfId="3" applyNumberFormat="1" applyFont="1" applyBorder="1" applyAlignment="1">
      <alignment horizontal="right"/>
    </xf>
    <xf numFmtId="3" fontId="16" fillId="0" borderId="33" xfId="3" applyNumberFormat="1" applyFont="1" applyBorder="1" applyAlignment="1">
      <alignment horizontal="right"/>
    </xf>
    <xf numFmtId="3" fontId="19" fillId="0" borderId="38" xfId="3" applyNumberFormat="1" applyFont="1" applyBorder="1" applyAlignment="1">
      <alignment horizontal="right"/>
    </xf>
    <xf numFmtId="3" fontId="16" fillId="0" borderId="79" xfId="3" applyNumberFormat="1" applyFont="1" applyBorder="1" applyAlignment="1">
      <alignment horizontal="right"/>
    </xf>
    <xf numFmtId="3" fontId="16" fillId="0" borderId="60" xfId="3" applyNumberFormat="1" applyFont="1" applyBorder="1" applyAlignment="1">
      <alignment horizontal="right"/>
    </xf>
    <xf numFmtId="0" fontId="0" fillId="30" borderId="80" xfId="0" applyFill="1" applyBorder="1"/>
    <xf numFmtId="0" fontId="0" fillId="0" borderId="80" xfId="0" applyBorder="1"/>
    <xf numFmtId="0" fontId="0" fillId="0" borderId="80" xfId="0" quotePrefix="1" applyBorder="1"/>
    <xf numFmtId="0" fontId="0" fillId="30" borderId="80" xfId="0" quotePrefix="1" applyFill="1" applyBorder="1"/>
    <xf numFmtId="0" fontId="0" fillId="0" borderId="0" xfId="0" applyAlignment="1">
      <alignment vertical="center" wrapText="1"/>
    </xf>
    <xf numFmtId="16" fontId="0" fillId="0" borderId="0" xfId="0" applyNumberFormat="1" applyAlignment="1">
      <alignment vertical="center" wrapText="1"/>
    </xf>
    <xf numFmtId="0" fontId="0" fillId="0" borderId="83" xfId="0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0" fillId="0" borderId="0" xfId="0" applyFont="1" applyAlignment="1">
      <alignment horizontal="center" vertical="center"/>
    </xf>
    <xf numFmtId="0" fontId="2" fillId="31" borderId="81" xfId="0" applyFont="1" applyFill="1" applyBorder="1"/>
    <xf numFmtId="0" fontId="2" fillId="31" borderId="82" xfId="0" applyFont="1" applyFill="1" applyBorder="1"/>
    <xf numFmtId="0" fontId="0" fillId="33" borderId="0" xfId="0" applyFill="1"/>
    <xf numFmtId="169" fontId="0" fillId="0" borderId="0" xfId="0" applyNumberFormat="1"/>
    <xf numFmtId="170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quotePrefix="1"/>
    <xf numFmtId="0" fontId="2" fillId="32" borderId="84" xfId="0" applyFont="1" applyFill="1" applyBorder="1" applyAlignment="1">
      <alignment horizontal="center"/>
    </xf>
    <xf numFmtId="0" fontId="51" fillId="18" borderId="33" xfId="3" applyFont="1" applyFill="1" applyBorder="1" applyAlignment="1">
      <alignment horizontal="center" vertical="center" wrapText="1"/>
    </xf>
    <xf numFmtId="0" fontId="52" fillId="17" borderId="48" xfId="3" applyFont="1" applyFill="1" applyBorder="1" applyAlignment="1">
      <alignment horizontal="left"/>
    </xf>
    <xf numFmtId="3" fontId="51" fillId="0" borderId="0" xfId="3" applyNumberFormat="1" applyFont="1" applyAlignment="1">
      <alignment horizontal="right"/>
    </xf>
    <xf numFmtId="3" fontId="53" fillId="0" borderId="37" xfId="3" applyNumberFormat="1" applyFont="1" applyBorder="1" applyAlignment="1">
      <alignment horizontal="right"/>
    </xf>
    <xf numFmtId="49" fontId="12" fillId="10" borderId="36" xfId="2" applyNumberFormat="1" applyFont="1" applyFill="1" applyBorder="1" applyAlignment="1">
      <alignment horizontal="center"/>
    </xf>
    <xf numFmtId="49" fontId="12" fillId="10" borderId="37" xfId="2" applyNumberFormat="1" applyFont="1" applyFill="1" applyBorder="1" applyAlignment="1">
      <alignment horizontal="center"/>
    </xf>
    <xf numFmtId="164" fontId="0" fillId="0" borderId="37" xfId="1" applyNumberFormat="1" applyFont="1" applyBorder="1"/>
    <xf numFmtId="164" fontId="0" fillId="0" borderId="38" xfId="1" applyNumberFormat="1" applyFont="1" applyBorder="1"/>
    <xf numFmtId="49" fontId="12" fillId="10" borderId="36" xfId="2" applyNumberFormat="1" applyFont="1" applyFill="1" applyBorder="1" applyAlignment="1">
      <alignment horizontal="center"/>
    </xf>
    <xf numFmtId="49" fontId="12" fillId="10" borderId="37" xfId="2" applyNumberFormat="1" applyFont="1" applyFill="1" applyBorder="1" applyAlignment="1">
      <alignment horizontal="center"/>
    </xf>
    <xf numFmtId="49" fontId="12" fillId="10" borderId="38" xfId="2" applyNumberFormat="1" applyFont="1" applyFill="1" applyBorder="1" applyAlignment="1">
      <alignment horizontal="center"/>
    </xf>
    <xf numFmtId="0" fontId="0" fillId="8" borderId="36" xfId="0" applyFill="1" applyBorder="1" applyAlignment="1">
      <alignment horizontal="center"/>
    </xf>
    <xf numFmtId="0" fontId="0" fillId="8" borderId="37" xfId="0" applyFill="1" applyBorder="1" applyAlignment="1">
      <alignment horizontal="center"/>
    </xf>
    <xf numFmtId="0" fontId="0" fillId="8" borderId="38" xfId="0" applyFill="1" applyBorder="1" applyAlignment="1">
      <alignment horizontal="center"/>
    </xf>
    <xf numFmtId="49" fontId="12" fillId="10" borderId="33" xfId="2" applyNumberFormat="1" applyFont="1" applyFill="1" applyBorder="1" applyAlignment="1">
      <alignment horizontal="left"/>
    </xf>
    <xf numFmtId="0" fontId="29" fillId="16" borderId="0" xfId="0" applyFont="1" applyFill="1"/>
    <xf numFmtId="0" fontId="30" fillId="16" borderId="67" xfId="0" applyFont="1" applyFill="1" applyBorder="1" applyAlignment="1">
      <alignment wrapText="1"/>
    </xf>
    <xf numFmtId="0" fontId="25" fillId="16" borderId="0" xfId="0" applyFont="1" applyFill="1"/>
    <xf numFmtId="0" fontId="27" fillId="16" borderId="67" xfId="0" applyFont="1" applyFill="1" applyBorder="1"/>
    <xf numFmtId="0" fontId="28" fillId="16" borderId="67" xfId="0" applyFont="1" applyFill="1" applyBorder="1"/>
    <xf numFmtId="0" fontId="15" fillId="0" borderId="0" xfId="3"/>
    <xf numFmtId="0" fontId="15" fillId="0" borderId="46" xfId="3" applyBorder="1"/>
    <xf numFmtId="0" fontId="51" fillId="18" borderId="33" xfId="3" applyFont="1" applyFill="1" applyBorder="1" applyAlignment="1">
      <alignment horizontal="center" vertical="center" wrapText="1"/>
    </xf>
    <xf numFmtId="0" fontId="52" fillId="17" borderId="48" xfId="3" applyFont="1" applyFill="1" applyBorder="1" applyAlignment="1">
      <alignment horizontal="left"/>
    </xf>
    <xf numFmtId="3" fontId="51" fillId="0" borderId="0" xfId="3" applyNumberFormat="1" applyFont="1" applyAlignment="1">
      <alignment horizontal="right"/>
    </xf>
    <xf numFmtId="3" fontId="53" fillId="0" borderId="37" xfId="3" applyNumberFormat="1" applyFont="1" applyBorder="1" applyAlignment="1">
      <alignment horizontal="right"/>
    </xf>
  </cellXfs>
  <cellStyles count="6">
    <cellStyle name="Comma" xfId="1" builtinId="3"/>
    <cellStyle name="Currency" xfId="4" builtinId="4"/>
    <cellStyle name="Normal" xfId="0" builtinId="0"/>
    <cellStyle name="Normal 2" xfId="2" xr:uid="{126CAA7D-86A8-4E8F-AC5B-F85037194737}"/>
    <cellStyle name="Normal 3" xfId="3" xr:uid="{CB9C9AFB-95FA-4231-B2E1-DB582841764E}"/>
    <cellStyle name="Normal 3 2" xfId="5" xr:uid="{5AE092C2-6B08-4B90-AF73-4BDEAD5B403C}"/>
  </cellStyles>
  <dxfs count="2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AAA6"/>
        </patternFill>
      </fill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</dxf>
    <dxf>
      <border outline="0"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2" formatCode="0.00"/>
    </dxf>
    <dxf>
      <numFmt numFmtId="1" formatCode="0"/>
    </dxf>
    <dxf>
      <numFmt numFmtId="19" formatCode="m/d/yyyy"/>
    </dxf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305496"/>
        <name val="Tahoma"/>
        <scheme val="none"/>
      </font>
      <fill>
        <patternFill patternType="solid">
          <fgColor indexed="64"/>
          <bgColor rgb="FFF5F5F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border outline="0">
        <left style="thin">
          <color auto="1"/>
        </lef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scheme val="none"/>
      </font>
      <fill>
        <patternFill patternType="solid">
          <fgColor indexed="64"/>
          <bgColor rgb="FFDAECF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calcChain" Target="calcChain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sheetMetadata" Target="metadata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microsoft.com/office/2017/10/relationships/person" Target="persons/perso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nathan Hooten" id="{CF6F970A-50A4-44CC-80FB-5776730D0BE2}" userId="S::hootie@greatfrontierholdings.com::601bc6ac-3f6b-453f-b138-575966f4acca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ABFFCF-FE16-4275-973B-9898B847AD68}" name="Table1" displayName="Table1" ref="A2:B9" totalsRowShown="0" headerRowDxfId="26" headerRowBorderDxfId="25" tableBorderDxfId="24" headerRowCellStyle="Normal 3">
  <autoFilter ref="A2:B9" xr:uid="{95ABFFCF-FE16-4275-973B-9898B847AD68}"/>
  <tableColumns count="2">
    <tableColumn id="1" xr3:uid="{59AB801D-85ED-4BD0-8F72-4C0FDF750F04}" name="Item Names" dataDxfId="23" dataCellStyle="Normal 3"/>
    <tableColumn id="2" xr3:uid="{9B786A62-76B5-489C-98BF-B473C54E19FA}" name="Current On Hand in Units" dataDxfId="22" dataCellStyle="Normal 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9C2576-BF35-48F9-989B-903DF6AE8896}" name="Table2" displayName="Table2" ref="A1:G7" totalsRowShown="0">
  <autoFilter ref="A1:G7" xr:uid="{B29C2576-BF35-48F9-989B-903DF6AE8896}"/>
  <tableColumns count="7">
    <tableColumn id="1" xr3:uid="{C7D9F21B-E718-4767-A904-4E4785BD5352}" name="Brew Date" dataDxfId="21"/>
    <tableColumn id="2" xr3:uid="{0D179342-05CC-43C4-AFA5-D2454F5AFC5F}" name="Brew Amt. (BBLs)"/>
    <tableColumn id="3" xr3:uid="{71DACA1B-1409-4C13-8C4E-BEDBAC0B25C5}" name="Package Date" dataDxfId="20"/>
    <tableColumn id="4" xr3:uid="{1786D1A3-5BD3-407F-A7AE-FDF5CDD2CE01}" name="12oz bottles (CEs)"/>
    <tableColumn id="5" xr3:uid="{09F14EA4-53D7-4011-96D5-2ABCB993D43C}" name="1/2bbls (Units)"/>
    <tableColumn id="6" xr3:uid="{EC036488-FC38-4C90-8ADB-99DBAA3CD0F2}" name="1/6bbls (Units)"/>
    <tableColumn id="7" xr3:uid="{0210B01A-4A27-49B0-8810-4CF230F273EC}" name="Yield BBLs" dataDxfId="19">
      <calculatedColumnFormula>(Table2[[#This Row],[12oz bottles (CEs)]]/13.7)+(Table2[[#This Row],[1/2bbls (Units)]]/2)+(Table2[[#This Row],[1/6bbls (Units)]]/6)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07A30B-3CC1-4004-9EBD-6ECB028DAFA4}" name="Packages" displayName="Packages" ref="C1:D56" totalsRowShown="0">
  <autoFilter ref="C1:D56" xr:uid="{C507A30B-3CC1-4004-9EBD-6ECB028DAFA4}"/>
  <tableColumns count="2">
    <tableColumn id="1" xr3:uid="{6F115B3E-5629-4C0D-9E2E-776312E89C2D}" name="CURRENT PACKAGE FORMATS"/>
    <tableColumn id="2" xr3:uid="{EE98E0CF-996A-4296-AC4E-B1F3CE6021EB}" name="BBLs/Pallets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2AE69AF-8AB5-43DA-8AD3-1CB5E3267390}" name="Table7" displayName="Table7" ref="F1:G61" totalsRowShown="0" headerRowDxfId="17" tableBorderDxfId="16">
  <autoFilter ref="F1:G61" xr:uid="{72AE69AF-8AB5-43DA-8AD3-1CB5E3267390}"/>
  <sortState xmlns:xlrd2="http://schemas.microsoft.com/office/spreadsheetml/2017/richdata2" ref="F2:G71">
    <sortCondition ref="F1:F71"/>
  </sortState>
  <tableColumns count="2">
    <tableColumn id="1" xr3:uid="{B0C25B1B-26A7-4E4A-B8C7-54A9AE245962}" name="BEER"/>
    <tableColumn id="2" xr3:uid="{4F5C0271-3987-4550-8118-5D0BD86DB726}" name="YIELD" dataDxfId="1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A9C448B-4DBD-4A25-A086-15BDDA5F05CC}" name="PackageEQV" displayName="PackageEQV" ref="J1:L27" totalsRowShown="0" headerRowDxfId="14" tableBorderDxfId="13">
  <autoFilter ref="J1:L27" xr:uid="{4A9C448B-4DBD-4A25-A086-15BDDA5F05CC}"/>
  <sortState xmlns:xlrd2="http://schemas.microsoft.com/office/spreadsheetml/2017/richdata2" ref="J2:L27">
    <sortCondition ref="K4:K27"/>
  </sortState>
  <tableColumns count="3">
    <tableColumn id="1" xr3:uid="{20748073-1C20-4D72-9C0B-27E1BAA582C2}" name="Package Size"/>
    <tableColumn id="2" xr3:uid="{54865585-313D-4AA1-9A0C-5D564B4A13B7}" name="Barrel Equiv"/>
    <tableColumn id="3" xr3:uid="{8A0A5439-E01C-4D76-9BD8-D7818557E942}" name="Pallet Equiv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I4" dT="2024-03-15T20:51:01.37" personId="{CF6F970A-50A4-44CC-80FB-5776730D0BE2}" id="{5EE412E4-8E7E-48CC-BF4C-BF03CEE54776}">
    <text>Confirmed by Ryan H to do 90bbl on 3/15/2024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1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E00FD-FFB7-4265-840B-2178FD8555E0}">
  <dimension ref="A1:AOJ103"/>
  <sheetViews>
    <sheetView tabSelected="1" zoomScale="80" zoomScaleNormal="80" workbookViewId="0">
      <pane xSplit="7" topLeftCell="AJC1" activePane="topRight" state="frozen"/>
      <selection pane="topRight" activeCell="AJL23" sqref="AJL23"/>
    </sheetView>
  </sheetViews>
  <sheetFormatPr defaultColWidth="11.5703125" defaultRowHeight="15" x14ac:dyDescent="0.25"/>
  <cols>
    <col min="1" max="1" width="32.7109375" bestFit="1" customWidth="1"/>
    <col min="2" max="2" width="13" hidden="1" customWidth="1"/>
    <col min="3" max="3" width="24.140625" hidden="1" customWidth="1"/>
    <col min="4" max="4" width="15.28515625" bestFit="1" customWidth="1"/>
    <col min="5" max="5" width="17.140625" customWidth="1"/>
    <col min="6" max="6" width="18" customWidth="1"/>
    <col min="7" max="7" width="19.28515625" bestFit="1" customWidth="1"/>
    <col min="8" max="8" width="5.140625" hidden="1" customWidth="1"/>
    <col min="9" max="9" width="5.85546875" hidden="1" customWidth="1"/>
    <col min="10" max="10" width="5.140625" hidden="1" customWidth="1"/>
    <col min="11" max="11" width="5.7109375" hidden="1" customWidth="1"/>
    <col min="12" max="15" width="5.140625" hidden="1" customWidth="1"/>
    <col min="16" max="16" width="5.85546875" hidden="1" customWidth="1"/>
    <col min="17" max="17" width="5.140625" hidden="1" customWidth="1"/>
    <col min="18" max="18" width="5.7109375" hidden="1" customWidth="1"/>
    <col min="19" max="22" width="5.140625" hidden="1" customWidth="1"/>
    <col min="23" max="23" width="5.85546875" hidden="1" customWidth="1"/>
    <col min="24" max="24" width="5.140625" hidden="1" customWidth="1"/>
    <col min="25" max="25" width="5.7109375" hidden="1" customWidth="1"/>
    <col min="26" max="29" width="5.140625" hidden="1" customWidth="1"/>
    <col min="30" max="30" width="5.85546875" hidden="1" customWidth="1"/>
    <col min="31" max="31" width="5.140625" hidden="1" customWidth="1"/>
    <col min="32" max="32" width="5.7109375" hidden="1" customWidth="1"/>
    <col min="33" max="36" width="5.140625" hidden="1" customWidth="1"/>
    <col min="37" max="37" width="5.85546875" hidden="1" customWidth="1"/>
    <col min="38" max="38" width="5.140625" hidden="1" customWidth="1"/>
    <col min="39" max="39" width="5.7109375" hidden="1" customWidth="1"/>
    <col min="40" max="43" width="5.140625" hidden="1" customWidth="1"/>
    <col min="44" max="44" width="5.85546875" hidden="1" customWidth="1"/>
    <col min="45" max="45" width="5.140625" hidden="1" customWidth="1"/>
    <col min="46" max="46" width="5.7109375" hidden="1" customWidth="1"/>
    <col min="47" max="50" width="5.140625" hidden="1" customWidth="1"/>
    <col min="51" max="51" width="5.85546875" hidden="1" customWidth="1"/>
    <col min="52" max="52" width="5.140625" hidden="1" customWidth="1"/>
    <col min="53" max="53" width="5.7109375" hidden="1" customWidth="1"/>
    <col min="54" max="57" width="5.140625" hidden="1" customWidth="1"/>
    <col min="58" max="58" width="5.85546875" hidden="1" customWidth="1"/>
    <col min="59" max="59" width="5.140625" hidden="1" customWidth="1"/>
    <col min="60" max="60" width="13" hidden="1" customWidth="1"/>
    <col min="61" max="64" width="5.140625" hidden="1" customWidth="1"/>
    <col min="65" max="65" width="13" hidden="1" customWidth="1"/>
    <col min="66" max="66" width="5.140625" hidden="1" customWidth="1"/>
    <col min="67" max="67" width="5.7109375" hidden="1" customWidth="1"/>
    <col min="68" max="69" width="5.140625" hidden="1" customWidth="1"/>
    <col min="70" max="70" width="6.5703125" hidden="1" customWidth="1"/>
    <col min="71" max="71" width="5.140625" hidden="1" customWidth="1"/>
    <col min="72" max="72" width="5.85546875" hidden="1" customWidth="1"/>
    <col min="73" max="73" width="5.140625" hidden="1" customWidth="1"/>
    <col min="74" max="74" width="5.7109375" hidden="1" customWidth="1"/>
    <col min="75" max="78" width="5.140625" hidden="1" customWidth="1"/>
    <col min="79" max="79" width="5.85546875" hidden="1" customWidth="1"/>
    <col min="80" max="80" width="5.140625" hidden="1" customWidth="1"/>
    <col min="81" max="81" width="5.7109375" hidden="1" customWidth="1"/>
    <col min="82" max="85" width="5.140625" hidden="1" customWidth="1"/>
    <col min="86" max="86" width="5.85546875" hidden="1" customWidth="1"/>
    <col min="87" max="87" width="5.140625" hidden="1" customWidth="1"/>
    <col min="88" max="88" width="5.7109375" hidden="1" customWidth="1"/>
    <col min="89" max="92" width="5.140625" hidden="1" customWidth="1"/>
    <col min="93" max="93" width="5.85546875" hidden="1" customWidth="1"/>
    <col min="94" max="94" width="5.140625" hidden="1" customWidth="1"/>
    <col min="95" max="95" width="5.7109375" hidden="1" customWidth="1"/>
    <col min="96" max="99" width="5.140625" hidden="1" customWidth="1"/>
    <col min="100" max="100" width="5.85546875" hidden="1" customWidth="1"/>
    <col min="101" max="101" width="5.140625" hidden="1" customWidth="1"/>
    <col min="102" max="102" width="5.7109375" hidden="1" customWidth="1"/>
    <col min="103" max="106" width="5.140625" hidden="1" customWidth="1"/>
    <col min="107" max="107" width="5.85546875" hidden="1" customWidth="1"/>
    <col min="108" max="108" width="5.140625" hidden="1" customWidth="1"/>
    <col min="109" max="109" width="5.7109375" hidden="1" customWidth="1"/>
    <col min="110" max="113" width="5.140625" hidden="1" customWidth="1"/>
    <col min="114" max="114" width="5.85546875" hidden="1" customWidth="1"/>
    <col min="115" max="115" width="5.140625" hidden="1" customWidth="1"/>
    <col min="116" max="116" width="5.7109375" hidden="1" customWidth="1"/>
    <col min="117" max="120" width="5.140625" hidden="1" customWidth="1"/>
    <col min="121" max="121" width="5.85546875" hidden="1" customWidth="1"/>
    <col min="122" max="122" width="5.140625" hidden="1" customWidth="1"/>
    <col min="123" max="123" width="5.7109375" hidden="1" customWidth="1"/>
    <col min="124" max="127" width="5.140625" hidden="1" customWidth="1"/>
    <col min="128" max="128" width="5.85546875" hidden="1" customWidth="1"/>
    <col min="129" max="129" width="5.140625" hidden="1" customWidth="1"/>
    <col min="130" max="130" width="5.7109375" hidden="1" customWidth="1"/>
    <col min="131" max="134" width="5.140625" hidden="1" customWidth="1"/>
    <col min="135" max="135" width="5.85546875" hidden="1" customWidth="1"/>
    <col min="136" max="136" width="5.140625" hidden="1" customWidth="1"/>
    <col min="137" max="137" width="5.7109375" hidden="1" customWidth="1"/>
    <col min="138" max="141" width="5.140625" hidden="1" customWidth="1"/>
    <col min="142" max="142" width="5.85546875" hidden="1" customWidth="1"/>
    <col min="143" max="143" width="5.140625" hidden="1" customWidth="1"/>
    <col min="144" max="144" width="5.7109375" hidden="1" customWidth="1"/>
    <col min="145" max="148" width="5.140625" hidden="1" customWidth="1"/>
    <col min="149" max="149" width="5.85546875" hidden="1" customWidth="1"/>
    <col min="150" max="150" width="5.140625" hidden="1" customWidth="1"/>
    <col min="151" max="151" width="5.7109375" hidden="1" customWidth="1"/>
    <col min="152" max="155" width="5.140625" hidden="1" customWidth="1"/>
    <col min="156" max="156" width="5.85546875" hidden="1" customWidth="1"/>
    <col min="157" max="157" width="5.140625" hidden="1" customWidth="1"/>
    <col min="158" max="158" width="5.7109375" hidden="1" customWidth="1"/>
    <col min="159" max="162" width="5.140625" hidden="1" customWidth="1"/>
    <col min="163" max="163" width="5.85546875" hidden="1" customWidth="1"/>
    <col min="164" max="164" width="5.140625" hidden="1" customWidth="1"/>
    <col min="165" max="165" width="5.7109375" hidden="1" customWidth="1"/>
    <col min="166" max="169" width="5.140625" hidden="1" customWidth="1"/>
    <col min="170" max="170" width="5.85546875" hidden="1" customWidth="1"/>
    <col min="171" max="171" width="5.140625" hidden="1" customWidth="1"/>
    <col min="172" max="172" width="5.7109375" hidden="1" customWidth="1"/>
    <col min="173" max="176" width="5.140625" hidden="1" customWidth="1"/>
    <col min="177" max="177" width="5.85546875" hidden="1" customWidth="1"/>
    <col min="178" max="178" width="5.140625" hidden="1" customWidth="1"/>
    <col min="179" max="179" width="5.7109375" hidden="1" customWidth="1"/>
    <col min="180" max="183" width="5.140625" hidden="1" customWidth="1"/>
    <col min="184" max="184" width="5.85546875" hidden="1" customWidth="1"/>
    <col min="185" max="185" width="5.140625" hidden="1" customWidth="1"/>
    <col min="186" max="186" width="5.7109375" hidden="1" customWidth="1"/>
    <col min="187" max="190" width="5.140625" hidden="1" customWidth="1"/>
    <col min="191" max="191" width="5.85546875" hidden="1" customWidth="1"/>
    <col min="192" max="192" width="5.140625" hidden="1" customWidth="1"/>
    <col min="193" max="193" width="5.7109375" hidden="1" customWidth="1"/>
    <col min="194" max="197" width="5.140625" hidden="1" customWidth="1"/>
    <col min="198" max="198" width="5.85546875" hidden="1" customWidth="1"/>
    <col min="199" max="199" width="5.140625" hidden="1" customWidth="1"/>
    <col min="200" max="200" width="5.7109375" hidden="1" customWidth="1"/>
    <col min="201" max="204" width="5.140625" hidden="1" customWidth="1"/>
    <col min="205" max="205" width="5.85546875" hidden="1" customWidth="1"/>
    <col min="206" max="206" width="5.140625" hidden="1" customWidth="1"/>
    <col min="207" max="207" width="5.7109375" hidden="1" customWidth="1"/>
    <col min="208" max="211" width="5.140625" hidden="1" customWidth="1"/>
    <col min="212" max="212" width="5.85546875" hidden="1" customWidth="1"/>
    <col min="213" max="213" width="5.140625" hidden="1" customWidth="1"/>
    <col min="214" max="214" width="5.7109375" hidden="1" customWidth="1"/>
    <col min="215" max="218" width="5.140625" hidden="1" customWidth="1"/>
    <col min="219" max="219" width="5.85546875" hidden="1" customWidth="1"/>
    <col min="220" max="220" width="6.5703125" hidden="1" customWidth="1"/>
    <col min="221" max="221" width="5.7109375" hidden="1" customWidth="1"/>
    <col min="222" max="223" width="5.140625" hidden="1" customWidth="1"/>
    <col min="224" max="224" width="13" hidden="1" customWidth="1"/>
    <col min="225" max="225" width="5.140625" hidden="1" customWidth="1"/>
    <col min="226" max="226" width="5.85546875" hidden="1" customWidth="1"/>
    <col min="227" max="227" width="5.140625" hidden="1" customWidth="1"/>
    <col min="228" max="228" width="5.7109375" hidden="1" customWidth="1"/>
    <col min="229" max="232" width="5.140625" hidden="1" customWidth="1"/>
    <col min="233" max="233" width="5.85546875" hidden="1" customWidth="1"/>
    <col min="234" max="234" width="5.140625" hidden="1" customWidth="1"/>
    <col min="235" max="235" width="5.7109375" hidden="1" customWidth="1"/>
    <col min="236" max="239" width="5.140625" hidden="1" customWidth="1"/>
    <col min="240" max="240" width="5.85546875" hidden="1" customWidth="1"/>
    <col min="241" max="241" width="5.140625" hidden="1" customWidth="1"/>
    <col min="242" max="242" width="5.7109375" hidden="1" customWidth="1"/>
    <col min="243" max="246" width="5.140625" hidden="1" customWidth="1"/>
    <col min="247" max="247" width="5.85546875" hidden="1" customWidth="1"/>
    <col min="248" max="248" width="5.140625" hidden="1" customWidth="1"/>
    <col min="249" max="249" width="5.7109375" hidden="1" customWidth="1"/>
    <col min="250" max="253" width="5.140625" hidden="1" customWidth="1"/>
    <col min="254" max="254" width="5.85546875" hidden="1" customWidth="1"/>
    <col min="255" max="255" width="5.140625" hidden="1" customWidth="1"/>
    <col min="256" max="256" width="5.7109375" hidden="1" customWidth="1"/>
    <col min="257" max="260" width="5.140625" hidden="1" customWidth="1"/>
    <col min="261" max="261" width="5.85546875" hidden="1" customWidth="1"/>
    <col min="262" max="262" width="5.140625" hidden="1" customWidth="1"/>
    <col min="263" max="263" width="5.7109375" hidden="1" customWidth="1"/>
    <col min="264" max="264" width="6.5703125" hidden="1" customWidth="1"/>
    <col min="265" max="265" width="5.140625" hidden="1" customWidth="1"/>
    <col min="266" max="266" width="13" hidden="1" customWidth="1"/>
    <col min="267" max="267" width="5.140625" hidden="1" customWidth="1"/>
    <col min="268" max="268" width="5.85546875" hidden="1" customWidth="1"/>
    <col min="269" max="269" width="5.140625" hidden="1" customWidth="1"/>
    <col min="270" max="270" width="5.7109375" hidden="1" customWidth="1"/>
    <col min="271" max="274" width="5.140625" hidden="1" customWidth="1"/>
    <col min="275" max="275" width="5.85546875" hidden="1" customWidth="1"/>
    <col min="276" max="276" width="5.140625" hidden="1" customWidth="1"/>
    <col min="277" max="277" width="5.7109375" hidden="1" customWidth="1"/>
    <col min="278" max="281" width="5.140625" hidden="1" customWidth="1"/>
    <col min="282" max="282" width="5.85546875" hidden="1" customWidth="1"/>
    <col min="283" max="283" width="5.140625" hidden="1" customWidth="1"/>
    <col min="284" max="284" width="5.7109375" hidden="1" customWidth="1"/>
    <col min="285" max="288" width="5.140625" hidden="1" customWidth="1"/>
    <col min="289" max="289" width="5.85546875" hidden="1" customWidth="1"/>
    <col min="290" max="290" width="5.140625" hidden="1" customWidth="1"/>
    <col min="291" max="291" width="5.7109375" hidden="1" customWidth="1"/>
    <col min="292" max="295" width="5.140625" hidden="1" customWidth="1"/>
    <col min="296" max="296" width="5.85546875" hidden="1" customWidth="1"/>
    <col min="297" max="297" width="5.140625" hidden="1" customWidth="1"/>
    <col min="298" max="298" width="5.7109375" hidden="1" customWidth="1"/>
    <col min="299" max="302" width="5.140625" hidden="1" customWidth="1"/>
    <col min="303" max="303" width="5.85546875" hidden="1" customWidth="1"/>
    <col min="304" max="304" width="5.140625" hidden="1" customWidth="1"/>
    <col min="305" max="305" width="5.7109375" hidden="1" customWidth="1"/>
    <col min="306" max="309" width="5.140625" hidden="1" customWidth="1"/>
    <col min="310" max="310" width="5.85546875" hidden="1" customWidth="1"/>
    <col min="311" max="311" width="5.140625" hidden="1" customWidth="1"/>
    <col min="312" max="312" width="5.7109375" hidden="1" customWidth="1"/>
    <col min="313" max="316" width="5.140625" hidden="1" customWidth="1"/>
    <col min="317" max="317" width="5.85546875" hidden="1" customWidth="1"/>
    <col min="318" max="318" width="5.140625" hidden="1" customWidth="1"/>
    <col min="319" max="319" width="5.7109375" hidden="1" customWidth="1"/>
    <col min="320" max="323" width="5.140625" hidden="1" customWidth="1"/>
    <col min="324" max="324" width="5.85546875" hidden="1" customWidth="1"/>
    <col min="325" max="325" width="5.140625" hidden="1" customWidth="1"/>
    <col min="326" max="326" width="5.7109375" hidden="1" customWidth="1"/>
    <col min="327" max="330" width="5.140625" hidden="1" customWidth="1"/>
    <col min="331" max="331" width="5.85546875" hidden="1" customWidth="1"/>
    <col min="332" max="332" width="5.140625" hidden="1" customWidth="1"/>
    <col min="333" max="333" width="5.7109375" hidden="1" customWidth="1"/>
    <col min="334" max="337" width="5.140625" hidden="1" customWidth="1"/>
    <col min="338" max="338" width="5.85546875" hidden="1" customWidth="1"/>
    <col min="339" max="339" width="5.140625" hidden="1" customWidth="1"/>
    <col min="340" max="340" width="5.7109375" hidden="1" customWidth="1"/>
    <col min="341" max="344" width="5.140625" hidden="1" customWidth="1"/>
    <col min="345" max="345" width="5.85546875" hidden="1" customWidth="1"/>
    <col min="346" max="346" width="5.140625" hidden="1" customWidth="1"/>
    <col min="347" max="347" width="5.7109375" hidden="1" customWidth="1"/>
    <col min="348" max="351" width="5.140625" hidden="1" customWidth="1"/>
    <col min="352" max="352" width="5.85546875" hidden="1" customWidth="1"/>
    <col min="353" max="353" width="5.140625" hidden="1" customWidth="1"/>
    <col min="354" max="354" width="5.7109375" hidden="1" customWidth="1"/>
    <col min="355" max="358" width="5.140625" hidden="1" customWidth="1"/>
    <col min="359" max="359" width="5.85546875" hidden="1" customWidth="1"/>
    <col min="360" max="360" width="5.140625" hidden="1" customWidth="1"/>
    <col min="361" max="361" width="5.7109375" hidden="1" customWidth="1"/>
    <col min="362" max="365" width="5.140625" hidden="1" customWidth="1"/>
    <col min="366" max="366" width="5.85546875" hidden="1" customWidth="1"/>
    <col min="367" max="367" width="5.140625" hidden="1" customWidth="1"/>
    <col min="368" max="368" width="5.7109375" hidden="1" customWidth="1"/>
    <col min="369" max="372" width="5.140625" hidden="1" customWidth="1"/>
    <col min="373" max="373" width="5.85546875" hidden="1" customWidth="1"/>
    <col min="374" max="374" width="5.140625" hidden="1" customWidth="1"/>
    <col min="375" max="375" width="5.7109375" hidden="1" customWidth="1"/>
    <col min="376" max="379" width="5.140625" hidden="1" customWidth="1"/>
    <col min="380" max="380" width="5.85546875" hidden="1" customWidth="1"/>
    <col min="381" max="381" width="5.140625" hidden="1" customWidth="1"/>
    <col min="382" max="382" width="5.7109375" hidden="1" customWidth="1"/>
    <col min="383" max="386" width="5.140625" hidden="1" customWidth="1"/>
    <col min="387" max="387" width="5.85546875" hidden="1" customWidth="1"/>
    <col min="388" max="388" width="5.140625" hidden="1" customWidth="1"/>
    <col min="389" max="389" width="5.7109375" hidden="1" customWidth="1"/>
    <col min="390" max="393" width="5.140625" hidden="1" customWidth="1"/>
    <col min="394" max="394" width="5.85546875" hidden="1" customWidth="1"/>
    <col min="395" max="395" width="5.5703125" hidden="1" customWidth="1"/>
    <col min="396" max="396" width="6.5703125" hidden="1" customWidth="1"/>
    <col min="397" max="398" width="5.140625" hidden="1" customWidth="1"/>
    <col min="399" max="399" width="13" hidden="1" customWidth="1"/>
    <col min="400" max="400" width="5.140625" hidden="1" customWidth="1"/>
    <col min="401" max="401" width="5.85546875" hidden="1" customWidth="1"/>
    <col min="402" max="402" width="5.140625" hidden="1" customWidth="1"/>
    <col min="403" max="403" width="5.7109375" hidden="1" customWidth="1"/>
    <col min="404" max="407" width="5.140625" hidden="1" customWidth="1"/>
    <col min="408" max="408" width="5.85546875" hidden="1" customWidth="1"/>
    <col min="409" max="409" width="5.140625" hidden="1" customWidth="1"/>
    <col min="410" max="410" width="5.7109375" hidden="1" customWidth="1"/>
    <col min="411" max="414" width="5.140625" hidden="1" customWidth="1"/>
    <col min="415" max="415" width="5.85546875" hidden="1" customWidth="1"/>
    <col min="416" max="416" width="5.140625" hidden="1" customWidth="1"/>
    <col min="417" max="417" width="5.7109375" hidden="1" customWidth="1"/>
    <col min="418" max="421" width="5.140625" hidden="1" customWidth="1"/>
    <col min="422" max="422" width="5.85546875" hidden="1" customWidth="1"/>
    <col min="423" max="423" width="5.140625" hidden="1" customWidth="1"/>
    <col min="424" max="424" width="5.7109375" hidden="1" customWidth="1"/>
    <col min="425" max="428" width="5.140625" hidden="1" customWidth="1"/>
    <col min="429" max="429" width="5.85546875" hidden="1" customWidth="1"/>
    <col min="430" max="430" width="5.140625" hidden="1" customWidth="1"/>
    <col min="431" max="431" width="5.7109375" hidden="1" customWidth="1"/>
    <col min="432" max="435" width="5.140625" hidden="1" customWidth="1"/>
    <col min="436" max="436" width="5.85546875" hidden="1" customWidth="1"/>
    <col min="437" max="437" width="5.140625" hidden="1" customWidth="1"/>
    <col min="438" max="438" width="5.7109375" hidden="1" customWidth="1"/>
    <col min="439" max="442" width="5.140625" hidden="1" customWidth="1"/>
    <col min="443" max="443" width="5.85546875" hidden="1" customWidth="1"/>
    <col min="444" max="444" width="5.140625" hidden="1" customWidth="1"/>
    <col min="445" max="445" width="5.7109375" hidden="1" customWidth="1"/>
    <col min="446" max="449" width="5.140625" hidden="1" customWidth="1"/>
    <col min="450" max="450" width="5.85546875" hidden="1" customWidth="1"/>
    <col min="451" max="451" width="5.140625" hidden="1" customWidth="1"/>
    <col min="452" max="452" width="5.7109375" hidden="1" customWidth="1"/>
    <col min="453" max="456" width="5.140625" hidden="1" customWidth="1"/>
    <col min="457" max="457" width="5.85546875" hidden="1" customWidth="1"/>
    <col min="458" max="458" width="5.140625" hidden="1" customWidth="1"/>
    <col min="459" max="459" width="5.7109375" hidden="1" customWidth="1"/>
    <col min="460" max="463" width="5.140625" hidden="1" customWidth="1"/>
    <col min="464" max="464" width="5.85546875" hidden="1" customWidth="1"/>
    <col min="465" max="465" width="5.140625" hidden="1" customWidth="1"/>
    <col min="466" max="466" width="5.7109375" hidden="1" customWidth="1"/>
    <col min="467" max="470" width="5.140625" hidden="1" customWidth="1"/>
    <col min="471" max="471" width="5.85546875" hidden="1" customWidth="1"/>
    <col min="472" max="472" width="5.140625" hidden="1" customWidth="1"/>
    <col min="473" max="473" width="5.7109375" hidden="1" customWidth="1"/>
    <col min="474" max="477" width="5.140625" hidden="1" customWidth="1"/>
    <col min="478" max="478" width="5.85546875" hidden="1" customWidth="1"/>
    <col min="479" max="479" width="5.140625" hidden="1" customWidth="1"/>
    <col min="480" max="480" width="5.7109375" hidden="1" customWidth="1"/>
    <col min="481" max="484" width="5.140625" hidden="1" customWidth="1"/>
    <col min="485" max="485" width="5.85546875" hidden="1" customWidth="1"/>
    <col min="486" max="486" width="5.140625" hidden="1" customWidth="1"/>
    <col min="487" max="487" width="5.7109375" hidden="1" customWidth="1"/>
    <col min="488" max="491" width="5.140625" hidden="1" customWidth="1"/>
    <col min="492" max="492" width="5.85546875" hidden="1" customWidth="1"/>
    <col min="493" max="493" width="5.140625" hidden="1" customWidth="1"/>
    <col min="494" max="494" width="5.7109375" hidden="1" customWidth="1"/>
    <col min="495" max="498" width="5.140625" hidden="1" customWidth="1"/>
    <col min="499" max="499" width="5.85546875" hidden="1" customWidth="1"/>
    <col min="500" max="500" width="5.140625" hidden="1" customWidth="1"/>
    <col min="501" max="501" width="5.7109375" hidden="1" customWidth="1"/>
    <col min="502" max="505" width="5.140625" hidden="1" customWidth="1"/>
    <col min="506" max="506" width="5.85546875" hidden="1" customWidth="1"/>
    <col min="507" max="507" width="5.140625" hidden="1" customWidth="1"/>
    <col min="508" max="508" width="5.7109375" hidden="1" customWidth="1"/>
    <col min="509" max="512" width="5.140625" hidden="1" customWidth="1"/>
    <col min="513" max="513" width="5.85546875" hidden="1" customWidth="1"/>
    <col min="514" max="514" width="5.140625" hidden="1" customWidth="1"/>
    <col min="515" max="515" width="5.7109375" hidden="1" customWidth="1"/>
    <col min="516" max="519" width="5.140625" hidden="1" customWidth="1"/>
    <col min="520" max="520" width="5.85546875" hidden="1" customWidth="1"/>
    <col min="521" max="521" width="5.140625" hidden="1" customWidth="1"/>
    <col min="522" max="522" width="5.7109375" hidden="1" customWidth="1"/>
    <col min="523" max="526" width="5.140625" hidden="1" customWidth="1"/>
    <col min="527" max="527" width="5.85546875" hidden="1" customWidth="1"/>
    <col min="528" max="528" width="5.140625" hidden="1" customWidth="1"/>
    <col min="529" max="529" width="5.7109375" hidden="1" customWidth="1"/>
    <col min="530" max="533" width="5.140625" hidden="1" customWidth="1"/>
    <col min="534" max="534" width="5.85546875" hidden="1" customWidth="1"/>
    <col min="535" max="535" width="6.5703125" hidden="1" customWidth="1"/>
    <col min="536" max="536" width="5.7109375" hidden="1" customWidth="1"/>
    <col min="537" max="538" width="5.140625" hidden="1" customWidth="1"/>
    <col min="539" max="539" width="13" hidden="1" customWidth="1"/>
    <col min="540" max="540" width="5.140625" hidden="1" customWidth="1"/>
    <col min="541" max="541" width="5.85546875" hidden="1" customWidth="1"/>
    <col min="542" max="542" width="5.140625" hidden="1" customWidth="1"/>
    <col min="543" max="543" width="5.7109375" hidden="1" customWidth="1"/>
    <col min="544" max="547" width="5.140625" hidden="1" customWidth="1"/>
    <col min="548" max="548" width="5.85546875" hidden="1" customWidth="1"/>
    <col min="549" max="549" width="5.140625" hidden="1" customWidth="1"/>
    <col min="550" max="550" width="5.7109375" hidden="1" customWidth="1"/>
    <col min="551" max="554" width="5.140625" hidden="1" customWidth="1"/>
    <col min="555" max="555" width="5.85546875" hidden="1" customWidth="1"/>
    <col min="556" max="556" width="5.140625" hidden="1" customWidth="1"/>
    <col min="557" max="557" width="5.7109375" hidden="1" customWidth="1"/>
    <col min="558" max="561" width="5.140625" hidden="1" customWidth="1"/>
    <col min="562" max="562" width="5.85546875" hidden="1" customWidth="1"/>
    <col min="563" max="563" width="5.140625" hidden="1" customWidth="1"/>
    <col min="564" max="564" width="5.7109375" hidden="1" customWidth="1"/>
    <col min="565" max="568" width="5.140625" hidden="1" customWidth="1"/>
    <col min="569" max="569" width="5.85546875" hidden="1" customWidth="1"/>
    <col min="570" max="570" width="5.140625" hidden="1" customWidth="1"/>
    <col min="571" max="571" width="5.7109375" hidden="1" customWidth="1"/>
    <col min="572" max="575" width="5.140625" hidden="1" customWidth="1"/>
    <col min="576" max="576" width="5.85546875" hidden="1" customWidth="1"/>
    <col min="577" max="577" width="5.140625" hidden="1" customWidth="1"/>
    <col min="578" max="578" width="5.7109375" hidden="1" customWidth="1"/>
    <col min="579" max="582" width="5.140625" hidden="1" customWidth="1"/>
    <col min="583" max="583" width="5.85546875" hidden="1" customWidth="1"/>
    <col min="584" max="584" width="5.140625" hidden="1" customWidth="1"/>
    <col min="585" max="585" width="5.7109375" hidden="1" customWidth="1"/>
    <col min="586" max="589" width="5.140625" hidden="1" customWidth="1"/>
    <col min="590" max="590" width="5.85546875" hidden="1" customWidth="1"/>
    <col min="591" max="591" width="5.140625" hidden="1" customWidth="1"/>
    <col min="592" max="592" width="5.7109375" hidden="1" customWidth="1"/>
    <col min="593" max="596" width="5.140625" hidden="1" customWidth="1"/>
    <col min="597" max="597" width="5.85546875" hidden="1" customWidth="1"/>
    <col min="598" max="598" width="5.140625" hidden="1" customWidth="1"/>
    <col min="599" max="599" width="5.7109375" hidden="1" customWidth="1"/>
    <col min="600" max="603" width="5.140625" hidden="1" customWidth="1"/>
    <col min="604" max="604" width="5.85546875" hidden="1" customWidth="1"/>
    <col min="605" max="605" width="5.140625" hidden="1" customWidth="1"/>
    <col min="606" max="606" width="5.7109375" hidden="1" customWidth="1"/>
    <col min="607" max="610" width="5.140625" hidden="1" customWidth="1"/>
    <col min="611" max="611" width="5.85546875" hidden="1" customWidth="1"/>
    <col min="612" max="612" width="5.140625" hidden="1" customWidth="1"/>
    <col min="613" max="613" width="5.7109375" hidden="1" customWidth="1"/>
    <col min="614" max="617" width="5.140625" hidden="1" customWidth="1"/>
    <col min="618" max="618" width="5.85546875" hidden="1" customWidth="1"/>
    <col min="619" max="619" width="5.140625" hidden="1" customWidth="1"/>
    <col min="620" max="620" width="5.7109375" hidden="1" customWidth="1"/>
    <col min="621" max="624" width="5.140625" hidden="1" customWidth="1"/>
    <col min="625" max="625" width="5.85546875" hidden="1" customWidth="1"/>
    <col min="626" max="626" width="5.140625" hidden="1" customWidth="1"/>
    <col min="627" max="627" width="5.7109375" hidden="1" customWidth="1"/>
    <col min="628" max="631" width="5.140625" hidden="1" customWidth="1"/>
    <col min="632" max="632" width="5.85546875" hidden="1" customWidth="1"/>
    <col min="633" max="633" width="5.140625" hidden="1" customWidth="1"/>
    <col min="634" max="634" width="5.7109375" hidden="1" customWidth="1"/>
    <col min="635" max="638" width="5.140625" hidden="1" customWidth="1"/>
    <col min="639" max="639" width="5.85546875" hidden="1" customWidth="1"/>
    <col min="640" max="640" width="7.7109375" hidden="1" customWidth="1"/>
    <col min="641" max="641" width="5.7109375" hidden="1" customWidth="1"/>
    <col min="642" max="645" width="5.140625" hidden="1" customWidth="1"/>
    <col min="646" max="646" width="5.85546875" hidden="1" customWidth="1"/>
    <col min="647" max="647" width="5.140625" hidden="1" customWidth="1"/>
    <col min="648" max="648" width="5.7109375" hidden="1" customWidth="1"/>
    <col min="649" max="650" width="5.140625" hidden="1" customWidth="1"/>
    <col min="651" max="651" width="8.7109375" hidden="1" customWidth="1"/>
    <col min="652" max="652" width="5.140625" hidden="1" customWidth="1"/>
    <col min="653" max="653" width="5.85546875" hidden="1" customWidth="1"/>
    <col min="654" max="654" width="5.140625" hidden="1" customWidth="1"/>
    <col min="655" max="655" width="5.7109375" hidden="1" customWidth="1"/>
    <col min="656" max="659" width="5.140625" hidden="1" customWidth="1"/>
    <col min="660" max="660" width="5.85546875" hidden="1" customWidth="1"/>
    <col min="661" max="661" width="5.140625" hidden="1" customWidth="1"/>
    <col min="662" max="662" width="5.7109375" hidden="1" customWidth="1"/>
    <col min="663" max="666" width="5.140625" hidden="1" customWidth="1"/>
    <col min="667" max="667" width="5.85546875" hidden="1" customWidth="1"/>
    <col min="668" max="668" width="5.140625" hidden="1" customWidth="1"/>
    <col min="669" max="669" width="5.7109375" hidden="1" customWidth="1"/>
    <col min="670" max="673" width="5.140625" hidden="1" customWidth="1"/>
    <col min="674" max="674" width="5.85546875" hidden="1" customWidth="1"/>
    <col min="675" max="675" width="5.140625" hidden="1" customWidth="1"/>
    <col min="676" max="676" width="5.7109375" hidden="1" customWidth="1"/>
    <col min="677" max="680" width="5.140625" hidden="1" customWidth="1"/>
    <col min="681" max="681" width="5.85546875" hidden="1" customWidth="1"/>
    <col min="682" max="682" width="5.140625" hidden="1" customWidth="1"/>
    <col min="683" max="683" width="5.7109375" hidden="1" customWidth="1"/>
    <col min="684" max="687" width="5.140625" hidden="1" customWidth="1"/>
    <col min="688" max="688" width="5.85546875" hidden="1" customWidth="1"/>
    <col min="689" max="689" width="5.140625" hidden="1" customWidth="1"/>
    <col min="690" max="690" width="5.7109375" hidden="1" customWidth="1"/>
    <col min="691" max="694" width="5.140625" hidden="1" customWidth="1"/>
    <col min="695" max="695" width="5.85546875" hidden="1" customWidth="1"/>
    <col min="696" max="696" width="5.140625" hidden="1" customWidth="1"/>
    <col min="697" max="697" width="5.7109375" hidden="1" customWidth="1"/>
    <col min="698" max="701" width="5.140625" hidden="1" customWidth="1"/>
    <col min="702" max="702" width="5.85546875" hidden="1" customWidth="1"/>
    <col min="703" max="703" width="5.140625" hidden="1" customWidth="1"/>
    <col min="704" max="704" width="5.7109375" hidden="1" customWidth="1"/>
    <col min="705" max="708" width="5.140625" hidden="1" customWidth="1"/>
    <col min="709" max="709" width="5.85546875" hidden="1" customWidth="1"/>
    <col min="710" max="710" width="5.140625" hidden="1" customWidth="1"/>
    <col min="711" max="711" width="5.7109375" hidden="1" customWidth="1"/>
    <col min="712" max="715" width="5.140625" hidden="1" customWidth="1"/>
    <col min="716" max="716" width="5.85546875" hidden="1" customWidth="1"/>
    <col min="717" max="717" width="5.140625" hidden="1" customWidth="1"/>
    <col min="718" max="718" width="5.7109375" hidden="1" customWidth="1"/>
    <col min="719" max="722" width="5.140625" hidden="1" customWidth="1"/>
    <col min="723" max="723" width="5.85546875" hidden="1" customWidth="1"/>
    <col min="724" max="724" width="5.140625" hidden="1" customWidth="1"/>
    <col min="725" max="725" width="5.7109375" hidden="1" customWidth="1"/>
    <col min="726" max="729" width="5.140625" hidden="1" customWidth="1"/>
    <col min="730" max="730" width="5.85546875" hidden="1" customWidth="1"/>
    <col min="731" max="731" width="5.140625" hidden="1" customWidth="1"/>
    <col min="732" max="732" width="5.7109375" hidden="1" customWidth="1"/>
    <col min="733" max="736" width="5.140625" hidden="1" customWidth="1"/>
    <col min="737" max="737" width="5.85546875" hidden="1" customWidth="1"/>
    <col min="738" max="738" width="5.140625" hidden="1" customWidth="1"/>
    <col min="739" max="739" width="5.7109375" hidden="1" customWidth="1"/>
    <col min="740" max="743" width="5.140625" hidden="1" customWidth="1"/>
    <col min="744" max="744" width="5.85546875" hidden="1" customWidth="1"/>
    <col min="745" max="745" width="5.140625" hidden="1" customWidth="1"/>
    <col min="746" max="746" width="5.7109375" hidden="1" customWidth="1"/>
    <col min="747" max="750" width="5.140625" hidden="1" customWidth="1"/>
    <col min="751" max="751" width="5.85546875" hidden="1" customWidth="1"/>
    <col min="752" max="752" width="5.140625" hidden="1" customWidth="1"/>
    <col min="753" max="753" width="5.7109375" hidden="1" customWidth="1"/>
    <col min="754" max="757" width="5.140625" hidden="1" customWidth="1"/>
    <col min="758" max="758" width="5.85546875" hidden="1" customWidth="1"/>
    <col min="759" max="759" width="5.140625" hidden="1" customWidth="1"/>
    <col min="760" max="760" width="5.7109375" hidden="1" customWidth="1"/>
    <col min="761" max="762" width="5.140625" hidden="1" customWidth="1"/>
    <col min="763" max="763" width="13" hidden="1" customWidth="1"/>
    <col min="764" max="764" width="5.140625" hidden="1" customWidth="1"/>
    <col min="765" max="765" width="5.85546875" hidden="1" customWidth="1"/>
    <col min="766" max="766" width="5.140625" hidden="1" customWidth="1"/>
    <col min="767" max="767" width="5.7109375" hidden="1" customWidth="1"/>
    <col min="768" max="771" width="5.140625" hidden="1" customWidth="1"/>
    <col min="772" max="772" width="5.85546875" hidden="1" customWidth="1"/>
    <col min="773" max="773" width="5.140625" hidden="1" customWidth="1"/>
    <col min="774" max="774" width="5.7109375" hidden="1" customWidth="1"/>
    <col min="775" max="938" width="5.140625" hidden="1" customWidth="1"/>
    <col min="939" max="1076" width="5.140625" customWidth="1"/>
  </cols>
  <sheetData>
    <row r="1" spans="1:1076" ht="75.95" customHeight="1" thickBot="1" x14ac:dyDescent="0.3">
      <c r="A1" t="s">
        <v>0</v>
      </c>
      <c r="E1" s="2"/>
      <c r="F1" s="3"/>
      <c r="H1" s="48">
        <v>45193</v>
      </c>
      <c r="I1" s="49">
        <f t="shared" ref="I1:BT1" si="0">H1+1</f>
        <v>45194</v>
      </c>
      <c r="J1" s="49">
        <f t="shared" si="0"/>
        <v>45195</v>
      </c>
      <c r="K1" s="49">
        <f t="shared" si="0"/>
        <v>45196</v>
      </c>
      <c r="L1" s="49">
        <f t="shared" si="0"/>
        <v>45197</v>
      </c>
      <c r="M1" s="50">
        <f t="shared" si="0"/>
        <v>45198</v>
      </c>
      <c r="N1" s="51">
        <f t="shared" si="0"/>
        <v>45199</v>
      </c>
      <c r="O1" s="48">
        <f>N1+1</f>
        <v>45200</v>
      </c>
      <c r="P1" s="49">
        <f t="shared" si="0"/>
        <v>45201</v>
      </c>
      <c r="Q1" s="49">
        <f t="shared" si="0"/>
        <v>45202</v>
      </c>
      <c r="R1" s="49">
        <f t="shared" si="0"/>
        <v>45203</v>
      </c>
      <c r="S1" s="49">
        <f t="shared" si="0"/>
        <v>45204</v>
      </c>
      <c r="T1" s="50">
        <f t="shared" si="0"/>
        <v>45205</v>
      </c>
      <c r="U1" s="51">
        <f t="shared" si="0"/>
        <v>45206</v>
      </c>
      <c r="V1" s="48">
        <f t="shared" si="0"/>
        <v>45207</v>
      </c>
      <c r="W1" s="49">
        <f t="shared" si="0"/>
        <v>45208</v>
      </c>
      <c r="X1" s="49">
        <f t="shared" si="0"/>
        <v>45209</v>
      </c>
      <c r="Y1" s="49">
        <f t="shared" si="0"/>
        <v>45210</v>
      </c>
      <c r="Z1" s="49">
        <f t="shared" si="0"/>
        <v>45211</v>
      </c>
      <c r="AA1" s="50">
        <f t="shared" si="0"/>
        <v>45212</v>
      </c>
      <c r="AB1" s="51">
        <f t="shared" si="0"/>
        <v>45213</v>
      </c>
      <c r="AC1" s="48">
        <f t="shared" si="0"/>
        <v>45214</v>
      </c>
      <c r="AD1" s="49">
        <f t="shared" si="0"/>
        <v>45215</v>
      </c>
      <c r="AE1" s="49">
        <f t="shared" si="0"/>
        <v>45216</v>
      </c>
      <c r="AF1" s="49">
        <f t="shared" si="0"/>
        <v>45217</v>
      </c>
      <c r="AG1" s="49">
        <f t="shared" si="0"/>
        <v>45218</v>
      </c>
      <c r="AH1" s="50">
        <f t="shared" si="0"/>
        <v>45219</v>
      </c>
      <c r="AI1" s="51">
        <f t="shared" si="0"/>
        <v>45220</v>
      </c>
      <c r="AJ1" s="48">
        <f t="shared" si="0"/>
        <v>45221</v>
      </c>
      <c r="AK1" s="49">
        <f t="shared" si="0"/>
        <v>45222</v>
      </c>
      <c r="AL1" s="49">
        <f t="shared" si="0"/>
        <v>45223</v>
      </c>
      <c r="AM1" s="49">
        <f t="shared" si="0"/>
        <v>45224</v>
      </c>
      <c r="AN1" s="49">
        <f t="shared" si="0"/>
        <v>45225</v>
      </c>
      <c r="AO1" s="50">
        <f t="shared" si="0"/>
        <v>45226</v>
      </c>
      <c r="AP1" s="51">
        <f t="shared" si="0"/>
        <v>45227</v>
      </c>
      <c r="AQ1" s="48">
        <f t="shared" si="0"/>
        <v>45228</v>
      </c>
      <c r="AR1" s="49">
        <f t="shared" si="0"/>
        <v>45229</v>
      </c>
      <c r="AS1" s="49">
        <f t="shared" si="0"/>
        <v>45230</v>
      </c>
      <c r="AT1" s="49">
        <f t="shared" si="0"/>
        <v>45231</v>
      </c>
      <c r="AU1" s="49">
        <f t="shared" si="0"/>
        <v>45232</v>
      </c>
      <c r="AV1" s="50">
        <f t="shared" si="0"/>
        <v>45233</v>
      </c>
      <c r="AW1" s="51">
        <f t="shared" si="0"/>
        <v>45234</v>
      </c>
      <c r="AX1" s="48">
        <f t="shared" si="0"/>
        <v>45235</v>
      </c>
      <c r="AY1" s="49">
        <f t="shared" si="0"/>
        <v>45236</v>
      </c>
      <c r="AZ1" s="49">
        <f t="shared" si="0"/>
        <v>45237</v>
      </c>
      <c r="BA1" s="49">
        <f t="shared" si="0"/>
        <v>45238</v>
      </c>
      <c r="BB1" s="49">
        <f t="shared" si="0"/>
        <v>45239</v>
      </c>
      <c r="BC1" s="50">
        <f t="shared" si="0"/>
        <v>45240</v>
      </c>
      <c r="BD1" s="51">
        <f t="shared" si="0"/>
        <v>45241</v>
      </c>
      <c r="BE1" s="48">
        <f t="shared" si="0"/>
        <v>45242</v>
      </c>
      <c r="BF1" s="49">
        <f t="shared" si="0"/>
        <v>45243</v>
      </c>
      <c r="BG1" s="49">
        <f t="shared" si="0"/>
        <v>45244</v>
      </c>
      <c r="BH1" s="49">
        <f t="shared" si="0"/>
        <v>45245</v>
      </c>
      <c r="BI1" s="49">
        <f t="shared" si="0"/>
        <v>45246</v>
      </c>
      <c r="BJ1" s="50">
        <f t="shared" si="0"/>
        <v>45247</v>
      </c>
      <c r="BK1" s="51">
        <f t="shared" si="0"/>
        <v>45248</v>
      </c>
      <c r="BL1" s="48">
        <f t="shared" si="0"/>
        <v>45249</v>
      </c>
      <c r="BM1" s="49">
        <f t="shared" si="0"/>
        <v>45250</v>
      </c>
      <c r="BN1" s="49">
        <f t="shared" si="0"/>
        <v>45251</v>
      </c>
      <c r="BO1" s="49">
        <f t="shared" si="0"/>
        <v>45252</v>
      </c>
      <c r="BP1" s="49">
        <f t="shared" si="0"/>
        <v>45253</v>
      </c>
      <c r="BQ1" s="50">
        <f t="shared" si="0"/>
        <v>45254</v>
      </c>
      <c r="BR1" s="51">
        <f t="shared" si="0"/>
        <v>45255</v>
      </c>
      <c r="BS1" s="48">
        <f t="shared" si="0"/>
        <v>45256</v>
      </c>
      <c r="BT1" s="49">
        <f t="shared" si="0"/>
        <v>45257</v>
      </c>
      <c r="BU1" s="49">
        <f t="shared" ref="BU1:DA1" si="1">BT1+1</f>
        <v>45258</v>
      </c>
      <c r="BV1" s="49">
        <f t="shared" si="1"/>
        <v>45259</v>
      </c>
      <c r="BW1" s="49">
        <f t="shared" si="1"/>
        <v>45260</v>
      </c>
      <c r="BX1" s="50">
        <f t="shared" si="1"/>
        <v>45261</v>
      </c>
      <c r="BY1" s="51">
        <f t="shared" si="1"/>
        <v>45262</v>
      </c>
      <c r="BZ1" s="48">
        <f t="shared" si="1"/>
        <v>45263</v>
      </c>
      <c r="CA1" s="49">
        <f t="shared" si="1"/>
        <v>45264</v>
      </c>
      <c r="CB1" s="49">
        <f t="shared" si="1"/>
        <v>45265</v>
      </c>
      <c r="CC1" s="49">
        <f t="shared" si="1"/>
        <v>45266</v>
      </c>
      <c r="CD1" s="49">
        <f t="shared" si="1"/>
        <v>45267</v>
      </c>
      <c r="CE1" s="50">
        <f t="shared" si="1"/>
        <v>45268</v>
      </c>
      <c r="CF1" s="51">
        <f t="shared" si="1"/>
        <v>45269</v>
      </c>
      <c r="CG1" s="48">
        <f t="shared" si="1"/>
        <v>45270</v>
      </c>
      <c r="CH1" s="49">
        <f t="shared" si="1"/>
        <v>45271</v>
      </c>
      <c r="CI1" s="49">
        <f t="shared" si="1"/>
        <v>45272</v>
      </c>
      <c r="CJ1" s="49">
        <f t="shared" si="1"/>
        <v>45273</v>
      </c>
      <c r="CK1" s="49">
        <f t="shared" si="1"/>
        <v>45274</v>
      </c>
      <c r="CL1" s="50">
        <f t="shared" si="1"/>
        <v>45275</v>
      </c>
      <c r="CM1" s="51">
        <f t="shared" si="1"/>
        <v>45276</v>
      </c>
      <c r="CN1" s="48">
        <f t="shared" si="1"/>
        <v>45277</v>
      </c>
      <c r="CO1" s="49">
        <f t="shared" si="1"/>
        <v>45278</v>
      </c>
      <c r="CP1" s="49">
        <f t="shared" si="1"/>
        <v>45279</v>
      </c>
      <c r="CQ1" s="49">
        <f t="shared" si="1"/>
        <v>45280</v>
      </c>
      <c r="CR1" s="49">
        <f t="shared" si="1"/>
        <v>45281</v>
      </c>
      <c r="CS1" s="50">
        <f t="shared" si="1"/>
        <v>45282</v>
      </c>
      <c r="CT1" s="51">
        <f t="shared" si="1"/>
        <v>45283</v>
      </c>
      <c r="CU1" s="48">
        <f t="shared" si="1"/>
        <v>45284</v>
      </c>
      <c r="CV1" s="49">
        <f t="shared" si="1"/>
        <v>45285</v>
      </c>
      <c r="CW1" s="49">
        <f t="shared" si="1"/>
        <v>45286</v>
      </c>
      <c r="CX1" s="49">
        <f t="shared" si="1"/>
        <v>45287</v>
      </c>
      <c r="CY1" s="49">
        <f t="shared" si="1"/>
        <v>45288</v>
      </c>
      <c r="CZ1" s="50">
        <f t="shared" si="1"/>
        <v>45289</v>
      </c>
      <c r="DA1" s="51">
        <f t="shared" si="1"/>
        <v>45290</v>
      </c>
      <c r="DB1" s="48">
        <f>DA1+1</f>
        <v>45291</v>
      </c>
      <c r="DC1" s="49">
        <f t="shared" ref="DC1:FE1" si="2">DB1+1</f>
        <v>45292</v>
      </c>
      <c r="DD1" s="49">
        <f t="shared" si="2"/>
        <v>45293</v>
      </c>
      <c r="DE1" s="49">
        <f t="shared" si="2"/>
        <v>45294</v>
      </c>
      <c r="DF1" s="49">
        <f t="shared" si="2"/>
        <v>45295</v>
      </c>
      <c r="DG1" s="50">
        <f t="shared" si="2"/>
        <v>45296</v>
      </c>
      <c r="DH1" s="51">
        <f t="shared" si="2"/>
        <v>45297</v>
      </c>
      <c r="DI1" s="48">
        <f t="shared" si="2"/>
        <v>45298</v>
      </c>
      <c r="DJ1" s="49">
        <f t="shared" si="2"/>
        <v>45299</v>
      </c>
      <c r="DK1" s="49">
        <f t="shared" si="2"/>
        <v>45300</v>
      </c>
      <c r="DL1" s="49">
        <f t="shared" si="2"/>
        <v>45301</v>
      </c>
      <c r="DM1" s="49">
        <f t="shared" si="2"/>
        <v>45302</v>
      </c>
      <c r="DN1" s="50">
        <f t="shared" si="2"/>
        <v>45303</v>
      </c>
      <c r="DO1" s="51">
        <f t="shared" si="2"/>
        <v>45304</v>
      </c>
      <c r="DP1" s="48">
        <f t="shared" si="2"/>
        <v>45305</v>
      </c>
      <c r="DQ1" s="49">
        <f t="shared" si="2"/>
        <v>45306</v>
      </c>
      <c r="DR1" s="49">
        <f t="shared" si="2"/>
        <v>45307</v>
      </c>
      <c r="DS1" s="49">
        <f t="shared" si="2"/>
        <v>45308</v>
      </c>
      <c r="DT1" s="49">
        <f t="shared" si="2"/>
        <v>45309</v>
      </c>
      <c r="DU1" s="50">
        <f t="shared" si="2"/>
        <v>45310</v>
      </c>
      <c r="DV1" s="51">
        <f t="shared" si="2"/>
        <v>45311</v>
      </c>
      <c r="DW1" s="48">
        <f t="shared" si="2"/>
        <v>45312</v>
      </c>
      <c r="DX1" s="49">
        <f t="shared" si="2"/>
        <v>45313</v>
      </c>
      <c r="DY1" s="49">
        <f t="shared" si="2"/>
        <v>45314</v>
      </c>
      <c r="DZ1" s="49">
        <f t="shared" si="2"/>
        <v>45315</v>
      </c>
      <c r="EA1" s="49">
        <f t="shared" si="2"/>
        <v>45316</v>
      </c>
      <c r="EB1" s="50">
        <f t="shared" si="2"/>
        <v>45317</v>
      </c>
      <c r="EC1" s="51">
        <f t="shared" si="2"/>
        <v>45318</v>
      </c>
      <c r="ED1" s="48">
        <f t="shared" si="2"/>
        <v>45319</v>
      </c>
      <c r="EE1" s="49">
        <f t="shared" si="2"/>
        <v>45320</v>
      </c>
      <c r="EF1" s="49">
        <f t="shared" si="2"/>
        <v>45321</v>
      </c>
      <c r="EG1" s="49">
        <f t="shared" si="2"/>
        <v>45322</v>
      </c>
      <c r="EH1" s="49">
        <f t="shared" si="2"/>
        <v>45323</v>
      </c>
      <c r="EI1" s="50">
        <f t="shared" si="2"/>
        <v>45324</v>
      </c>
      <c r="EJ1" s="51">
        <f t="shared" si="2"/>
        <v>45325</v>
      </c>
      <c r="EK1" s="48">
        <f t="shared" si="2"/>
        <v>45326</v>
      </c>
      <c r="EL1" s="49">
        <f t="shared" si="2"/>
        <v>45327</v>
      </c>
      <c r="EM1" s="49">
        <f t="shared" si="2"/>
        <v>45328</v>
      </c>
      <c r="EN1" s="49">
        <f t="shared" si="2"/>
        <v>45329</v>
      </c>
      <c r="EO1" s="49">
        <f t="shared" si="2"/>
        <v>45330</v>
      </c>
      <c r="EP1" s="50">
        <f t="shared" si="2"/>
        <v>45331</v>
      </c>
      <c r="EQ1" s="51">
        <f t="shared" si="2"/>
        <v>45332</v>
      </c>
      <c r="ER1" s="48">
        <f t="shared" si="2"/>
        <v>45333</v>
      </c>
      <c r="ES1" s="49">
        <f t="shared" si="2"/>
        <v>45334</v>
      </c>
      <c r="ET1" s="49">
        <f t="shared" si="2"/>
        <v>45335</v>
      </c>
      <c r="EU1" s="49">
        <f t="shared" si="2"/>
        <v>45336</v>
      </c>
      <c r="EV1" s="49">
        <f t="shared" si="2"/>
        <v>45337</v>
      </c>
      <c r="EW1" s="50">
        <f t="shared" si="2"/>
        <v>45338</v>
      </c>
      <c r="EX1" s="51">
        <f t="shared" si="2"/>
        <v>45339</v>
      </c>
      <c r="EY1" s="48">
        <f t="shared" si="2"/>
        <v>45340</v>
      </c>
      <c r="EZ1" s="49">
        <f t="shared" si="2"/>
        <v>45341</v>
      </c>
      <c r="FA1" s="49">
        <f t="shared" si="2"/>
        <v>45342</v>
      </c>
      <c r="FB1" s="49">
        <f t="shared" si="2"/>
        <v>45343</v>
      </c>
      <c r="FC1" s="49">
        <f t="shared" si="2"/>
        <v>45344</v>
      </c>
      <c r="FD1" s="50">
        <f t="shared" si="2"/>
        <v>45345</v>
      </c>
      <c r="FE1" s="51">
        <f t="shared" si="2"/>
        <v>45346</v>
      </c>
      <c r="FF1" s="48">
        <f>FE1+1</f>
        <v>45347</v>
      </c>
      <c r="FG1" s="49">
        <f t="shared" ref="FG1:HR1" si="3">FF1+1</f>
        <v>45348</v>
      </c>
      <c r="FH1" s="49">
        <f t="shared" si="3"/>
        <v>45349</v>
      </c>
      <c r="FI1" s="49">
        <f t="shared" si="3"/>
        <v>45350</v>
      </c>
      <c r="FJ1" s="49">
        <f t="shared" si="3"/>
        <v>45351</v>
      </c>
      <c r="FK1" s="50">
        <f t="shared" si="3"/>
        <v>45352</v>
      </c>
      <c r="FL1" s="51">
        <f t="shared" si="3"/>
        <v>45353</v>
      </c>
      <c r="FM1" s="48">
        <f t="shared" si="3"/>
        <v>45354</v>
      </c>
      <c r="FN1" s="49">
        <f t="shared" si="3"/>
        <v>45355</v>
      </c>
      <c r="FO1" s="49">
        <f t="shared" si="3"/>
        <v>45356</v>
      </c>
      <c r="FP1" s="49">
        <f t="shared" si="3"/>
        <v>45357</v>
      </c>
      <c r="FQ1" s="49">
        <f t="shared" si="3"/>
        <v>45358</v>
      </c>
      <c r="FR1" s="50">
        <f t="shared" si="3"/>
        <v>45359</v>
      </c>
      <c r="FS1" s="51">
        <f t="shared" si="3"/>
        <v>45360</v>
      </c>
      <c r="FT1" s="48">
        <f t="shared" si="3"/>
        <v>45361</v>
      </c>
      <c r="FU1" s="49">
        <f t="shared" si="3"/>
        <v>45362</v>
      </c>
      <c r="FV1" s="49">
        <f t="shared" si="3"/>
        <v>45363</v>
      </c>
      <c r="FW1" s="49">
        <f t="shared" si="3"/>
        <v>45364</v>
      </c>
      <c r="FX1" s="49">
        <f t="shared" si="3"/>
        <v>45365</v>
      </c>
      <c r="FY1" s="50">
        <f t="shared" si="3"/>
        <v>45366</v>
      </c>
      <c r="FZ1" s="51">
        <f t="shared" si="3"/>
        <v>45367</v>
      </c>
      <c r="GA1" s="48">
        <f t="shared" si="3"/>
        <v>45368</v>
      </c>
      <c r="GB1" s="49">
        <f t="shared" si="3"/>
        <v>45369</v>
      </c>
      <c r="GC1" s="49">
        <f t="shared" si="3"/>
        <v>45370</v>
      </c>
      <c r="GD1" s="49">
        <f t="shared" si="3"/>
        <v>45371</v>
      </c>
      <c r="GE1" s="49">
        <f t="shared" si="3"/>
        <v>45372</v>
      </c>
      <c r="GF1" s="50">
        <f t="shared" si="3"/>
        <v>45373</v>
      </c>
      <c r="GG1" s="51">
        <f t="shared" si="3"/>
        <v>45374</v>
      </c>
      <c r="GH1" s="48">
        <f t="shared" si="3"/>
        <v>45375</v>
      </c>
      <c r="GI1" s="49">
        <f t="shared" si="3"/>
        <v>45376</v>
      </c>
      <c r="GJ1" s="49">
        <f t="shared" si="3"/>
        <v>45377</v>
      </c>
      <c r="GK1" s="49">
        <f t="shared" si="3"/>
        <v>45378</v>
      </c>
      <c r="GL1" s="49">
        <f t="shared" si="3"/>
        <v>45379</v>
      </c>
      <c r="GM1" s="50">
        <f t="shared" si="3"/>
        <v>45380</v>
      </c>
      <c r="GN1" s="51">
        <f t="shared" si="3"/>
        <v>45381</v>
      </c>
      <c r="GO1" s="48">
        <f t="shared" si="3"/>
        <v>45382</v>
      </c>
      <c r="GP1" s="49">
        <f t="shared" si="3"/>
        <v>45383</v>
      </c>
      <c r="GQ1" s="49">
        <f t="shared" si="3"/>
        <v>45384</v>
      </c>
      <c r="GR1" s="49">
        <f t="shared" si="3"/>
        <v>45385</v>
      </c>
      <c r="GS1" s="49">
        <f t="shared" si="3"/>
        <v>45386</v>
      </c>
      <c r="GT1" s="50">
        <f t="shared" si="3"/>
        <v>45387</v>
      </c>
      <c r="GU1" s="51">
        <f t="shared" si="3"/>
        <v>45388</v>
      </c>
      <c r="GV1" s="48">
        <f t="shared" si="3"/>
        <v>45389</v>
      </c>
      <c r="GW1" s="49">
        <f t="shared" si="3"/>
        <v>45390</v>
      </c>
      <c r="GX1" s="49">
        <f t="shared" si="3"/>
        <v>45391</v>
      </c>
      <c r="GY1" s="49">
        <f t="shared" si="3"/>
        <v>45392</v>
      </c>
      <c r="GZ1" s="49">
        <f t="shared" si="3"/>
        <v>45393</v>
      </c>
      <c r="HA1" s="50">
        <f t="shared" si="3"/>
        <v>45394</v>
      </c>
      <c r="HB1" s="51">
        <f t="shared" si="3"/>
        <v>45395</v>
      </c>
      <c r="HC1" s="48">
        <f t="shared" si="3"/>
        <v>45396</v>
      </c>
      <c r="HD1" s="49">
        <f t="shared" si="3"/>
        <v>45397</v>
      </c>
      <c r="HE1" s="49">
        <f t="shared" si="3"/>
        <v>45398</v>
      </c>
      <c r="HF1" s="49">
        <f t="shared" si="3"/>
        <v>45399</v>
      </c>
      <c r="HG1" s="49">
        <f t="shared" si="3"/>
        <v>45400</v>
      </c>
      <c r="HH1" s="50">
        <f t="shared" si="3"/>
        <v>45401</v>
      </c>
      <c r="HI1" s="51">
        <f t="shared" si="3"/>
        <v>45402</v>
      </c>
      <c r="HJ1" s="48">
        <f t="shared" si="3"/>
        <v>45403</v>
      </c>
      <c r="HK1" s="49">
        <f t="shared" si="3"/>
        <v>45404</v>
      </c>
      <c r="HL1" s="49">
        <f t="shared" si="3"/>
        <v>45405</v>
      </c>
      <c r="HM1" s="49">
        <f t="shared" si="3"/>
        <v>45406</v>
      </c>
      <c r="HN1" s="49">
        <f t="shared" si="3"/>
        <v>45407</v>
      </c>
      <c r="HO1" s="50">
        <f t="shared" si="3"/>
        <v>45408</v>
      </c>
      <c r="HP1" s="51">
        <f t="shared" si="3"/>
        <v>45409</v>
      </c>
      <c r="HQ1" s="48">
        <f t="shared" si="3"/>
        <v>45410</v>
      </c>
      <c r="HR1" s="49">
        <f t="shared" si="3"/>
        <v>45411</v>
      </c>
      <c r="HS1" s="49">
        <f t="shared" ref="HS1:KD1" si="4">HR1+1</f>
        <v>45412</v>
      </c>
      <c r="HT1" s="49">
        <f t="shared" si="4"/>
        <v>45413</v>
      </c>
      <c r="HU1" s="49">
        <f t="shared" si="4"/>
        <v>45414</v>
      </c>
      <c r="HV1" s="50">
        <f t="shared" si="4"/>
        <v>45415</v>
      </c>
      <c r="HW1" s="51">
        <f t="shared" si="4"/>
        <v>45416</v>
      </c>
      <c r="HX1" s="48">
        <f t="shared" si="4"/>
        <v>45417</v>
      </c>
      <c r="HY1" s="49">
        <f t="shared" si="4"/>
        <v>45418</v>
      </c>
      <c r="HZ1" s="49">
        <f t="shared" si="4"/>
        <v>45419</v>
      </c>
      <c r="IA1" s="49">
        <f t="shared" si="4"/>
        <v>45420</v>
      </c>
      <c r="IB1" s="49">
        <f t="shared" si="4"/>
        <v>45421</v>
      </c>
      <c r="IC1" s="50">
        <f t="shared" si="4"/>
        <v>45422</v>
      </c>
      <c r="ID1" s="51">
        <f t="shared" si="4"/>
        <v>45423</v>
      </c>
      <c r="IE1" s="48">
        <f t="shared" si="4"/>
        <v>45424</v>
      </c>
      <c r="IF1" s="49">
        <f t="shared" si="4"/>
        <v>45425</v>
      </c>
      <c r="IG1" s="49">
        <f t="shared" si="4"/>
        <v>45426</v>
      </c>
      <c r="IH1" s="49">
        <f t="shared" si="4"/>
        <v>45427</v>
      </c>
      <c r="II1" s="49">
        <f t="shared" si="4"/>
        <v>45428</v>
      </c>
      <c r="IJ1" s="50">
        <f t="shared" si="4"/>
        <v>45429</v>
      </c>
      <c r="IK1" s="51">
        <f t="shared" si="4"/>
        <v>45430</v>
      </c>
      <c r="IL1" s="48">
        <f t="shared" si="4"/>
        <v>45431</v>
      </c>
      <c r="IM1" s="49">
        <f t="shared" si="4"/>
        <v>45432</v>
      </c>
      <c r="IN1" s="49">
        <f t="shared" si="4"/>
        <v>45433</v>
      </c>
      <c r="IO1" s="49">
        <f t="shared" si="4"/>
        <v>45434</v>
      </c>
      <c r="IP1" s="49">
        <f t="shared" si="4"/>
        <v>45435</v>
      </c>
      <c r="IQ1" s="50">
        <f t="shared" si="4"/>
        <v>45436</v>
      </c>
      <c r="IR1" s="51">
        <f t="shared" si="4"/>
        <v>45437</v>
      </c>
      <c r="IS1" s="48">
        <f t="shared" si="4"/>
        <v>45438</v>
      </c>
      <c r="IT1" s="49">
        <f t="shared" si="4"/>
        <v>45439</v>
      </c>
      <c r="IU1" s="49">
        <f t="shared" si="4"/>
        <v>45440</v>
      </c>
      <c r="IV1" s="49">
        <f t="shared" si="4"/>
        <v>45441</v>
      </c>
      <c r="IW1" s="49">
        <f t="shared" si="4"/>
        <v>45442</v>
      </c>
      <c r="IX1" s="50">
        <f t="shared" si="4"/>
        <v>45443</v>
      </c>
      <c r="IY1" s="51">
        <f t="shared" si="4"/>
        <v>45444</v>
      </c>
      <c r="IZ1" s="48">
        <f t="shared" si="4"/>
        <v>45445</v>
      </c>
      <c r="JA1" s="49">
        <f t="shared" si="4"/>
        <v>45446</v>
      </c>
      <c r="JB1" s="49">
        <f t="shared" si="4"/>
        <v>45447</v>
      </c>
      <c r="JC1" s="49">
        <f t="shared" si="4"/>
        <v>45448</v>
      </c>
      <c r="JD1" s="49">
        <f t="shared" si="4"/>
        <v>45449</v>
      </c>
      <c r="JE1" s="50">
        <f t="shared" si="4"/>
        <v>45450</v>
      </c>
      <c r="JF1" s="51">
        <f t="shared" si="4"/>
        <v>45451</v>
      </c>
      <c r="JG1" s="48">
        <f t="shared" si="4"/>
        <v>45452</v>
      </c>
      <c r="JH1" s="49">
        <f t="shared" si="4"/>
        <v>45453</v>
      </c>
      <c r="JI1" s="49">
        <f t="shared" si="4"/>
        <v>45454</v>
      </c>
      <c r="JJ1" s="49">
        <f t="shared" si="4"/>
        <v>45455</v>
      </c>
      <c r="JK1" s="49">
        <f t="shared" si="4"/>
        <v>45456</v>
      </c>
      <c r="JL1" s="50">
        <f t="shared" si="4"/>
        <v>45457</v>
      </c>
      <c r="JM1" s="51">
        <f t="shared" si="4"/>
        <v>45458</v>
      </c>
      <c r="JN1" s="48">
        <f t="shared" si="4"/>
        <v>45459</v>
      </c>
      <c r="JO1" s="49">
        <f t="shared" si="4"/>
        <v>45460</v>
      </c>
      <c r="JP1" s="49">
        <f t="shared" si="4"/>
        <v>45461</v>
      </c>
      <c r="JQ1" s="49">
        <f t="shared" si="4"/>
        <v>45462</v>
      </c>
      <c r="JR1" s="49">
        <f t="shared" si="4"/>
        <v>45463</v>
      </c>
      <c r="JS1" s="50">
        <f t="shared" si="4"/>
        <v>45464</v>
      </c>
      <c r="JT1" s="51">
        <f t="shared" si="4"/>
        <v>45465</v>
      </c>
      <c r="JU1" s="48">
        <f t="shared" si="4"/>
        <v>45466</v>
      </c>
      <c r="JV1" s="49">
        <f t="shared" si="4"/>
        <v>45467</v>
      </c>
      <c r="JW1" s="49">
        <f t="shared" si="4"/>
        <v>45468</v>
      </c>
      <c r="JX1" s="49">
        <f t="shared" si="4"/>
        <v>45469</v>
      </c>
      <c r="JY1" s="49">
        <f t="shared" si="4"/>
        <v>45470</v>
      </c>
      <c r="JZ1" s="50">
        <f t="shared" si="4"/>
        <v>45471</v>
      </c>
      <c r="KA1" s="51">
        <f t="shared" si="4"/>
        <v>45472</v>
      </c>
      <c r="KB1" s="48">
        <f t="shared" si="4"/>
        <v>45473</v>
      </c>
      <c r="KC1" s="49">
        <f t="shared" si="4"/>
        <v>45474</v>
      </c>
      <c r="KD1" s="49">
        <f t="shared" si="4"/>
        <v>45475</v>
      </c>
      <c r="KE1" s="49">
        <f t="shared" ref="KE1:KV1" si="5">KD1+1</f>
        <v>45476</v>
      </c>
      <c r="KF1" s="49">
        <f t="shared" si="5"/>
        <v>45477</v>
      </c>
      <c r="KG1" s="50">
        <f t="shared" si="5"/>
        <v>45478</v>
      </c>
      <c r="KH1" s="51">
        <f t="shared" si="5"/>
        <v>45479</v>
      </c>
      <c r="KI1" s="48">
        <f t="shared" si="5"/>
        <v>45480</v>
      </c>
      <c r="KJ1" s="49">
        <f t="shared" si="5"/>
        <v>45481</v>
      </c>
      <c r="KK1" s="49">
        <f t="shared" si="5"/>
        <v>45482</v>
      </c>
      <c r="KL1" s="49">
        <f t="shared" si="5"/>
        <v>45483</v>
      </c>
      <c r="KM1" s="49">
        <f t="shared" si="5"/>
        <v>45484</v>
      </c>
      <c r="KN1" s="50">
        <f t="shared" si="5"/>
        <v>45485</v>
      </c>
      <c r="KO1" s="51">
        <f t="shared" si="5"/>
        <v>45486</v>
      </c>
      <c r="KP1" s="48">
        <f t="shared" si="5"/>
        <v>45487</v>
      </c>
      <c r="KQ1" s="49">
        <f t="shared" si="5"/>
        <v>45488</v>
      </c>
      <c r="KR1" s="49">
        <f t="shared" si="5"/>
        <v>45489</v>
      </c>
      <c r="KS1" s="49">
        <f t="shared" si="5"/>
        <v>45490</v>
      </c>
      <c r="KT1" s="49">
        <f t="shared" si="5"/>
        <v>45491</v>
      </c>
      <c r="KU1" s="50">
        <f t="shared" si="5"/>
        <v>45492</v>
      </c>
      <c r="KV1" s="51">
        <f t="shared" si="5"/>
        <v>45493</v>
      </c>
      <c r="KW1" s="48">
        <f t="shared" ref="KW1:LR1" si="6">KV1+1</f>
        <v>45494</v>
      </c>
      <c r="KX1" s="49">
        <f t="shared" si="6"/>
        <v>45495</v>
      </c>
      <c r="KY1" s="49">
        <f t="shared" si="6"/>
        <v>45496</v>
      </c>
      <c r="KZ1" s="49">
        <f t="shared" si="6"/>
        <v>45497</v>
      </c>
      <c r="LA1" s="49">
        <f t="shared" si="6"/>
        <v>45498</v>
      </c>
      <c r="LB1" s="50">
        <f t="shared" si="6"/>
        <v>45499</v>
      </c>
      <c r="LC1" s="51">
        <f t="shared" si="6"/>
        <v>45500</v>
      </c>
      <c r="LD1" s="48">
        <f t="shared" si="6"/>
        <v>45501</v>
      </c>
      <c r="LE1" s="49">
        <f t="shared" si="6"/>
        <v>45502</v>
      </c>
      <c r="LF1" s="49">
        <f t="shared" si="6"/>
        <v>45503</v>
      </c>
      <c r="LG1" s="49">
        <f t="shared" si="6"/>
        <v>45504</v>
      </c>
      <c r="LH1" s="49">
        <f t="shared" si="6"/>
        <v>45505</v>
      </c>
      <c r="LI1" s="50">
        <f t="shared" si="6"/>
        <v>45506</v>
      </c>
      <c r="LJ1" s="51">
        <f t="shared" si="6"/>
        <v>45507</v>
      </c>
      <c r="LK1" s="48">
        <f t="shared" si="6"/>
        <v>45508</v>
      </c>
      <c r="LL1" s="49">
        <f t="shared" si="6"/>
        <v>45509</v>
      </c>
      <c r="LM1" s="49">
        <f t="shared" si="6"/>
        <v>45510</v>
      </c>
      <c r="LN1" s="49">
        <f t="shared" si="6"/>
        <v>45511</v>
      </c>
      <c r="LO1" s="49">
        <f t="shared" si="6"/>
        <v>45512</v>
      </c>
      <c r="LP1" s="50">
        <f t="shared" si="6"/>
        <v>45513</v>
      </c>
      <c r="LQ1" s="51">
        <f t="shared" si="6"/>
        <v>45514</v>
      </c>
      <c r="LR1" s="48">
        <f t="shared" si="6"/>
        <v>45515</v>
      </c>
      <c r="LS1" s="48">
        <f t="shared" ref="LS1:ML1" si="7">LR1+1</f>
        <v>45516</v>
      </c>
      <c r="LT1" s="49">
        <f t="shared" si="7"/>
        <v>45517</v>
      </c>
      <c r="LU1" s="49">
        <f t="shared" si="7"/>
        <v>45518</v>
      </c>
      <c r="LV1" s="49">
        <f t="shared" si="7"/>
        <v>45519</v>
      </c>
      <c r="LW1" s="49">
        <f t="shared" si="7"/>
        <v>45520</v>
      </c>
      <c r="LX1" s="50">
        <f t="shared" si="7"/>
        <v>45521</v>
      </c>
      <c r="LY1" s="51">
        <f t="shared" si="7"/>
        <v>45522</v>
      </c>
      <c r="LZ1" s="48">
        <f t="shared" si="7"/>
        <v>45523</v>
      </c>
      <c r="MA1" s="49">
        <f t="shared" si="7"/>
        <v>45524</v>
      </c>
      <c r="MB1" s="49">
        <f t="shared" si="7"/>
        <v>45525</v>
      </c>
      <c r="MC1" s="49">
        <f t="shared" si="7"/>
        <v>45526</v>
      </c>
      <c r="MD1" s="49">
        <f t="shared" si="7"/>
        <v>45527</v>
      </c>
      <c r="ME1" s="50">
        <f t="shared" si="7"/>
        <v>45528</v>
      </c>
      <c r="MF1" s="51">
        <f t="shared" si="7"/>
        <v>45529</v>
      </c>
      <c r="MG1" s="48">
        <f t="shared" si="7"/>
        <v>45530</v>
      </c>
      <c r="MH1" s="49">
        <f t="shared" si="7"/>
        <v>45531</v>
      </c>
      <c r="MI1" s="49">
        <f t="shared" si="7"/>
        <v>45532</v>
      </c>
      <c r="MJ1" s="49">
        <f t="shared" si="7"/>
        <v>45533</v>
      </c>
      <c r="MK1" s="49">
        <f t="shared" si="7"/>
        <v>45534</v>
      </c>
      <c r="ML1" s="50">
        <f t="shared" si="7"/>
        <v>45535</v>
      </c>
      <c r="MM1" s="51">
        <f t="shared" ref="MM1" si="8">ML1+1</f>
        <v>45536</v>
      </c>
      <c r="MN1" s="48">
        <f t="shared" ref="MN1" si="9">MM1+1</f>
        <v>45537</v>
      </c>
      <c r="MO1" s="49">
        <f t="shared" ref="MO1" si="10">MN1+1</f>
        <v>45538</v>
      </c>
      <c r="MP1" s="49">
        <f t="shared" ref="MP1" si="11">MO1+1</f>
        <v>45539</v>
      </c>
      <c r="MQ1" s="49">
        <f t="shared" ref="MQ1" si="12">MP1+1</f>
        <v>45540</v>
      </c>
      <c r="MR1" s="49">
        <f t="shared" ref="MR1" si="13">MQ1+1</f>
        <v>45541</v>
      </c>
      <c r="MS1" s="50">
        <f t="shared" ref="MS1" si="14">MR1+1</f>
        <v>45542</v>
      </c>
      <c r="MT1" s="51">
        <f t="shared" ref="MT1" si="15">MS1+1</f>
        <v>45543</v>
      </c>
      <c r="MU1" s="48">
        <f t="shared" ref="MU1" si="16">MT1+1</f>
        <v>45544</v>
      </c>
      <c r="MV1" s="49">
        <f t="shared" ref="MV1" si="17">MU1+1</f>
        <v>45545</v>
      </c>
      <c r="MW1" s="49">
        <f t="shared" ref="MW1" si="18">MV1+1</f>
        <v>45546</v>
      </c>
      <c r="MX1" s="49">
        <f t="shared" ref="MX1" si="19">MW1+1</f>
        <v>45547</v>
      </c>
      <c r="MY1" s="49">
        <f t="shared" ref="MY1" si="20">MX1+1</f>
        <v>45548</v>
      </c>
      <c r="MZ1" s="50">
        <f t="shared" ref="MZ1" si="21">MY1+1</f>
        <v>45549</v>
      </c>
      <c r="NA1" s="51">
        <f t="shared" ref="NA1" si="22">MZ1+1</f>
        <v>45550</v>
      </c>
      <c r="NB1" s="48">
        <f t="shared" ref="NB1" si="23">NA1+1</f>
        <v>45551</v>
      </c>
      <c r="NC1" s="49">
        <f t="shared" ref="NC1" si="24">NB1+1</f>
        <v>45552</v>
      </c>
      <c r="ND1" s="49">
        <f t="shared" ref="ND1" si="25">NC1+1</f>
        <v>45553</v>
      </c>
      <c r="NE1" s="49">
        <f t="shared" ref="NE1" si="26">ND1+1</f>
        <v>45554</v>
      </c>
      <c r="NF1" s="49">
        <f t="shared" ref="NF1" si="27">NE1+1</f>
        <v>45555</v>
      </c>
      <c r="NG1" s="50">
        <f t="shared" ref="NG1" si="28">NF1+1</f>
        <v>45556</v>
      </c>
      <c r="NH1" s="51">
        <f t="shared" ref="NH1" si="29">NG1+1</f>
        <v>45557</v>
      </c>
      <c r="NI1" s="48">
        <f t="shared" ref="NI1" si="30">NH1+1</f>
        <v>45558</v>
      </c>
      <c r="NJ1" s="49">
        <f t="shared" ref="NJ1" si="31">NI1+1</f>
        <v>45559</v>
      </c>
      <c r="NK1" s="49">
        <f t="shared" ref="NK1" si="32">NJ1+1</f>
        <v>45560</v>
      </c>
      <c r="NL1" s="49">
        <f t="shared" ref="NL1" si="33">NK1+1</f>
        <v>45561</v>
      </c>
      <c r="NM1" s="49">
        <f t="shared" ref="NM1" si="34">NL1+1</f>
        <v>45562</v>
      </c>
      <c r="NN1" s="50">
        <f t="shared" ref="NN1" si="35">NM1+1</f>
        <v>45563</v>
      </c>
      <c r="NO1" s="51">
        <f t="shared" ref="NO1" si="36">NN1+1</f>
        <v>45564</v>
      </c>
      <c r="NP1" s="48">
        <f t="shared" ref="NP1" si="37">NO1+1</f>
        <v>45565</v>
      </c>
      <c r="NQ1" s="49">
        <f t="shared" ref="NQ1" si="38">NP1+1</f>
        <v>45566</v>
      </c>
      <c r="NR1" s="49">
        <f t="shared" ref="NR1" si="39">NQ1+1</f>
        <v>45567</v>
      </c>
      <c r="NS1" s="49">
        <f t="shared" ref="NS1" si="40">NR1+1</f>
        <v>45568</v>
      </c>
      <c r="NT1" s="49">
        <f t="shared" ref="NT1" si="41">NS1+1</f>
        <v>45569</v>
      </c>
      <c r="NU1" s="50">
        <f t="shared" ref="NU1" si="42">NT1+1</f>
        <v>45570</v>
      </c>
      <c r="NV1" s="51">
        <f t="shared" ref="NV1" si="43">NU1+1</f>
        <v>45571</v>
      </c>
      <c r="NW1" s="48">
        <f t="shared" ref="NW1" si="44">NV1+1</f>
        <v>45572</v>
      </c>
      <c r="NX1" s="49">
        <f t="shared" ref="NX1" si="45">NW1+1</f>
        <v>45573</v>
      </c>
      <c r="NY1" s="49">
        <f t="shared" ref="NY1" si="46">NX1+1</f>
        <v>45574</v>
      </c>
      <c r="NZ1" s="49">
        <f t="shared" ref="NZ1" si="47">NY1+1</f>
        <v>45575</v>
      </c>
      <c r="OA1" s="49">
        <f t="shared" ref="OA1" si="48">NZ1+1</f>
        <v>45576</v>
      </c>
      <c r="OB1" s="50">
        <f t="shared" ref="OB1" si="49">OA1+1</f>
        <v>45577</v>
      </c>
      <c r="OC1" s="51">
        <f t="shared" ref="OC1" si="50">OB1+1</f>
        <v>45578</v>
      </c>
      <c r="OD1" s="48">
        <f t="shared" ref="OD1" si="51">OC1+1</f>
        <v>45579</v>
      </c>
      <c r="OE1" s="49">
        <f t="shared" ref="OE1" si="52">OD1+1</f>
        <v>45580</v>
      </c>
      <c r="OF1" s="49">
        <f t="shared" ref="OF1" si="53">OE1+1</f>
        <v>45581</v>
      </c>
      <c r="OG1" s="49">
        <f t="shared" ref="OG1" si="54">OF1+1</f>
        <v>45582</v>
      </c>
      <c r="OH1" s="49">
        <f t="shared" ref="OH1" si="55">OG1+1</f>
        <v>45583</v>
      </c>
      <c r="OI1" s="50">
        <f t="shared" ref="OI1" si="56">OH1+1</f>
        <v>45584</v>
      </c>
      <c r="OJ1" s="51">
        <f t="shared" ref="OJ1" si="57">OI1+1</f>
        <v>45585</v>
      </c>
      <c r="OK1" s="48">
        <f t="shared" ref="OK1" si="58">OJ1+1</f>
        <v>45586</v>
      </c>
      <c r="OL1" s="49">
        <f t="shared" ref="OL1" si="59">OK1+1</f>
        <v>45587</v>
      </c>
      <c r="OM1" s="49">
        <f t="shared" ref="OM1" si="60">OL1+1</f>
        <v>45588</v>
      </c>
      <c r="ON1" s="49">
        <f t="shared" ref="ON1" si="61">OM1+1</f>
        <v>45589</v>
      </c>
      <c r="OO1" s="49">
        <f t="shared" ref="OO1" si="62">ON1+1</f>
        <v>45590</v>
      </c>
      <c r="OP1" s="50">
        <f t="shared" ref="OP1" si="63">OO1+1</f>
        <v>45591</v>
      </c>
      <c r="OQ1" s="51">
        <f t="shared" ref="OQ1" si="64">OP1+1</f>
        <v>45592</v>
      </c>
      <c r="OR1" s="48">
        <f t="shared" ref="OR1" si="65">OQ1+1</f>
        <v>45593</v>
      </c>
      <c r="OS1" s="49">
        <f t="shared" ref="OS1" si="66">OR1+1</f>
        <v>45594</v>
      </c>
      <c r="OT1" s="49">
        <f t="shared" ref="OT1" si="67">OS1+1</f>
        <v>45595</v>
      </c>
      <c r="OU1" s="49">
        <f t="shared" ref="OU1" si="68">OT1+1</f>
        <v>45596</v>
      </c>
      <c r="OV1" s="49">
        <f t="shared" ref="OV1" si="69">OU1+1</f>
        <v>45597</v>
      </c>
      <c r="OW1" s="50">
        <f t="shared" ref="OW1" si="70">OV1+1</f>
        <v>45598</v>
      </c>
      <c r="OX1" s="51">
        <f t="shared" ref="OX1" si="71">OW1+1</f>
        <v>45599</v>
      </c>
      <c r="OY1" s="48">
        <f t="shared" ref="OY1" si="72">OX1+1</f>
        <v>45600</v>
      </c>
      <c r="OZ1" s="49">
        <f t="shared" ref="OZ1" si="73">OY1+1</f>
        <v>45601</v>
      </c>
      <c r="PA1" s="49">
        <f t="shared" ref="PA1" si="74">OZ1+1</f>
        <v>45602</v>
      </c>
      <c r="PB1" s="49">
        <f t="shared" ref="PB1" si="75">PA1+1</f>
        <v>45603</v>
      </c>
      <c r="PC1" s="49">
        <f t="shared" ref="PC1" si="76">PB1+1</f>
        <v>45604</v>
      </c>
      <c r="PD1" s="50">
        <f t="shared" ref="PD1" si="77">PC1+1</f>
        <v>45605</v>
      </c>
      <c r="PE1" s="51">
        <f t="shared" ref="PE1" si="78">PD1+1</f>
        <v>45606</v>
      </c>
      <c r="PF1" s="48">
        <f t="shared" ref="PF1" si="79">PE1+1</f>
        <v>45607</v>
      </c>
      <c r="PG1" s="49">
        <f t="shared" ref="PG1" si="80">PF1+1</f>
        <v>45608</v>
      </c>
      <c r="PH1" s="49">
        <f t="shared" ref="PH1" si="81">PG1+1</f>
        <v>45609</v>
      </c>
      <c r="PI1" s="49">
        <f t="shared" ref="PI1" si="82">PH1+1</f>
        <v>45610</v>
      </c>
      <c r="PJ1" s="49">
        <f t="shared" ref="PJ1" si="83">PI1+1</f>
        <v>45611</v>
      </c>
      <c r="PK1" s="50">
        <f t="shared" ref="PK1" si="84">PJ1+1</f>
        <v>45612</v>
      </c>
      <c r="PL1" s="51">
        <f t="shared" ref="PL1" si="85">PK1+1</f>
        <v>45613</v>
      </c>
      <c r="PM1" s="48">
        <f t="shared" ref="PM1" si="86">PL1+1</f>
        <v>45614</v>
      </c>
      <c r="PN1" s="49">
        <f t="shared" ref="PN1" si="87">PM1+1</f>
        <v>45615</v>
      </c>
      <c r="PO1" s="49">
        <f t="shared" ref="PO1" si="88">PN1+1</f>
        <v>45616</v>
      </c>
      <c r="PP1" s="49">
        <f t="shared" ref="PP1" si="89">PO1+1</f>
        <v>45617</v>
      </c>
      <c r="PQ1" s="49">
        <f t="shared" ref="PQ1" si="90">PP1+1</f>
        <v>45618</v>
      </c>
      <c r="PR1" s="50">
        <f t="shared" ref="PR1" si="91">PQ1+1</f>
        <v>45619</v>
      </c>
      <c r="PS1" s="51">
        <f t="shared" ref="PS1" si="92">PR1+1</f>
        <v>45620</v>
      </c>
      <c r="PT1" s="48">
        <f t="shared" ref="PT1" si="93">PS1+1</f>
        <v>45621</v>
      </c>
      <c r="PU1" s="49">
        <f t="shared" ref="PU1" si="94">PT1+1</f>
        <v>45622</v>
      </c>
      <c r="PV1" s="49">
        <f t="shared" ref="PV1" si="95">PU1+1</f>
        <v>45623</v>
      </c>
      <c r="PW1" s="49">
        <f t="shared" ref="PW1" si="96">PV1+1</f>
        <v>45624</v>
      </c>
      <c r="PX1" s="49">
        <f t="shared" ref="PX1" si="97">PW1+1</f>
        <v>45625</v>
      </c>
      <c r="PY1" s="50">
        <f t="shared" ref="PY1" si="98">PX1+1</f>
        <v>45626</v>
      </c>
      <c r="PZ1" s="51">
        <f t="shared" ref="PZ1" si="99">PY1+1</f>
        <v>45627</v>
      </c>
      <c r="QA1" s="48">
        <f t="shared" ref="QA1" si="100">PZ1+1</f>
        <v>45628</v>
      </c>
      <c r="QB1" s="49">
        <f t="shared" ref="QB1" si="101">QA1+1</f>
        <v>45629</v>
      </c>
      <c r="QC1" s="49">
        <f t="shared" ref="QC1" si="102">QB1+1</f>
        <v>45630</v>
      </c>
      <c r="QD1" s="49">
        <f t="shared" ref="QD1" si="103">QC1+1</f>
        <v>45631</v>
      </c>
      <c r="QE1" s="49">
        <f t="shared" ref="QE1" si="104">QD1+1</f>
        <v>45632</v>
      </c>
      <c r="QF1" s="50">
        <f t="shared" ref="QF1" si="105">QE1+1</f>
        <v>45633</v>
      </c>
      <c r="QG1" s="51">
        <f t="shared" ref="QG1" si="106">QF1+1</f>
        <v>45634</v>
      </c>
      <c r="QH1" s="48">
        <f t="shared" ref="QH1" si="107">QG1+1</f>
        <v>45635</v>
      </c>
      <c r="QI1" s="49">
        <f t="shared" ref="QI1" si="108">QH1+1</f>
        <v>45636</v>
      </c>
      <c r="QJ1" s="49">
        <f t="shared" ref="QJ1" si="109">QI1+1</f>
        <v>45637</v>
      </c>
      <c r="QK1" s="49">
        <f t="shared" ref="QK1" si="110">QJ1+1</f>
        <v>45638</v>
      </c>
      <c r="QL1" s="49">
        <f t="shared" ref="QL1" si="111">QK1+1</f>
        <v>45639</v>
      </c>
      <c r="QM1" s="50">
        <f t="shared" ref="QM1" si="112">QL1+1</f>
        <v>45640</v>
      </c>
      <c r="QN1" s="51">
        <f t="shared" ref="QN1" si="113">QM1+1</f>
        <v>45641</v>
      </c>
      <c r="QO1" s="48">
        <f t="shared" ref="QO1" si="114">QN1+1</f>
        <v>45642</v>
      </c>
      <c r="QP1" s="49">
        <f t="shared" ref="QP1" si="115">QO1+1</f>
        <v>45643</v>
      </c>
      <c r="QQ1" s="49">
        <f t="shared" ref="QQ1" si="116">QP1+1</f>
        <v>45644</v>
      </c>
      <c r="QR1" s="49">
        <f t="shared" ref="QR1" si="117">QQ1+1</f>
        <v>45645</v>
      </c>
      <c r="QS1" s="49">
        <f t="shared" ref="QS1" si="118">QR1+1</f>
        <v>45646</v>
      </c>
      <c r="QT1" s="50">
        <f t="shared" ref="QT1" si="119">QS1+1</f>
        <v>45647</v>
      </c>
      <c r="QU1" s="51">
        <f t="shared" ref="QU1" si="120">QT1+1</f>
        <v>45648</v>
      </c>
      <c r="QV1" s="48">
        <f t="shared" ref="QV1" si="121">QU1+1</f>
        <v>45649</v>
      </c>
      <c r="QW1" s="49">
        <f t="shared" ref="QW1" si="122">QV1+1</f>
        <v>45650</v>
      </c>
      <c r="QX1" s="49">
        <f t="shared" ref="QX1" si="123">QW1+1</f>
        <v>45651</v>
      </c>
      <c r="QY1" s="49">
        <f t="shared" ref="QY1" si="124">QX1+1</f>
        <v>45652</v>
      </c>
      <c r="QZ1" s="49">
        <f t="shared" ref="QZ1" si="125">QY1+1</f>
        <v>45653</v>
      </c>
      <c r="RA1" s="50">
        <f t="shared" ref="RA1" si="126">QZ1+1</f>
        <v>45654</v>
      </c>
      <c r="RB1" s="51">
        <f t="shared" ref="RB1" si="127">RA1+1</f>
        <v>45655</v>
      </c>
      <c r="RC1" s="48">
        <f t="shared" ref="RC1" si="128">RB1+1</f>
        <v>45656</v>
      </c>
      <c r="RD1" s="49">
        <f t="shared" ref="RD1" si="129">RC1+1</f>
        <v>45657</v>
      </c>
      <c r="RE1" s="49">
        <f t="shared" ref="RE1" si="130">RD1+1</f>
        <v>45658</v>
      </c>
      <c r="RF1" s="49">
        <f t="shared" ref="RF1" si="131">RE1+1</f>
        <v>45659</v>
      </c>
      <c r="RG1" s="49">
        <f t="shared" ref="RG1" si="132">RF1+1</f>
        <v>45660</v>
      </c>
      <c r="RH1" s="50">
        <f t="shared" ref="RH1" si="133">RG1+1</f>
        <v>45661</v>
      </c>
      <c r="RI1" s="51">
        <f t="shared" ref="RI1" si="134">RH1+1</f>
        <v>45662</v>
      </c>
      <c r="RJ1" s="48">
        <f t="shared" ref="RJ1" si="135">RI1+1</f>
        <v>45663</v>
      </c>
      <c r="RK1" s="49">
        <f t="shared" ref="RK1" si="136">RJ1+1</f>
        <v>45664</v>
      </c>
      <c r="RL1" s="49">
        <f t="shared" ref="RL1" si="137">RK1+1</f>
        <v>45665</v>
      </c>
      <c r="RM1" s="49">
        <f t="shared" ref="RM1" si="138">RL1+1</f>
        <v>45666</v>
      </c>
      <c r="RN1" s="49">
        <f t="shared" ref="RN1" si="139">RM1+1</f>
        <v>45667</v>
      </c>
      <c r="RO1" s="50">
        <f t="shared" ref="RO1" si="140">RN1+1</f>
        <v>45668</v>
      </c>
      <c r="RP1" s="51">
        <f t="shared" ref="RP1" si="141">RO1+1</f>
        <v>45669</v>
      </c>
      <c r="RQ1" s="48">
        <f t="shared" ref="RQ1" si="142">RP1+1</f>
        <v>45670</v>
      </c>
      <c r="RR1" s="49">
        <f t="shared" ref="RR1" si="143">RQ1+1</f>
        <v>45671</v>
      </c>
      <c r="RS1" s="49">
        <f t="shared" ref="RS1" si="144">RR1+1</f>
        <v>45672</v>
      </c>
      <c r="RT1" s="49">
        <f t="shared" ref="RT1" si="145">RS1+1</f>
        <v>45673</v>
      </c>
      <c r="RU1" s="49">
        <f t="shared" ref="RU1" si="146">RT1+1</f>
        <v>45674</v>
      </c>
      <c r="RV1" s="50">
        <f t="shared" ref="RV1" si="147">RU1+1</f>
        <v>45675</v>
      </c>
      <c r="RW1" s="51">
        <f t="shared" ref="RW1" si="148">RV1+1</f>
        <v>45676</v>
      </c>
      <c r="RX1" s="48">
        <f t="shared" ref="RX1" si="149">RW1+1</f>
        <v>45677</v>
      </c>
      <c r="RY1" s="49">
        <f t="shared" ref="RY1" si="150">RX1+1</f>
        <v>45678</v>
      </c>
      <c r="RZ1" s="49">
        <f t="shared" ref="RZ1" si="151">RY1+1</f>
        <v>45679</v>
      </c>
      <c r="SA1" s="49">
        <f t="shared" ref="SA1" si="152">RZ1+1</f>
        <v>45680</v>
      </c>
      <c r="SB1" s="49">
        <f t="shared" ref="SB1" si="153">SA1+1</f>
        <v>45681</v>
      </c>
      <c r="SC1" s="50">
        <f t="shared" ref="SC1" si="154">SB1+1</f>
        <v>45682</v>
      </c>
      <c r="SD1" s="51">
        <f t="shared" ref="SD1" si="155">SC1+1</f>
        <v>45683</v>
      </c>
      <c r="SE1" s="48">
        <f t="shared" ref="SE1" si="156">SD1+1</f>
        <v>45684</v>
      </c>
      <c r="SF1" s="49">
        <f t="shared" ref="SF1" si="157">SE1+1</f>
        <v>45685</v>
      </c>
      <c r="SG1" s="49">
        <f t="shared" ref="SG1" si="158">SF1+1</f>
        <v>45686</v>
      </c>
      <c r="SH1" s="49">
        <f t="shared" ref="SH1" si="159">SG1+1</f>
        <v>45687</v>
      </c>
      <c r="SI1" s="49">
        <f t="shared" ref="SI1" si="160">SH1+1</f>
        <v>45688</v>
      </c>
      <c r="SJ1" s="50">
        <f t="shared" ref="SJ1" si="161">SI1+1</f>
        <v>45689</v>
      </c>
      <c r="SK1" s="51">
        <f t="shared" ref="SK1" si="162">SJ1+1</f>
        <v>45690</v>
      </c>
      <c r="SL1" s="48">
        <f t="shared" ref="SL1" si="163">SK1+1</f>
        <v>45691</v>
      </c>
      <c r="SM1" s="49">
        <f t="shared" ref="SM1" si="164">SL1+1</f>
        <v>45692</v>
      </c>
      <c r="SN1" s="49">
        <f t="shared" ref="SN1" si="165">SM1+1</f>
        <v>45693</v>
      </c>
      <c r="SO1" s="49">
        <f t="shared" ref="SO1" si="166">SN1+1</f>
        <v>45694</v>
      </c>
      <c r="SP1" s="49">
        <f t="shared" ref="SP1" si="167">SO1+1</f>
        <v>45695</v>
      </c>
      <c r="SQ1" s="50">
        <f t="shared" ref="SQ1" si="168">SP1+1</f>
        <v>45696</v>
      </c>
      <c r="SR1" s="51">
        <f t="shared" ref="SR1" si="169">SQ1+1</f>
        <v>45697</v>
      </c>
      <c r="SS1" s="48">
        <f t="shared" ref="SS1" si="170">SR1+1</f>
        <v>45698</v>
      </c>
      <c r="ST1" s="49">
        <f t="shared" ref="ST1" si="171">SS1+1</f>
        <v>45699</v>
      </c>
      <c r="SU1" s="49">
        <f t="shared" ref="SU1" si="172">ST1+1</f>
        <v>45700</v>
      </c>
      <c r="SV1" s="49">
        <f t="shared" ref="SV1" si="173">SU1+1</f>
        <v>45701</v>
      </c>
      <c r="SW1" s="49">
        <f t="shared" ref="SW1" si="174">SV1+1</f>
        <v>45702</v>
      </c>
      <c r="SX1" s="50">
        <f t="shared" ref="SX1" si="175">SW1+1</f>
        <v>45703</v>
      </c>
      <c r="SY1" s="51">
        <f t="shared" ref="SY1" si="176">SX1+1</f>
        <v>45704</v>
      </c>
      <c r="SZ1" s="48">
        <f t="shared" ref="SZ1" si="177">SY1+1</f>
        <v>45705</v>
      </c>
      <c r="TA1" s="49">
        <f t="shared" ref="TA1" si="178">SZ1+1</f>
        <v>45706</v>
      </c>
      <c r="TB1" s="49">
        <f t="shared" ref="TB1" si="179">TA1+1</f>
        <v>45707</v>
      </c>
      <c r="TC1" s="49">
        <f t="shared" ref="TC1" si="180">TB1+1</f>
        <v>45708</v>
      </c>
      <c r="TD1" s="49">
        <f t="shared" ref="TD1" si="181">TC1+1</f>
        <v>45709</v>
      </c>
      <c r="TE1" s="50">
        <f t="shared" ref="TE1" si="182">TD1+1</f>
        <v>45710</v>
      </c>
      <c r="TF1" s="51">
        <f t="shared" ref="TF1" si="183">TE1+1</f>
        <v>45711</v>
      </c>
      <c r="TG1" s="48">
        <f t="shared" ref="TG1" si="184">TF1+1</f>
        <v>45712</v>
      </c>
      <c r="TH1" s="49">
        <f t="shared" ref="TH1" si="185">TG1+1</f>
        <v>45713</v>
      </c>
      <c r="TI1" s="49">
        <f t="shared" ref="TI1" si="186">TH1+1</f>
        <v>45714</v>
      </c>
      <c r="TJ1" s="49">
        <f t="shared" ref="TJ1" si="187">TI1+1</f>
        <v>45715</v>
      </c>
      <c r="TK1" s="49">
        <f t="shared" ref="TK1" si="188">TJ1+1</f>
        <v>45716</v>
      </c>
      <c r="TL1" s="50">
        <f t="shared" ref="TL1" si="189">TK1+1</f>
        <v>45717</v>
      </c>
      <c r="TM1" s="51">
        <f t="shared" ref="TM1" si="190">TL1+1</f>
        <v>45718</v>
      </c>
      <c r="TN1" s="48">
        <f t="shared" ref="TN1" si="191">TM1+1</f>
        <v>45719</v>
      </c>
      <c r="TO1" s="49">
        <f t="shared" ref="TO1" si="192">TN1+1</f>
        <v>45720</v>
      </c>
      <c r="TP1" s="49">
        <f t="shared" ref="TP1" si="193">TO1+1</f>
        <v>45721</v>
      </c>
      <c r="TQ1" s="49">
        <f t="shared" ref="TQ1" si="194">TP1+1</f>
        <v>45722</v>
      </c>
      <c r="TR1" s="49">
        <f t="shared" ref="TR1" si="195">TQ1+1</f>
        <v>45723</v>
      </c>
      <c r="TS1" s="50">
        <f t="shared" ref="TS1" si="196">TR1+1</f>
        <v>45724</v>
      </c>
      <c r="TT1" s="51">
        <f t="shared" ref="TT1" si="197">TS1+1</f>
        <v>45725</v>
      </c>
      <c r="TU1" s="48">
        <f t="shared" ref="TU1" si="198">TT1+1</f>
        <v>45726</v>
      </c>
      <c r="TV1" s="49">
        <f t="shared" ref="TV1" si="199">TU1+1</f>
        <v>45727</v>
      </c>
      <c r="TW1" s="49">
        <f t="shared" ref="TW1" si="200">TV1+1</f>
        <v>45728</v>
      </c>
      <c r="TX1" s="49">
        <f t="shared" ref="TX1" si="201">TW1+1</f>
        <v>45729</v>
      </c>
      <c r="TY1" s="49">
        <f t="shared" ref="TY1" si="202">TX1+1</f>
        <v>45730</v>
      </c>
      <c r="TZ1" s="50">
        <f t="shared" ref="TZ1" si="203">TY1+1</f>
        <v>45731</v>
      </c>
      <c r="UA1" s="51">
        <f t="shared" ref="UA1" si="204">TZ1+1</f>
        <v>45732</v>
      </c>
      <c r="UB1" s="48">
        <f t="shared" ref="UB1" si="205">UA1+1</f>
        <v>45733</v>
      </c>
      <c r="UC1" s="49">
        <f t="shared" ref="UC1" si="206">UB1+1</f>
        <v>45734</v>
      </c>
      <c r="UD1" s="49">
        <f t="shared" ref="UD1" si="207">UC1+1</f>
        <v>45735</v>
      </c>
      <c r="UE1" s="49">
        <f t="shared" ref="UE1" si="208">UD1+1</f>
        <v>45736</v>
      </c>
      <c r="UF1" s="49">
        <f t="shared" ref="UF1" si="209">UE1+1</f>
        <v>45737</v>
      </c>
      <c r="UG1" s="50">
        <f t="shared" ref="UG1" si="210">UF1+1</f>
        <v>45738</v>
      </c>
      <c r="UH1" s="51">
        <f t="shared" ref="UH1" si="211">UG1+1</f>
        <v>45739</v>
      </c>
      <c r="UI1" s="48">
        <f t="shared" ref="UI1" si="212">UH1+1</f>
        <v>45740</v>
      </c>
      <c r="UJ1" s="49">
        <f t="shared" ref="UJ1" si="213">UI1+1</f>
        <v>45741</v>
      </c>
      <c r="UK1" s="49">
        <f t="shared" ref="UK1" si="214">UJ1+1</f>
        <v>45742</v>
      </c>
      <c r="UL1" s="49">
        <f t="shared" ref="UL1" si="215">UK1+1</f>
        <v>45743</v>
      </c>
      <c r="UM1" s="49">
        <f t="shared" ref="UM1" si="216">UL1+1</f>
        <v>45744</v>
      </c>
      <c r="UN1" s="50">
        <f t="shared" ref="UN1" si="217">UM1+1</f>
        <v>45745</v>
      </c>
      <c r="UO1" s="51">
        <f t="shared" ref="UO1" si="218">UN1+1</f>
        <v>45746</v>
      </c>
      <c r="UP1" s="48">
        <f t="shared" ref="UP1" si="219">UO1+1</f>
        <v>45747</v>
      </c>
      <c r="UQ1" s="49">
        <f t="shared" ref="UQ1" si="220">UP1+1</f>
        <v>45748</v>
      </c>
      <c r="UR1" s="49">
        <f t="shared" ref="UR1" si="221">UQ1+1</f>
        <v>45749</v>
      </c>
      <c r="US1" s="49">
        <f t="shared" ref="US1" si="222">UR1+1</f>
        <v>45750</v>
      </c>
      <c r="UT1" s="49">
        <f t="shared" ref="UT1" si="223">US1+1</f>
        <v>45751</v>
      </c>
      <c r="UU1" s="50">
        <f t="shared" ref="UU1" si="224">UT1+1</f>
        <v>45752</v>
      </c>
      <c r="UV1" s="51">
        <f t="shared" ref="UV1" si="225">UU1+1</f>
        <v>45753</v>
      </c>
      <c r="UW1" s="48">
        <f t="shared" ref="UW1" si="226">UV1+1</f>
        <v>45754</v>
      </c>
      <c r="UX1" s="49">
        <f t="shared" ref="UX1" si="227">UW1+1</f>
        <v>45755</v>
      </c>
      <c r="UY1" s="49">
        <f t="shared" ref="UY1" si="228">UX1+1</f>
        <v>45756</v>
      </c>
      <c r="UZ1" s="49">
        <f t="shared" ref="UZ1" si="229">UY1+1</f>
        <v>45757</v>
      </c>
      <c r="VA1" s="49">
        <f t="shared" ref="VA1" si="230">UZ1+1</f>
        <v>45758</v>
      </c>
      <c r="VB1" s="50">
        <f t="shared" ref="VB1" si="231">VA1+1</f>
        <v>45759</v>
      </c>
      <c r="VC1" s="51">
        <f t="shared" ref="VC1" si="232">VB1+1</f>
        <v>45760</v>
      </c>
      <c r="VD1" s="48">
        <f t="shared" ref="VD1" si="233">VC1+1</f>
        <v>45761</v>
      </c>
      <c r="VE1" s="49">
        <f t="shared" ref="VE1" si="234">VD1+1</f>
        <v>45762</v>
      </c>
      <c r="VF1" s="49">
        <f t="shared" ref="VF1" si="235">VE1+1</f>
        <v>45763</v>
      </c>
      <c r="VG1" s="49">
        <f t="shared" ref="VG1" si="236">VF1+1</f>
        <v>45764</v>
      </c>
      <c r="VH1" s="49">
        <f t="shared" ref="VH1" si="237">VG1+1</f>
        <v>45765</v>
      </c>
      <c r="VI1" s="51">
        <f t="shared" ref="VI1" si="238">VH1+1</f>
        <v>45766</v>
      </c>
      <c r="VJ1" s="79">
        <f t="shared" ref="VJ1" si="239">VI1+1</f>
        <v>45767</v>
      </c>
      <c r="VK1" s="78">
        <f t="shared" ref="VK1" si="240">VJ1+1</f>
        <v>45768</v>
      </c>
      <c r="VL1" s="49">
        <f t="shared" ref="VL1" si="241">VK1+1</f>
        <v>45769</v>
      </c>
      <c r="VM1" s="49">
        <f t="shared" ref="VM1" si="242">VL1+1</f>
        <v>45770</v>
      </c>
      <c r="VN1" s="49">
        <f t="shared" ref="VN1" si="243">VM1+1</f>
        <v>45771</v>
      </c>
      <c r="VO1" s="49">
        <f t="shared" ref="VO1" si="244">VN1+1</f>
        <v>45772</v>
      </c>
      <c r="VP1" s="50">
        <f t="shared" ref="VP1" si="245">VO1+1</f>
        <v>45773</v>
      </c>
      <c r="VQ1" s="79">
        <f t="shared" ref="VQ1" si="246">VP1+1</f>
        <v>45774</v>
      </c>
      <c r="VR1" s="78">
        <f t="shared" ref="VR1" si="247">VQ1+1</f>
        <v>45775</v>
      </c>
      <c r="VS1" s="49">
        <f t="shared" ref="VS1" si="248">VR1+1</f>
        <v>45776</v>
      </c>
      <c r="VT1" s="49">
        <f t="shared" ref="VT1" si="249">VS1+1</f>
        <v>45777</v>
      </c>
      <c r="VU1" s="49">
        <f t="shared" ref="VU1" si="250">VT1+1</f>
        <v>45778</v>
      </c>
      <c r="VV1" s="49">
        <f t="shared" ref="VV1" si="251">VU1+1</f>
        <v>45779</v>
      </c>
      <c r="VW1" s="50">
        <f t="shared" ref="VW1" si="252">VV1+1</f>
        <v>45780</v>
      </c>
      <c r="VX1" s="79">
        <f t="shared" ref="VX1" si="253">VW1+1</f>
        <v>45781</v>
      </c>
      <c r="VY1" s="78">
        <f t="shared" ref="VY1" si="254">VX1+1</f>
        <v>45782</v>
      </c>
      <c r="VZ1" s="49">
        <f t="shared" ref="VZ1" si="255">VY1+1</f>
        <v>45783</v>
      </c>
      <c r="WA1" s="49">
        <f t="shared" ref="WA1" si="256">VZ1+1</f>
        <v>45784</v>
      </c>
      <c r="WB1" s="49">
        <f t="shared" ref="WB1" si="257">WA1+1</f>
        <v>45785</v>
      </c>
      <c r="WC1" s="49">
        <f t="shared" ref="WC1" si="258">WB1+1</f>
        <v>45786</v>
      </c>
      <c r="WD1" s="50">
        <f t="shared" ref="WD1" si="259">WC1+1</f>
        <v>45787</v>
      </c>
      <c r="WE1" s="79">
        <f t="shared" ref="WE1" si="260">WD1+1</f>
        <v>45788</v>
      </c>
      <c r="WF1" s="78">
        <f t="shared" ref="WF1" si="261">WE1+1</f>
        <v>45789</v>
      </c>
      <c r="WG1" s="49">
        <f t="shared" ref="WG1" si="262">WF1+1</f>
        <v>45790</v>
      </c>
      <c r="WH1" s="49">
        <f t="shared" ref="WH1" si="263">WG1+1</f>
        <v>45791</v>
      </c>
      <c r="WI1" s="49">
        <f t="shared" ref="WI1" si="264">WH1+1</f>
        <v>45792</v>
      </c>
      <c r="WJ1" s="49">
        <f t="shared" ref="WJ1" si="265">WI1+1</f>
        <v>45793</v>
      </c>
      <c r="WK1" s="50">
        <f t="shared" ref="WK1" si="266">WJ1+1</f>
        <v>45794</v>
      </c>
      <c r="WL1" s="79">
        <f t="shared" ref="WL1" si="267">WK1+1</f>
        <v>45795</v>
      </c>
      <c r="WM1" s="78">
        <f t="shared" ref="WM1" si="268">WL1+1</f>
        <v>45796</v>
      </c>
      <c r="WN1" s="49">
        <f t="shared" ref="WN1" si="269">WM1+1</f>
        <v>45797</v>
      </c>
      <c r="WO1" s="49">
        <f t="shared" ref="WO1" si="270">WN1+1</f>
        <v>45798</v>
      </c>
      <c r="WP1" s="49">
        <f t="shared" ref="WP1" si="271">WO1+1</f>
        <v>45799</v>
      </c>
      <c r="WQ1" s="49">
        <f t="shared" ref="WQ1" si="272">WP1+1</f>
        <v>45800</v>
      </c>
      <c r="WR1" s="50">
        <f t="shared" ref="WR1" si="273">WQ1+1</f>
        <v>45801</v>
      </c>
      <c r="WS1" s="79">
        <f t="shared" ref="WS1" si="274">WR1+1</f>
        <v>45802</v>
      </c>
      <c r="WT1" s="78">
        <f t="shared" ref="WT1" si="275">WS1+1</f>
        <v>45803</v>
      </c>
      <c r="WU1" s="49">
        <f t="shared" ref="WU1" si="276">WT1+1</f>
        <v>45804</v>
      </c>
      <c r="WV1" s="49">
        <f t="shared" ref="WV1" si="277">WU1+1</f>
        <v>45805</v>
      </c>
      <c r="WW1" s="49">
        <f t="shared" ref="WW1" si="278">WV1+1</f>
        <v>45806</v>
      </c>
      <c r="WX1" s="49">
        <f t="shared" ref="WX1" si="279">WW1+1</f>
        <v>45807</v>
      </c>
      <c r="WY1" s="50">
        <f t="shared" ref="WY1" si="280">WX1+1</f>
        <v>45808</v>
      </c>
      <c r="WZ1" s="79">
        <f t="shared" ref="WZ1" si="281">WY1+1</f>
        <v>45809</v>
      </c>
      <c r="XA1" s="78">
        <f t="shared" ref="XA1" si="282">WZ1+1</f>
        <v>45810</v>
      </c>
      <c r="XB1" s="49">
        <f t="shared" ref="XB1" si="283">XA1+1</f>
        <v>45811</v>
      </c>
      <c r="XC1" s="49">
        <f t="shared" ref="XC1" si="284">XB1+1</f>
        <v>45812</v>
      </c>
      <c r="XD1" s="49">
        <f t="shared" ref="XD1" si="285">XC1+1</f>
        <v>45813</v>
      </c>
      <c r="XE1" s="49">
        <f t="shared" ref="XE1" si="286">XD1+1</f>
        <v>45814</v>
      </c>
      <c r="XF1" s="50">
        <f t="shared" ref="XF1" si="287">XE1+1</f>
        <v>45815</v>
      </c>
      <c r="XG1" s="79">
        <f t="shared" ref="XG1" si="288">XF1+1</f>
        <v>45816</v>
      </c>
      <c r="XH1" s="78">
        <f t="shared" ref="XH1" si="289">XG1+1</f>
        <v>45817</v>
      </c>
      <c r="XI1" s="49">
        <f t="shared" ref="XI1" si="290">XH1+1</f>
        <v>45818</v>
      </c>
      <c r="XJ1" s="49">
        <f t="shared" ref="XJ1" si="291">XI1+1</f>
        <v>45819</v>
      </c>
      <c r="XK1" s="49">
        <f t="shared" ref="XK1" si="292">XJ1+1</f>
        <v>45820</v>
      </c>
      <c r="XL1" s="49">
        <f t="shared" ref="XL1" si="293">XK1+1</f>
        <v>45821</v>
      </c>
      <c r="XM1" s="50">
        <f t="shared" ref="XM1" si="294">XL1+1</f>
        <v>45822</v>
      </c>
      <c r="XN1" s="79">
        <f t="shared" ref="XN1" si="295">XM1+1</f>
        <v>45823</v>
      </c>
      <c r="XO1" s="78">
        <f t="shared" ref="XO1" si="296">XN1+1</f>
        <v>45824</v>
      </c>
      <c r="XP1" s="49">
        <f t="shared" ref="XP1" si="297">XO1+1</f>
        <v>45825</v>
      </c>
      <c r="XQ1" s="49">
        <f t="shared" ref="XQ1" si="298">XP1+1</f>
        <v>45826</v>
      </c>
      <c r="XR1" s="49">
        <f t="shared" ref="XR1" si="299">XQ1+1</f>
        <v>45827</v>
      </c>
      <c r="XS1" s="49">
        <f t="shared" ref="XS1" si="300">XR1+1</f>
        <v>45828</v>
      </c>
      <c r="XT1" s="50">
        <f t="shared" ref="XT1" si="301">XS1+1</f>
        <v>45829</v>
      </c>
      <c r="XU1" s="79">
        <f t="shared" ref="XU1" si="302">XT1+1</f>
        <v>45830</v>
      </c>
      <c r="XV1" s="78">
        <f t="shared" ref="XV1" si="303">XU1+1</f>
        <v>45831</v>
      </c>
      <c r="XW1" s="49">
        <f t="shared" ref="XW1" si="304">XV1+1</f>
        <v>45832</v>
      </c>
      <c r="XX1" s="49">
        <f t="shared" ref="XX1" si="305">XW1+1</f>
        <v>45833</v>
      </c>
      <c r="XY1" s="49">
        <f t="shared" ref="XY1" si="306">XX1+1</f>
        <v>45834</v>
      </c>
      <c r="XZ1" s="49">
        <f t="shared" ref="XZ1" si="307">XY1+1</f>
        <v>45835</v>
      </c>
      <c r="YA1" s="50">
        <f t="shared" ref="YA1" si="308">XZ1+1</f>
        <v>45836</v>
      </c>
      <c r="YB1" s="79">
        <f t="shared" ref="YB1" si="309">YA1+1</f>
        <v>45837</v>
      </c>
      <c r="YC1" s="78">
        <f t="shared" ref="YC1" si="310">YB1+1</f>
        <v>45838</v>
      </c>
      <c r="YD1" s="49">
        <f t="shared" ref="YD1" si="311">YC1+1</f>
        <v>45839</v>
      </c>
      <c r="YE1" s="49">
        <f t="shared" ref="YE1" si="312">YD1+1</f>
        <v>45840</v>
      </c>
      <c r="YF1" s="49">
        <f t="shared" ref="YF1" si="313">YE1+1</f>
        <v>45841</v>
      </c>
      <c r="YG1" s="49">
        <f t="shared" ref="YG1" si="314">YF1+1</f>
        <v>45842</v>
      </c>
      <c r="YH1" s="50">
        <f t="shared" ref="YH1" si="315">YG1+1</f>
        <v>45843</v>
      </c>
      <c r="YI1" s="79">
        <f t="shared" ref="YI1" si="316">YH1+1</f>
        <v>45844</v>
      </c>
      <c r="YJ1" s="78">
        <f t="shared" ref="YJ1" si="317">YI1+1</f>
        <v>45845</v>
      </c>
      <c r="YK1" s="49">
        <f t="shared" ref="YK1" si="318">YJ1+1</f>
        <v>45846</v>
      </c>
      <c r="YL1" s="49">
        <f t="shared" ref="YL1" si="319">YK1+1</f>
        <v>45847</v>
      </c>
      <c r="YM1" s="49">
        <f t="shared" ref="YM1" si="320">YL1+1</f>
        <v>45848</v>
      </c>
      <c r="YN1" s="49">
        <f t="shared" ref="YN1" si="321">YM1+1</f>
        <v>45849</v>
      </c>
      <c r="YO1" s="50">
        <f t="shared" ref="YO1" si="322">YN1+1</f>
        <v>45850</v>
      </c>
      <c r="YP1" s="79">
        <f t="shared" ref="YP1" si="323">YO1+1</f>
        <v>45851</v>
      </c>
      <c r="YQ1" s="78">
        <f t="shared" ref="YQ1" si="324">YP1+1</f>
        <v>45852</v>
      </c>
      <c r="YR1" s="49">
        <f t="shared" ref="YR1" si="325">YQ1+1</f>
        <v>45853</v>
      </c>
      <c r="YS1" s="49">
        <f t="shared" ref="YS1" si="326">YR1+1</f>
        <v>45854</v>
      </c>
      <c r="YT1" s="49">
        <f t="shared" ref="YT1" si="327">YS1+1</f>
        <v>45855</v>
      </c>
      <c r="YU1" s="49">
        <f t="shared" ref="YU1" si="328">YT1+1</f>
        <v>45856</v>
      </c>
      <c r="YV1" s="50">
        <f t="shared" ref="YV1" si="329">YU1+1</f>
        <v>45857</v>
      </c>
      <c r="YW1" s="79">
        <f t="shared" ref="YW1" si="330">YV1+1</f>
        <v>45858</v>
      </c>
      <c r="YX1" s="78">
        <f t="shared" ref="YX1" si="331">YW1+1</f>
        <v>45859</v>
      </c>
      <c r="YY1" s="49">
        <f t="shared" ref="YY1" si="332">YX1+1</f>
        <v>45860</v>
      </c>
      <c r="YZ1" s="49">
        <f t="shared" ref="YZ1" si="333">YY1+1</f>
        <v>45861</v>
      </c>
      <c r="ZA1" s="49">
        <f t="shared" ref="ZA1" si="334">YZ1+1</f>
        <v>45862</v>
      </c>
      <c r="ZB1" s="49">
        <f t="shared" ref="ZB1" si="335">ZA1+1</f>
        <v>45863</v>
      </c>
      <c r="ZC1" s="50">
        <f t="shared" ref="ZC1" si="336">ZB1+1</f>
        <v>45864</v>
      </c>
      <c r="ZD1" s="79">
        <f t="shared" ref="ZD1" si="337">ZC1+1</f>
        <v>45865</v>
      </c>
      <c r="ZE1" s="78">
        <f t="shared" ref="ZE1" si="338">ZD1+1</f>
        <v>45866</v>
      </c>
      <c r="ZF1" s="49">
        <f t="shared" ref="ZF1" si="339">ZE1+1</f>
        <v>45867</v>
      </c>
      <c r="ZG1" s="49">
        <f t="shared" ref="ZG1" si="340">ZF1+1</f>
        <v>45868</v>
      </c>
      <c r="ZH1" s="49">
        <f t="shared" ref="ZH1" si="341">ZG1+1</f>
        <v>45869</v>
      </c>
      <c r="ZI1" s="49">
        <f t="shared" ref="ZI1" si="342">ZH1+1</f>
        <v>45870</v>
      </c>
      <c r="ZJ1" s="50">
        <f t="shared" ref="ZJ1" si="343">ZI1+1</f>
        <v>45871</v>
      </c>
      <c r="ZK1" s="79">
        <f t="shared" ref="ZK1" si="344">ZJ1+1</f>
        <v>45872</v>
      </c>
      <c r="ZL1" s="78">
        <f t="shared" ref="ZL1" si="345">ZK1+1</f>
        <v>45873</v>
      </c>
      <c r="ZM1" s="49">
        <f t="shared" ref="ZM1" si="346">ZL1+1</f>
        <v>45874</v>
      </c>
      <c r="ZN1" s="49">
        <f t="shared" ref="ZN1" si="347">ZM1+1</f>
        <v>45875</v>
      </c>
      <c r="ZO1" s="49">
        <f t="shared" ref="ZO1" si="348">ZN1+1</f>
        <v>45876</v>
      </c>
      <c r="ZP1" s="49">
        <f t="shared" ref="ZP1" si="349">ZO1+1</f>
        <v>45877</v>
      </c>
      <c r="ZQ1" s="50">
        <f t="shared" ref="ZQ1" si="350">ZP1+1</f>
        <v>45878</v>
      </c>
      <c r="ZR1" s="79">
        <f t="shared" ref="ZR1" si="351">ZQ1+1</f>
        <v>45879</v>
      </c>
      <c r="ZS1" s="78">
        <f t="shared" ref="ZS1" si="352">ZR1+1</f>
        <v>45880</v>
      </c>
      <c r="ZT1" s="49">
        <f t="shared" ref="ZT1" si="353">ZS1+1</f>
        <v>45881</v>
      </c>
      <c r="ZU1" s="49">
        <f t="shared" ref="ZU1" si="354">ZT1+1</f>
        <v>45882</v>
      </c>
      <c r="ZV1" s="49">
        <f t="shared" ref="ZV1" si="355">ZU1+1</f>
        <v>45883</v>
      </c>
      <c r="ZW1" s="49">
        <f t="shared" ref="ZW1" si="356">ZV1+1</f>
        <v>45884</v>
      </c>
      <c r="ZX1" s="50">
        <f t="shared" ref="ZX1" si="357">ZW1+1</f>
        <v>45885</v>
      </c>
      <c r="ZY1" s="79">
        <f t="shared" ref="ZY1" si="358">ZX1+1</f>
        <v>45886</v>
      </c>
      <c r="ZZ1" s="78">
        <f t="shared" ref="ZZ1" si="359">ZY1+1</f>
        <v>45887</v>
      </c>
      <c r="AAA1" s="49">
        <f t="shared" ref="AAA1" si="360">ZZ1+1</f>
        <v>45888</v>
      </c>
      <c r="AAB1" s="49">
        <f t="shared" ref="AAB1" si="361">AAA1+1</f>
        <v>45889</v>
      </c>
      <c r="AAC1" s="49">
        <f t="shared" ref="AAC1" si="362">AAB1+1</f>
        <v>45890</v>
      </c>
      <c r="AAD1" s="49">
        <f t="shared" ref="AAD1" si="363">AAC1+1</f>
        <v>45891</v>
      </c>
      <c r="AAE1" s="50">
        <f t="shared" ref="AAE1" si="364">AAD1+1</f>
        <v>45892</v>
      </c>
      <c r="AAF1" s="79">
        <f t="shared" ref="AAF1" si="365">AAE1+1</f>
        <v>45893</v>
      </c>
      <c r="AAG1" s="78">
        <f t="shared" ref="AAG1" si="366">AAF1+1</f>
        <v>45894</v>
      </c>
      <c r="AAH1" s="49">
        <f t="shared" ref="AAH1" si="367">AAG1+1</f>
        <v>45895</v>
      </c>
      <c r="AAI1" s="49">
        <f t="shared" ref="AAI1" si="368">AAH1+1</f>
        <v>45896</v>
      </c>
      <c r="AAJ1" s="49">
        <f t="shared" ref="AAJ1" si="369">AAI1+1</f>
        <v>45897</v>
      </c>
      <c r="AAK1" s="49">
        <f t="shared" ref="AAK1" si="370">AAJ1+1</f>
        <v>45898</v>
      </c>
      <c r="AAL1" s="50">
        <f t="shared" ref="AAL1" si="371">AAK1+1</f>
        <v>45899</v>
      </c>
      <c r="AAM1" s="79">
        <f t="shared" ref="AAM1" si="372">AAL1+1</f>
        <v>45900</v>
      </c>
      <c r="AAN1" s="78">
        <f t="shared" ref="AAN1" si="373">AAM1+1</f>
        <v>45901</v>
      </c>
      <c r="AAO1" s="49">
        <f t="shared" ref="AAO1" si="374">AAN1+1</f>
        <v>45902</v>
      </c>
      <c r="AAP1" s="49">
        <f t="shared" ref="AAP1" si="375">AAO1+1</f>
        <v>45903</v>
      </c>
      <c r="AAQ1" s="49">
        <f t="shared" ref="AAQ1" si="376">AAP1+1</f>
        <v>45904</v>
      </c>
      <c r="AAR1" s="49">
        <f t="shared" ref="AAR1" si="377">AAQ1+1</f>
        <v>45905</v>
      </c>
      <c r="AAS1" s="50">
        <f t="shared" ref="AAS1" si="378">AAR1+1</f>
        <v>45906</v>
      </c>
      <c r="AAT1" s="79">
        <f t="shared" ref="AAT1" si="379">AAS1+1</f>
        <v>45907</v>
      </c>
      <c r="AAU1" s="78">
        <f t="shared" ref="AAU1" si="380">AAT1+1</f>
        <v>45908</v>
      </c>
      <c r="AAV1" s="49">
        <f t="shared" ref="AAV1" si="381">AAU1+1</f>
        <v>45909</v>
      </c>
      <c r="AAW1" s="49">
        <f t="shared" ref="AAW1" si="382">AAV1+1</f>
        <v>45910</v>
      </c>
      <c r="AAX1" s="49">
        <f t="shared" ref="AAX1" si="383">AAW1+1</f>
        <v>45911</v>
      </c>
      <c r="AAY1" s="49">
        <f t="shared" ref="AAY1" si="384">AAX1+1</f>
        <v>45912</v>
      </c>
      <c r="AAZ1" s="50">
        <f t="shared" ref="AAZ1" si="385">AAY1+1</f>
        <v>45913</v>
      </c>
      <c r="ABA1" s="79">
        <f t="shared" ref="ABA1" si="386">AAZ1+1</f>
        <v>45914</v>
      </c>
      <c r="ABB1" s="78">
        <f t="shared" ref="ABB1" si="387">ABA1+1</f>
        <v>45915</v>
      </c>
      <c r="ABC1" s="49">
        <f t="shared" ref="ABC1" si="388">ABB1+1</f>
        <v>45916</v>
      </c>
      <c r="ABD1" s="49">
        <f t="shared" ref="ABD1" si="389">ABC1+1</f>
        <v>45917</v>
      </c>
      <c r="ABE1" s="49">
        <f t="shared" ref="ABE1" si="390">ABD1+1</f>
        <v>45918</v>
      </c>
      <c r="ABF1" s="49">
        <f t="shared" ref="ABF1" si="391">ABE1+1</f>
        <v>45919</v>
      </c>
      <c r="ABG1" s="50">
        <f t="shared" ref="ABG1" si="392">ABF1+1</f>
        <v>45920</v>
      </c>
      <c r="ABH1" s="79">
        <f t="shared" ref="ABH1" si="393">ABG1+1</f>
        <v>45921</v>
      </c>
      <c r="ABI1" s="78">
        <f t="shared" ref="ABI1" si="394">ABH1+1</f>
        <v>45922</v>
      </c>
      <c r="ABJ1" s="49">
        <f t="shared" ref="ABJ1" si="395">ABI1+1</f>
        <v>45923</v>
      </c>
      <c r="ABK1" s="49">
        <f t="shared" ref="ABK1" si="396">ABJ1+1</f>
        <v>45924</v>
      </c>
      <c r="ABL1" s="49">
        <f t="shared" ref="ABL1" si="397">ABK1+1</f>
        <v>45925</v>
      </c>
      <c r="ABM1" s="49">
        <f t="shared" ref="ABM1" si="398">ABL1+1</f>
        <v>45926</v>
      </c>
      <c r="ABN1" s="50">
        <f t="shared" ref="ABN1" si="399">ABM1+1</f>
        <v>45927</v>
      </c>
      <c r="ABO1" s="79">
        <f t="shared" ref="ABO1" si="400">ABN1+1</f>
        <v>45928</v>
      </c>
      <c r="ABP1" s="78">
        <f t="shared" ref="ABP1" si="401">ABO1+1</f>
        <v>45929</v>
      </c>
      <c r="ABQ1" s="49">
        <f t="shared" ref="ABQ1" si="402">ABP1+1</f>
        <v>45930</v>
      </c>
      <c r="ABR1" s="49">
        <f t="shared" ref="ABR1" si="403">ABQ1+1</f>
        <v>45931</v>
      </c>
      <c r="ABS1" s="49">
        <f t="shared" ref="ABS1" si="404">ABR1+1</f>
        <v>45932</v>
      </c>
      <c r="ABT1" s="49">
        <f t="shared" ref="ABT1" si="405">ABS1+1</f>
        <v>45933</v>
      </c>
      <c r="ABU1" s="50">
        <f t="shared" ref="ABU1" si="406">ABT1+1</f>
        <v>45934</v>
      </c>
      <c r="ABV1" s="79">
        <f t="shared" ref="ABV1" si="407">ABU1+1</f>
        <v>45935</v>
      </c>
      <c r="ABW1" s="78">
        <f t="shared" ref="ABW1" si="408">ABV1+1</f>
        <v>45936</v>
      </c>
      <c r="ABX1" s="49">
        <f t="shared" ref="ABX1" si="409">ABW1+1</f>
        <v>45937</v>
      </c>
      <c r="ABY1" s="49">
        <f t="shared" ref="ABY1" si="410">ABX1+1</f>
        <v>45938</v>
      </c>
      <c r="ABZ1" s="49">
        <f t="shared" ref="ABZ1" si="411">ABY1+1</f>
        <v>45939</v>
      </c>
      <c r="ACA1" s="49">
        <f t="shared" ref="ACA1" si="412">ABZ1+1</f>
        <v>45940</v>
      </c>
      <c r="ACB1" s="50">
        <f t="shared" ref="ACB1" si="413">ACA1+1</f>
        <v>45941</v>
      </c>
      <c r="ACC1" s="79">
        <f t="shared" ref="ACC1" si="414">ACB1+1</f>
        <v>45942</v>
      </c>
      <c r="ACD1" s="78">
        <f t="shared" ref="ACD1" si="415">ACC1+1</f>
        <v>45943</v>
      </c>
      <c r="ACE1" s="49">
        <f t="shared" ref="ACE1" si="416">ACD1+1</f>
        <v>45944</v>
      </c>
      <c r="ACF1" s="49">
        <f t="shared" ref="ACF1" si="417">ACE1+1</f>
        <v>45945</v>
      </c>
      <c r="ACG1" s="49">
        <f t="shared" ref="ACG1" si="418">ACF1+1</f>
        <v>45946</v>
      </c>
      <c r="ACH1" s="49">
        <f t="shared" ref="ACH1" si="419">ACG1+1</f>
        <v>45947</v>
      </c>
      <c r="ACI1" s="50">
        <f t="shared" ref="ACI1" si="420">ACH1+1</f>
        <v>45948</v>
      </c>
      <c r="ACJ1" s="79">
        <f t="shared" ref="ACJ1" si="421">ACI1+1</f>
        <v>45949</v>
      </c>
      <c r="ACK1" s="78">
        <f t="shared" ref="ACK1" si="422">ACJ1+1</f>
        <v>45950</v>
      </c>
      <c r="ACL1" s="49">
        <f t="shared" ref="ACL1" si="423">ACK1+1</f>
        <v>45951</v>
      </c>
      <c r="ACM1" s="49">
        <f t="shared" ref="ACM1" si="424">ACL1+1</f>
        <v>45952</v>
      </c>
      <c r="ACN1" s="49">
        <f t="shared" ref="ACN1" si="425">ACM1+1</f>
        <v>45953</v>
      </c>
      <c r="ACO1" s="49">
        <f t="shared" ref="ACO1" si="426">ACN1+1</f>
        <v>45954</v>
      </c>
      <c r="ACP1" s="50">
        <f t="shared" ref="ACP1" si="427">ACO1+1</f>
        <v>45955</v>
      </c>
      <c r="ACQ1" s="79">
        <f t="shared" ref="ACQ1" si="428">ACP1+1</f>
        <v>45956</v>
      </c>
      <c r="ACR1" s="78">
        <f t="shared" ref="ACR1" si="429">ACQ1+1</f>
        <v>45957</v>
      </c>
      <c r="ACS1" s="49">
        <f t="shared" ref="ACS1" si="430">ACR1+1</f>
        <v>45958</v>
      </c>
      <c r="ACT1" s="49">
        <f t="shared" ref="ACT1" si="431">ACS1+1</f>
        <v>45959</v>
      </c>
      <c r="ACU1" s="49">
        <f t="shared" ref="ACU1" si="432">ACT1+1</f>
        <v>45960</v>
      </c>
      <c r="ACV1" s="49">
        <f t="shared" ref="ACV1" si="433">ACU1+1</f>
        <v>45961</v>
      </c>
      <c r="ACW1" s="50">
        <f t="shared" ref="ACW1" si="434">ACV1+1</f>
        <v>45962</v>
      </c>
      <c r="ACX1" s="235">
        <f t="shared" ref="ACX1" si="435">ACW1+1</f>
        <v>45963</v>
      </c>
      <c r="ACY1" s="236">
        <f t="shared" ref="ACY1" si="436">ACX1+1</f>
        <v>45964</v>
      </c>
      <c r="ACZ1" s="237">
        <f t="shared" ref="ACZ1" si="437">ACY1+1</f>
        <v>45965</v>
      </c>
      <c r="ADA1" s="237">
        <f t="shared" ref="ADA1" si="438">ACZ1+1</f>
        <v>45966</v>
      </c>
      <c r="ADB1" s="237">
        <f t="shared" ref="ADB1" si="439">ADA1+1</f>
        <v>45967</v>
      </c>
      <c r="ADC1" s="237">
        <f t="shared" ref="ADC1" si="440">ADB1+1</f>
        <v>45968</v>
      </c>
      <c r="ADD1" s="238">
        <f t="shared" ref="ADD1" si="441">ADC1+1</f>
        <v>45969</v>
      </c>
      <c r="ADE1" s="235">
        <f t="shared" ref="ADE1" si="442">ADD1+1</f>
        <v>45970</v>
      </c>
      <c r="ADF1" s="236">
        <f t="shared" ref="ADF1" si="443">ADE1+1</f>
        <v>45971</v>
      </c>
      <c r="ADG1" s="237">
        <f t="shared" ref="ADG1" si="444">ADF1+1</f>
        <v>45972</v>
      </c>
      <c r="ADH1" s="237">
        <f t="shared" ref="ADH1" si="445">ADG1+1</f>
        <v>45973</v>
      </c>
      <c r="ADI1" s="237">
        <f t="shared" ref="ADI1" si="446">ADH1+1</f>
        <v>45974</v>
      </c>
      <c r="ADJ1" s="237">
        <f t="shared" ref="ADJ1" si="447">ADI1+1</f>
        <v>45975</v>
      </c>
      <c r="ADK1" s="238">
        <f t="shared" ref="ADK1" si="448">ADJ1+1</f>
        <v>45976</v>
      </c>
      <c r="ADL1" s="235">
        <f t="shared" ref="ADL1" si="449">ADK1+1</f>
        <v>45977</v>
      </c>
      <c r="ADM1" s="236">
        <f t="shared" ref="ADM1" si="450">ADL1+1</f>
        <v>45978</v>
      </c>
      <c r="ADN1" s="237">
        <f t="shared" ref="ADN1" si="451">ADM1+1</f>
        <v>45979</v>
      </c>
      <c r="ADO1" s="237">
        <f t="shared" ref="ADO1" si="452">ADN1+1</f>
        <v>45980</v>
      </c>
      <c r="ADP1" s="237">
        <f t="shared" ref="ADP1" si="453">ADO1+1</f>
        <v>45981</v>
      </c>
      <c r="ADQ1" s="237">
        <f t="shared" ref="ADQ1" si="454">ADP1+1</f>
        <v>45982</v>
      </c>
      <c r="ADR1" s="238">
        <f t="shared" ref="ADR1" si="455">ADQ1+1</f>
        <v>45983</v>
      </c>
      <c r="ADS1" s="235">
        <f t="shared" ref="ADS1" si="456">ADR1+1</f>
        <v>45984</v>
      </c>
      <c r="ADT1" s="236">
        <f t="shared" ref="ADT1" si="457">ADS1+1</f>
        <v>45985</v>
      </c>
      <c r="ADU1" s="237">
        <f t="shared" ref="ADU1" si="458">ADT1+1</f>
        <v>45986</v>
      </c>
      <c r="ADV1" s="237">
        <f t="shared" ref="ADV1" si="459">ADU1+1</f>
        <v>45987</v>
      </c>
      <c r="ADW1" s="237">
        <f t="shared" ref="ADW1" si="460">ADV1+1</f>
        <v>45988</v>
      </c>
      <c r="ADX1" s="237">
        <f t="shared" ref="ADX1" si="461">ADW1+1</f>
        <v>45989</v>
      </c>
      <c r="ADY1" s="238">
        <f t="shared" ref="ADY1" si="462">ADX1+1</f>
        <v>45990</v>
      </c>
      <c r="ADZ1" s="235">
        <f t="shared" ref="ADZ1" si="463">ADY1+1</f>
        <v>45991</v>
      </c>
      <c r="AEA1" s="236">
        <f t="shared" ref="AEA1" si="464">ADZ1+1</f>
        <v>45992</v>
      </c>
      <c r="AEB1" s="237">
        <f t="shared" ref="AEB1" si="465">AEA1+1</f>
        <v>45993</v>
      </c>
      <c r="AEC1" s="237">
        <f t="shared" ref="AEC1" si="466">AEB1+1</f>
        <v>45994</v>
      </c>
      <c r="AED1" s="237">
        <f t="shared" ref="AED1" si="467">AEC1+1</f>
        <v>45995</v>
      </c>
      <c r="AEE1" s="237">
        <f t="shared" ref="AEE1" si="468">AED1+1</f>
        <v>45996</v>
      </c>
      <c r="AEF1" s="238">
        <f t="shared" ref="AEF1" si="469">AEE1+1</f>
        <v>45997</v>
      </c>
      <c r="AEG1" s="235">
        <f t="shared" ref="AEG1" si="470">AEF1+1</f>
        <v>45998</v>
      </c>
      <c r="AEH1" s="236">
        <f t="shared" ref="AEH1" si="471">AEG1+1</f>
        <v>45999</v>
      </c>
      <c r="AEI1" s="237">
        <f t="shared" ref="AEI1" si="472">AEH1+1</f>
        <v>46000</v>
      </c>
      <c r="AEJ1" s="237">
        <f t="shared" ref="AEJ1" si="473">AEI1+1</f>
        <v>46001</v>
      </c>
      <c r="AEK1" s="237">
        <f t="shared" ref="AEK1" si="474">AEJ1+1</f>
        <v>46002</v>
      </c>
      <c r="AEL1" s="237">
        <f t="shared" ref="AEL1" si="475">AEK1+1</f>
        <v>46003</v>
      </c>
      <c r="AEM1" s="238">
        <f t="shared" ref="AEM1" si="476">AEL1+1</f>
        <v>46004</v>
      </c>
      <c r="AEN1" s="235">
        <f t="shared" ref="AEN1" si="477">AEM1+1</f>
        <v>46005</v>
      </c>
      <c r="AEO1" s="236">
        <f t="shared" ref="AEO1" si="478">AEN1+1</f>
        <v>46006</v>
      </c>
      <c r="AEP1" s="237">
        <f t="shared" ref="AEP1" si="479">AEO1+1</f>
        <v>46007</v>
      </c>
      <c r="AEQ1" s="237">
        <f t="shared" ref="AEQ1" si="480">AEP1+1</f>
        <v>46008</v>
      </c>
      <c r="AER1" s="237">
        <f t="shared" ref="AER1" si="481">AEQ1+1</f>
        <v>46009</v>
      </c>
      <c r="AES1" s="237">
        <f t="shared" ref="AES1" si="482">AER1+1</f>
        <v>46010</v>
      </c>
      <c r="AET1" s="238">
        <f t="shared" ref="AET1" si="483">AES1+1</f>
        <v>46011</v>
      </c>
      <c r="AEU1" s="235">
        <f t="shared" ref="AEU1" si="484">AET1+1</f>
        <v>46012</v>
      </c>
      <c r="AEV1" s="236">
        <f t="shared" ref="AEV1" si="485">AEU1+1</f>
        <v>46013</v>
      </c>
      <c r="AEW1" s="237">
        <f t="shared" ref="AEW1" si="486">AEV1+1</f>
        <v>46014</v>
      </c>
      <c r="AEX1" s="237">
        <f t="shared" ref="AEX1" si="487">AEW1+1</f>
        <v>46015</v>
      </c>
      <c r="AEY1" s="237">
        <f t="shared" ref="AEY1" si="488">AEX1+1</f>
        <v>46016</v>
      </c>
      <c r="AEZ1" s="237">
        <f t="shared" ref="AEZ1" si="489">AEY1+1</f>
        <v>46017</v>
      </c>
      <c r="AFA1" s="238">
        <f t="shared" ref="AFA1" si="490">AEZ1+1</f>
        <v>46018</v>
      </c>
      <c r="AFB1" s="235">
        <f t="shared" ref="AFB1" si="491">AFA1+1</f>
        <v>46019</v>
      </c>
      <c r="AFC1" s="236">
        <f t="shared" ref="AFC1" si="492">AFB1+1</f>
        <v>46020</v>
      </c>
      <c r="AFD1" s="237">
        <f t="shared" ref="AFD1" si="493">AFC1+1</f>
        <v>46021</v>
      </c>
      <c r="AFE1" s="237">
        <f t="shared" ref="AFE1" si="494">AFD1+1</f>
        <v>46022</v>
      </c>
      <c r="AFF1" s="237">
        <f t="shared" ref="AFF1" si="495">AFE1+1</f>
        <v>46023</v>
      </c>
      <c r="AFG1" s="237">
        <f t="shared" ref="AFG1" si="496">AFF1+1</f>
        <v>46024</v>
      </c>
      <c r="AFH1" s="238">
        <f t="shared" ref="AFH1" si="497">AFG1+1</f>
        <v>46025</v>
      </c>
      <c r="AFI1" s="235">
        <f t="shared" ref="AFI1" si="498">AFH1+1</f>
        <v>46026</v>
      </c>
      <c r="AFJ1" s="236">
        <f t="shared" ref="AFJ1" si="499">AFI1+1</f>
        <v>46027</v>
      </c>
      <c r="AFK1" s="237">
        <f t="shared" ref="AFK1" si="500">AFJ1+1</f>
        <v>46028</v>
      </c>
      <c r="AFL1" s="237">
        <f t="shared" ref="AFL1" si="501">AFK1+1</f>
        <v>46029</v>
      </c>
      <c r="AFM1" s="237">
        <f t="shared" ref="AFM1" si="502">AFL1+1</f>
        <v>46030</v>
      </c>
      <c r="AFN1" s="237">
        <f t="shared" ref="AFN1" si="503">AFM1+1</f>
        <v>46031</v>
      </c>
      <c r="AFO1" s="238">
        <f t="shared" ref="AFO1" si="504">AFN1+1</f>
        <v>46032</v>
      </c>
      <c r="AFP1" s="235">
        <f t="shared" ref="AFP1" si="505">AFO1+1</f>
        <v>46033</v>
      </c>
      <c r="AFQ1" s="236">
        <f t="shared" ref="AFQ1" si="506">AFP1+1</f>
        <v>46034</v>
      </c>
      <c r="AFR1" s="237">
        <f t="shared" ref="AFR1" si="507">AFQ1+1</f>
        <v>46035</v>
      </c>
      <c r="AFS1" s="237">
        <f t="shared" ref="AFS1" si="508">AFR1+1</f>
        <v>46036</v>
      </c>
      <c r="AFT1" s="237">
        <f t="shared" ref="AFT1" si="509">AFS1+1</f>
        <v>46037</v>
      </c>
      <c r="AFU1" s="237">
        <f t="shared" ref="AFU1" si="510">AFT1+1</f>
        <v>46038</v>
      </c>
      <c r="AFV1" s="238">
        <f t="shared" ref="AFV1" si="511">AFU1+1</f>
        <v>46039</v>
      </c>
      <c r="AFW1" s="235">
        <f t="shared" ref="AFW1" si="512">AFV1+1</f>
        <v>46040</v>
      </c>
      <c r="AFX1" s="236">
        <f t="shared" ref="AFX1" si="513">AFW1+1</f>
        <v>46041</v>
      </c>
      <c r="AFY1" s="237">
        <f t="shared" ref="AFY1" si="514">AFX1+1</f>
        <v>46042</v>
      </c>
      <c r="AFZ1" s="237">
        <f t="shared" ref="AFZ1" si="515">AFY1+1</f>
        <v>46043</v>
      </c>
      <c r="AGA1" s="237">
        <f t="shared" ref="AGA1" si="516">AFZ1+1</f>
        <v>46044</v>
      </c>
      <c r="AGB1" s="237">
        <f t="shared" ref="AGB1" si="517">AGA1+1</f>
        <v>46045</v>
      </c>
      <c r="AGC1" s="238">
        <f t="shared" ref="AGC1" si="518">AGB1+1</f>
        <v>46046</v>
      </c>
      <c r="AGD1" s="235">
        <f t="shared" ref="AGD1" si="519">AGC1+1</f>
        <v>46047</v>
      </c>
      <c r="AGE1" s="236">
        <f t="shared" ref="AGE1" si="520">AGD1+1</f>
        <v>46048</v>
      </c>
      <c r="AGF1" s="237">
        <f t="shared" ref="AGF1" si="521">AGE1+1</f>
        <v>46049</v>
      </c>
      <c r="AGG1" s="237">
        <f t="shared" ref="AGG1" si="522">AGF1+1</f>
        <v>46050</v>
      </c>
      <c r="AGH1" s="237">
        <f t="shared" ref="AGH1" si="523">AGG1+1</f>
        <v>46051</v>
      </c>
      <c r="AGI1" s="237">
        <f t="shared" ref="AGI1" si="524">AGH1+1</f>
        <v>46052</v>
      </c>
      <c r="AGJ1" s="238">
        <f t="shared" ref="AGJ1" si="525">AGI1+1</f>
        <v>46053</v>
      </c>
      <c r="AGK1" s="235">
        <f t="shared" ref="AGK1" si="526">AGJ1+1</f>
        <v>46054</v>
      </c>
      <c r="AGL1" s="236">
        <f t="shared" ref="AGL1" si="527">AGK1+1</f>
        <v>46055</v>
      </c>
      <c r="AGM1" s="237">
        <f t="shared" ref="AGM1" si="528">AGL1+1</f>
        <v>46056</v>
      </c>
      <c r="AGN1" s="237">
        <f t="shared" ref="AGN1" si="529">AGM1+1</f>
        <v>46057</v>
      </c>
      <c r="AGO1" s="237">
        <f t="shared" ref="AGO1" si="530">AGN1+1</f>
        <v>46058</v>
      </c>
      <c r="AGP1" s="237">
        <f t="shared" ref="AGP1" si="531">AGO1+1</f>
        <v>46059</v>
      </c>
      <c r="AGQ1" s="238">
        <f t="shared" ref="AGQ1" si="532">AGP1+1</f>
        <v>46060</v>
      </c>
      <c r="AGR1" s="235">
        <f t="shared" ref="AGR1" si="533">AGQ1+1</f>
        <v>46061</v>
      </c>
      <c r="AGS1" s="236">
        <f t="shared" ref="AGS1" si="534">AGR1+1</f>
        <v>46062</v>
      </c>
      <c r="AGT1" s="237">
        <f t="shared" ref="AGT1" si="535">AGS1+1</f>
        <v>46063</v>
      </c>
      <c r="AGU1" s="237">
        <f t="shared" ref="AGU1" si="536">AGT1+1</f>
        <v>46064</v>
      </c>
      <c r="AGV1" s="237">
        <f t="shared" ref="AGV1" si="537">AGU1+1</f>
        <v>46065</v>
      </c>
      <c r="AGW1" s="237">
        <f t="shared" ref="AGW1" si="538">AGV1+1</f>
        <v>46066</v>
      </c>
      <c r="AGX1" s="238">
        <f t="shared" ref="AGX1" si="539">AGW1+1</f>
        <v>46067</v>
      </c>
      <c r="AGY1" s="235">
        <f t="shared" ref="AGY1" si="540">AGX1+1</f>
        <v>46068</v>
      </c>
      <c r="AGZ1" s="236">
        <f t="shared" ref="AGZ1" si="541">AGY1+1</f>
        <v>46069</v>
      </c>
      <c r="AHA1" s="237">
        <f t="shared" ref="AHA1" si="542">AGZ1+1</f>
        <v>46070</v>
      </c>
      <c r="AHB1" s="237">
        <f t="shared" ref="AHB1" si="543">AHA1+1</f>
        <v>46071</v>
      </c>
      <c r="AHC1" s="237">
        <f t="shared" ref="AHC1" si="544">AHB1+1</f>
        <v>46072</v>
      </c>
      <c r="AHD1" s="237">
        <f t="shared" ref="AHD1" si="545">AHC1+1</f>
        <v>46073</v>
      </c>
      <c r="AHE1" s="238">
        <f t="shared" ref="AHE1" si="546">AHD1+1</f>
        <v>46074</v>
      </c>
      <c r="AHF1" s="235">
        <f t="shared" ref="AHF1" si="547">AHE1+1</f>
        <v>46075</v>
      </c>
      <c r="AHG1" s="236">
        <f t="shared" ref="AHG1" si="548">AHF1+1</f>
        <v>46076</v>
      </c>
      <c r="AHH1" s="237">
        <f t="shared" ref="AHH1" si="549">AHG1+1</f>
        <v>46077</v>
      </c>
      <c r="AHI1" s="237">
        <f t="shared" ref="AHI1" si="550">AHH1+1</f>
        <v>46078</v>
      </c>
      <c r="AHJ1" s="237">
        <f t="shared" ref="AHJ1" si="551">AHI1+1</f>
        <v>46079</v>
      </c>
      <c r="AHK1" s="237">
        <f t="shared" ref="AHK1" si="552">AHJ1+1</f>
        <v>46080</v>
      </c>
      <c r="AHL1" s="238">
        <f t="shared" ref="AHL1" si="553">AHK1+1</f>
        <v>46081</v>
      </c>
      <c r="AHM1" s="235">
        <f t="shared" ref="AHM1" si="554">AHL1+1</f>
        <v>46082</v>
      </c>
      <c r="AHN1" s="236">
        <f t="shared" ref="AHN1" si="555">AHM1+1</f>
        <v>46083</v>
      </c>
      <c r="AHO1" s="237">
        <f t="shared" ref="AHO1" si="556">AHN1+1</f>
        <v>46084</v>
      </c>
      <c r="AHP1" s="237">
        <f t="shared" ref="AHP1" si="557">AHO1+1</f>
        <v>46085</v>
      </c>
      <c r="AHQ1" s="237">
        <f t="shared" ref="AHQ1" si="558">AHP1+1</f>
        <v>46086</v>
      </c>
      <c r="AHR1" s="237">
        <f t="shared" ref="AHR1" si="559">AHQ1+1</f>
        <v>46087</v>
      </c>
      <c r="AHS1" s="238">
        <f t="shared" ref="AHS1" si="560">AHR1+1</f>
        <v>46088</v>
      </c>
      <c r="AHT1" s="235">
        <f t="shared" ref="AHT1" si="561">AHS1+1</f>
        <v>46089</v>
      </c>
      <c r="AHU1" s="236">
        <f t="shared" ref="AHU1" si="562">AHT1+1</f>
        <v>46090</v>
      </c>
      <c r="AHV1" s="237">
        <f t="shared" ref="AHV1" si="563">AHU1+1</f>
        <v>46091</v>
      </c>
      <c r="AHW1" s="237">
        <f t="shared" ref="AHW1" si="564">AHV1+1</f>
        <v>46092</v>
      </c>
      <c r="AHX1" s="237">
        <f t="shared" ref="AHX1" si="565">AHW1+1</f>
        <v>46093</v>
      </c>
      <c r="AHY1" s="237">
        <f t="shared" ref="AHY1" si="566">AHX1+1</f>
        <v>46094</v>
      </c>
      <c r="AHZ1" s="238">
        <f t="shared" ref="AHZ1" si="567">AHY1+1</f>
        <v>46095</v>
      </c>
      <c r="AIA1" s="235">
        <f t="shared" ref="AIA1" si="568">AHZ1+1</f>
        <v>46096</v>
      </c>
      <c r="AIB1" s="236">
        <f t="shared" ref="AIB1" si="569">AIA1+1</f>
        <v>46097</v>
      </c>
      <c r="AIC1" s="237">
        <f t="shared" ref="AIC1" si="570">AIB1+1</f>
        <v>46098</v>
      </c>
      <c r="AID1" s="237">
        <f t="shared" ref="AID1" si="571">AIC1+1</f>
        <v>46099</v>
      </c>
      <c r="AIE1" s="237">
        <f t="shared" ref="AIE1" si="572">AID1+1</f>
        <v>46100</v>
      </c>
      <c r="AIF1" s="237">
        <f t="shared" ref="AIF1" si="573">AIE1+1</f>
        <v>46101</v>
      </c>
      <c r="AIG1" s="238">
        <f t="shared" ref="AIG1" si="574">AIF1+1</f>
        <v>46102</v>
      </c>
      <c r="AIH1" s="235">
        <f t="shared" ref="AIH1" si="575">AIG1+1</f>
        <v>46103</v>
      </c>
      <c r="AII1" s="236">
        <f t="shared" ref="AII1" si="576">AIH1+1</f>
        <v>46104</v>
      </c>
      <c r="AIJ1" s="237">
        <f t="shared" ref="AIJ1" si="577">AII1+1</f>
        <v>46105</v>
      </c>
      <c r="AIK1" s="237">
        <f t="shared" ref="AIK1" si="578">AIJ1+1</f>
        <v>46106</v>
      </c>
      <c r="AIL1" s="237">
        <f t="shared" ref="AIL1" si="579">AIK1+1</f>
        <v>46107</v>
      </c>
      <c r="AIM1" s="237">
        <f t="shared" ref="AIM1" si="580">AIL1+1</f>
        <v>46108</v>
      </c>
      <c r="AIN1" s="238">
        <f t="shared" ref="AIN1" si="581">AIM1+1</f>
        <v>46109</v>
      </c>
      <c r="AIO1" s="235">
        <f t="shared" ref="AIO1" si="582">AIN1+1</f>
        <v>46110</v>
      </c>
      <c r="AIP1" s="236">
        <f t="shared" ref="AIP1" si="583">AIO1+1</f>
        <v>46111</v>
      </c>
      <c r="AIQ1" s="237">
        <f t="shared" ref="AIQ1" si="584">AIP1+1</f>
        <v>46112</v>
      </c>
      <c r="AIR1" s="237">
        <f t="shared" ref="AIR1" si="585">AIQ1+1</f>
        <v>46113</v>
      </c>
      <c r="AIS1" s="237">
        <f t="shared" ref="AIS1" si="586">AIR1+1</f>
        <v>46114</v>
      </c>
      <c r="AIT1" s="237">
        <f t="shared" ref="AIT1" si="587">AIS1+1</f>
        <v>46115</v>
      </c>
      <c r="AIU1" s="238">
        <f t="shared" ref="AIU1" si="588">AIT1+1</f>
        <v>46116</v>
      </c>
      <c r="AIV1" s="235">
        <f t="shared" ref="AIV1" si="589">AIU1+1</f>
        <v>46117</v>
      </c>
      <c r="AIW1" s="236">
        <f t="shared" ref="AIW1" si="590">AIV1+1</f>
        <v>46118</v>
      </c>
      <c r="AIX1" s="237">
        <f t="shared" ref="AIX1" si="591">AIW1+1</f>
        <v>46119</v>
      </c>
      <c r="AIY1" s="237">
        <f t="shared" ref="AIY1" si="592">AIX1+1</f>
        <v>46120</v>
      </c>
      <c r="AIZ1" s="237">
        <f t="shared" ref="AIZ1" si="593">AIY1+1</f>
        <v>46121</v>
      </c>
      <c r="AJA1" s="237">
        <f t="shared" ref="AJA1" si="594">AIZ1+1</f>
        <v>46122</v>
      </c>
      <c r="AJB1" s="238">
        <f t="shared" ref="AJB1" si="595">AJA1+1</f>
        <v>46123</v>
      </c>
      <c r="AJC1" s="235">
        <f t="shared" ref="AJC1" si="596">AJB1+1</f>
        <v>46124</v>
      </c>
      <c r="AJD1" s="236">
        <f t="shared" ref="AJD1" si="597">AJC1+1</f>
        <v>46125</v>
      </c>
      <c r="AJE1" s="237">
        <f t="shared" ref="AJE1" si="598">AJD1+1</f>
        <v>46126</v>
      </c>
      <c r="AJF1" s="237">
        <f t="shared" ref="AJF1" si="599">AJE1+1</f>
        <v>46127</v>
      </c>
      <c r="AJG1" s="237">
        <f t="shared" ref="AJG1" si="600">AJF1+1</f>
        <v>46128</v>
      </c>
      <c r="AJH1" s="237">
        <f t="shared" ref="AJH1" si="601">AJG1+1</f>
        <v>46129</v>
      </c>
      <c r="AJI1" s="238">
        <f t="shared" ref="AJI1" si="602">AJH1+1</f>
        <v>46130</v>
      </c>
      <c r="AJJ1" s="235">
        <f t="shared" ref="AJJ1" si="603">AJI1+1</f>
        <v>46131</v>
      </c>
      <c r="AJK1" s="236">
        <f t="shared" ref="AJK1" si="604">AJJ1+1</f>
        <v>46132</v>
      </c>
      <c r="AJL1" s="237">
        <f t="shared" ref="AJL1" si="605">AJK1+1</f>
        <v>46133</v>
      </c>
      <c r="AJM1" s="237">
        <f t="shared" ref="AJM1" si="606">AJL1+1</f>
        <v>46134</v>
      </c>
      <c r="AJN1" s="237">
        <f t="shared" ref="AJN1" si="607">AJM1+1</f>
        <v>46135</v>
      </c>
      <c r="AJO1" s="237">
        <f t="shared" ref="AJO1" si="608">AJN1+1</f>
        <v>46136</v>
      </c>
      <c r="AJP1" s="238">
        <f t="shared" ref="AJP1" si="609">AJO1+1</f>
        <v>46137</v>
      </c>
      <c r="AJQ1" s="235">
        <f t="shared" ref="AJQ1" si="610">AJP1+1</f>
        <v>46138</v>
      </c>
      <c r="AJR1" s="236">
        <f t="shared" ref="AJR1" si="611">AJQ1+1</f>
        <v>46139</v>
      </c>
      <c r="AJS1" s="237">
        <f t="shared" ref="AJS1" si="612">AJR1+1</f>
        <v>46140</v>
      </c>
      <c r="AJT1" s="237">
        <f t="shared" ref="AJT1" si="613">AJS1+1</f>
        <v>46141</v>
      </c>
      <c r="AJU1" s="237">
        <f t="shared" ref="AJU1" si="614">AJT1+1</f>
        <v>46142</v>
      </c>
      <c r="AJV1" s="237">
        <f t="shared" ref="AJV1" si="615">AJU1+1</f>
        <v>46143</v>
      </c>
      <c r="AJW1" s="238">
        <f t="shared" ref="AJW1" si="616">AJV1+1</f>
        <v>46144</v>
      </c>
      <c r="AJX1" s="235">
        <f t="shared" ref="AJX1" si="617">AJW1+1</f>
        <v>46145</v>
      </c>
      <c r="AJY1" s="236">
        <f t="shared" ref="AJY1" si="618">AJX1+1</f>
        <v>46146</v>
      </c>
      <c r="AJZ1" s="237">
        <f t="shared" ref="AJZ1" si="619">AJY1+1</f>
        <v>46147</v>
      </c>
      <c r="AKA1" s="237">
        <f t="shared" ref="AKA1" si="620">AJZ1+1</f>
        <v>46148</v>
      </c>
      <c r="AKB1" s="237">
        <f t="shared" ref="AKB1" si="621">AKA1+1</f>
        <v>46149</v>
      </c>
      <c r="AKC1" s="237">
        <f t="shared" ref="AKC1" si="622">AKB1+1</f>
        <v>46150</v>
      </c>
      <c r="AKD1" s="238">
        <f t="shared" ref="AKD1" si="623">AKC1+1</f>
        <v>46151</v>
      </c>
      <c r="AKE1" s="235">
        <f t="shared" ref="AKE1" si="624">AKD1+1</f>
        <v>46152</v>
      </c>
      <c r="AKF1" s="236">
        <f t="shared" ref="AKF1" si="625">AKE1+1</f>
        <v>46153</v>
      </c>
      <c r="AKG1" s="237">
        <f t="shared" ref="AKG1" si="626">AKF1+1</f>
        <v>46154</v>
      </c>
      <c r="AKH1" s="237">
        <f t="shared" ref="AKH1" si="627">AKG1+1</f>
        <v>46155</v>
      </c>
      <c r="AKI1" s="237">
        <f t="shared" ref="AKI1" si="628">AKH1+1</f>
        <v>46156</v>
      </c>
      <c r="AKJ1" s="237">
        <f t="shared" ref="AKJ1" si="629">AKI1+1</f>
        <v>46157</v>
      </c>
      <c r="AKK1" s="238">
        <f t="shared" ref="AKK1" si="630">AKJ1+1</f>
        <v>46158</v>
      </c>
      <c r="AKL1" s="235">
        <f t="shared" ref="AKL1" si="631">AKK1+1</f>
        <v>46159</v>
      </c>
      <c r="AKM1" s="236">
        <f t="shared" ref="AKM1" si="632">AKL1+1</f>
        <v>46160</v>
      </c>
      <c r="AKN1" s="237">
        <f t="shared" ref="AKN1" si="633">AKM1+1</f>
        <v>46161</v>
      </c>
      <c r="AKO1" s="237">
        <f t="shared" ref="AKO1" si="634">AKN1+1</f>
        <v>46162</v>
      </c>
      <c r="AKP1" s="237">
        <f t="shared" ref="AKP1" si="635">AKO1+1</f>
        <v>46163</v>
      </c>
      <c r="AKQ1" s="237">
        <f t="shared" ref="AKQ1" si="636">AKP1+1</f>
        <v>46164</v>
      </c>
      <c r="AKR1" s="238">
        <f t="shared" ref="AKR1" si="637">AKQ1+1</f>
        <v>46165</v>
      </c>
      <c r="AKS1" s="235">
        <f t="shared" ref="AKS1" si="638">AKR1+1</f>
        <v>46166</v>
      </c>
      <c r="AKT1" s="236">
        <f t="shared" ref="AKT1" si="639">AKS1+1</f>
        <v>46167</v>
      </c>
      <c r="AKU1" s="237">
        <f t="shared" ref="AKU1" si="640">AKT1+1</f>
        <v>46168</v>
      </c>
      <c r="AKV1" s="237">
        <f t="shared" ref="AKV1" si="641">AKU1+1</f>
        <v>46169</v>
      </c>
      <c r="AKW1" s="237">
        <f t="shared" ref="AKW1" si="642">AKV1+1</f>
        <v>46170</v>
      </c>
      <c r="AKX1" s="237">
        <f t="shared" ref="AKX1" si="643">AKW1+1</f>
        <v>46171</v>
      </c>
      <c r="AKY1" s="238">
        <f t="shared" ref="AKY1" si="644">AKX1+1</f>
        <v>46172</v>
      </c>
      <c r="AKZ1" s="235">
        <f t="shared" ref="AKZ1" si="645">AKY1+1</f>
        <v>46173</v>
      </c>
      <c r="ALA1" s="236">
        <f t="shared" ref="ALA1" si="646">AKZ1+1</f>
        <v>46174</v>
      </c>
      <c r="ALB1" s="237">
        <f t="shared" ref="ALB1" si="647">ALA1+1</f>
        <v>46175</v>
      </c>
      <c r="ALC1" s="237">
        <f t="shared" ref="ALC1" si="648">ALB1+1</f>
        <v>46176</v>
      </c>
      <c r="ALD1" s="237">
        <f t="shared" ref="ALD1" si="649">ALC1+1</f>
        <v>46177</v>
      </c>
      <c r="ALE1" s="237">
        <f t="shared" ref="ALE1" si="650">ALD1+1</f>
        <v>46178</v>
      </c>
      <c r="ALF1" s="238">
        <f t="shared" ref="ALF1" si="651">ALE1+1</f>
        <v>46179</v>
      </c>
      <c r="ALG1" s="235">
        <f t="shared" ref="ALG1" si="652">ALF1+1</f>
        <v>46180</v>
      </c>
      <c r="ALH1" s="236">
        <f t="shared" ref="ALH1" si="653">ALG1+1</f>
        <v>46181</v>
      </c>
      <c r="ALI1" s="237">
        <f t="shared" ref="ALI1" si="654">ALH1+1</f>
        <v>46182</v>
      </c>
      <c r="ALJ1" s="237">
        <f t="shared" ref="ALJ1" si="655">ALI1+1</f>
        <v>46183</v>
      </c>
      <c r="ALK1" s="237">
        <f t="shared" ref="ALK1" si="656">ALJ1+1</f>
        <v>46184</v>
      </c>
      <c r="ALL1" s="237">
        <f t="shared" ref="ALL1" si="657">ALK1+1</f>
        <v>46185</v>
      </c>
      <c r="ALM1" s="238">
        <f t="shared" ref="ALM1" si="658">ALL1+1</f>
        <v>46186</v>
      </c>
      <c r="ALN1" s="235">
        <f t="shared" ref="ALN1" si="659">ALM1+1</f>
        <v>46187</v>
      </c>
      <c r="ALO1" s="236">
        <f t="shared" ref="ALO1" si="660">ALN1+1</f>
        <v>46188</v>
      </c>
      <c r="ALP1" s="237">
        <f t="shared" ref="ALP1" si="661">ALO1+1</f>
        <v>46189</v>
      </c>
      <c r="ALQ1" s="237">
        <f t="shared" ref="ALQ1" si="662">ALP1+1</f>
        <v>46190</v>
      </c>
      <c r="ALR1" s="237">
        <f t="shared" ref="ALR1" si="663">ALQ1+1</f>
        <v>46191</v>
      </c>
      <c r="ALS1" s="237">
        <f t="shared" ref="ALS1" si="664">ALR1+1</f>
        <v>46192</v>
      </c>
      <c r="ALT1" s="238">
        <f t="shared" ref="ALT1" si="665">ALS1+1</f>
        <v>46193</v>
      </c>
      <c r="ALU1" s="235">
        <f t="shared" ref="ALU1" si="666">ALT1+1</f>
        <v>46194</v>
      </c>
      <c r="ALV1" s="236">
        <f t="shared" ref="ALV1" si="667">ALU1+1</f>
        <v>46195</v>
      </c>
      <c r="ALW1" s="237">
        <f t="shared" ref="ALW1" si="668">ALV1+1</f>
        <v>46196</v>
      </c>
      <c r="ALX1" s="237">
        <f t="shared" ref="ALX1" si="669">ALW1+1</f>
        <v>46197</v>
      </c>
      <c r="ALY1" s="237">
        <f t="shared" ref="ALY1" si="670">ALX1+1</f>
        <v>46198</v>
      </c>
      <c r="ALZ1" s="237">
        <f t="shared" ref="ALZ1" si="671">ALY1+1</f>
        <v>46199</v>
      </c>
      <c r="AMA1" s="238">
        <f t="shared" ref="AMA1" si="672">ALZ1+1</f>
        <v>46200</v>
      </c>
      <c r="AMB1" s="235">
        <f t="shared" ref="AMB1" si="673">AMA1+1</f>
        <v>46201</v>
      </c>
      <c r="AMC1" s="236">
        <f t="shared" ref="AMC1" si="674">AMB1+1</f>
        <v>46202</v>
      </c>
      <c r="AMD1" s="237">
        <f t="shared" ref="AMD1" si="675">AMC1+1</f>
        <v>46203</v>
      </c>
      <c r="AME1" s="237">
        <f t="shared" ref="AME1" si="676">AMD1+1</f>
        <v>46204</v>
      </c>
      <c r="AMF1" s="237">
        <f t="shared" ref="AMF1" si="677">AME1+1</f>
        <v>46205</v>
      </c>
      <c r="AMG1" s="237">
        <f t="shared" ref="AMG1" si="678">AMF1+1</f>
        <v>46206</v>
      </c>
      <c r="AMH1" s="238">
        <f t="shared" ref="AMH1" si="679">AMG1+1</f>
        <v>46207</v>
      </c>
      <c r="AMI1" s="235">
        <f t="shared" ref="AMI1" si="680">AMH1+1</f>
        <v>46208</v>
      </c>
      <c r="AMJ1" s="236">
        <f t="shared" ref="AMJ1" si="681">AMI1+1</f>
        <v>46209</v>
      </c>
      <c r="AMK1" s="237">
        <f t="shared" ref="AMK1" si="682">AMJ1+1</f>
        <v>46210</v>
      </c>
      <c r="AML1" s="237">
        <f t="shared" ref="AML1" si="683">AMK1+1</f>
        <v>46211</v>
      </c>
      <c r="AMM1" s="237">
        <f t="shared" ref="AMM1" si="684">AML1+1</f>
        <v>46212</v>
      </c>
      <c r="AMN1" s="237">
        <f t="shared" ref="AMN1" si="685">AMM1+1</f>
        <v>46213</v>
      </c>
      <c r="AMO1" s="238">
        <f t="shared" ref="AMO1" si="686">AMN1+1</f>
        <v>46214</v>
      </c>
      <c r="AMP1" s="235">
        <f t="shared" ref="AMP1" si="687">AMO1+1</f>
        <v>46215</v>
      </c>
      <c r="AMQ1" s="236">
        <f t="shared" ref="AMQ1" si="688">AMP1+1</f>
        <v>46216</v>
      </c>
      <c r="AMR1" s="237">
        <f t="shared" ref="AMR1" si="689">AMQ1+1</f>
        <v>46217</v>
      </c>
      <c r="AMS1" s="237">
        <f t="shared" ref="AMS1" si="690">AMR1+1</f>
        <v>46218</v>
      </c>
      <c r="AMT1" s="237">
        <f t="shared" ref="AMT1" si="691">AMS1+1</f>
        <v>46219</v>
      </c>
      <c r="AMU1" s="237">
        <f t="shared" ref="AMU1" si="692">AMT1+1</f>
        <v>46220</v>
      </c>
      <c r="AMV1" s="238">
        <f t="shared" ref="AMV1" si="693">AMU1+1</f>
        <v>46221</v>
      </c>
      <c r="AMW1" s="235">
        <f t="shared" ref="AMW1" si="694">AMV1+1</f>
        <v>46222</v>
      </c>
      <c r="AMX1" s="236">
        <f t="shared" ref="AMX1" si="695">AMW1+1</f>
        <v>46223</v>
      </c>
      <c r="AMY1" s="237">
        <f t="shared" ref="AMY1" si="696">AMX1+1</f>
        <v>46224</v>
      </c>
      <c r="AMZ1" s="237">
        <f t="shared" ref="AMZ1" si="697">AMY1+1</f>
        <v>46225</v>
      </c>
      <c r="ANA1" s="237">
        <f t="shared" ref="ANA1" si="698">AMZ1+1</f>
        <v>46226</v>
      </c>
      <c r="ANB1" s="237">
        <f t="shared" ref="ANB1" si="699">ANA1+1</f>
        <v>46227</v>
      </c>
      <c r="ANC1" s="238">
        <f t="shared" ref="ANC1" si="700">ANB1+1</f>
        <v>46228</v>
      </c>
      <c r="AND1" s="235">
        <f t="shared" ref="AND1" si="701">ANC1+1</f>
        <v>46229</v>
      </c>
      <c r="ANE1" s="236">
        <f t="shared" ref="ANE1" si="702">AND1+1</f>
        <v>46230</v>
      </c>
      <c r="ANF1" s="237">
        <f t="shared" ref="ANF1" si="703">ANE1+1</f>
        <v>46231</v>
      </c>
      <c r="ANG1" s="237">
        <f t="shared" ref="ANG1" si="704">ANF1+1</f>
        <v>46232</v>
      </c>
      <c r="ANH1" s="237">
        <f t="shared" ref="ANH1" si="705">ANG1+1</f>
        <v>46233</v>
      </c>
      <c r="ANI1" s="237">
        <f t="shared" ref="ANI1" si="706">ANH1+1</f>
        <v>46234</v>
      </c>
      <c r="ANJ1" s="238">
        <f t="shared" ref="ANJ1" si="707">ANI1+1</f>
        <v>46235</v>
      </c>
      <c r="ANK1" s="235">
        <f t="shared" ref="ANK1" si="708">ANJ1+1</f>
        <v>46236</v>
      </c>
      <c r="ANL1" s="236">
        <f t="shared" ref="ANL1" si="709">ANK1+1</f>
        <v>46237</v>
      </c>
      <c r="ANM1" s="237">
        <f t="shared" ref="ANM1" si="710">ANL1+1</f>
        <v>46238</v>
      </c>
      <c r="ANN1" s="237">
        <f t="shared" ref="ANN1" si="711">ANM1+1</f>
        <v>46239</v>
      </c>
      <c r="ANO1" s="237">
        <f t="shared" ref="ANO1" si="712">ANN1+1</f>
        <v>46240</v>
      </c>
      <c r="ANP1" s="237">
        <f t="shared" ref="ANP1" si="713">ANO1+1</f>
        <v>46241</v>
      </c>
      <c r="ANQ1" s="238">
        <f t="shared" ref="ANQ1" si="714">ANP1+1</f>
        <v>46242</v>
      </c>
      <c r="ANR1" s="235">
        <f t="shared" ref="ANR1" si="715">ANQ1+1</f>
        <v>46243</v>
      </c>
      <c r="ANS1" s="236">
        <f t="shared" ref="ANS1" si="716">ANR1+1</f>
        <v>46244</v>
      </c>
      <c r="ANT1" s="237">
        <f t="shared" ref="ANT1" si="717">ANS1+1</f>
        <v>46245</v>
      </c>
      <c r="ANU1" s="237">
        <f t="shared" ref="ANU1" si="718">ANT1+1</f>
        <v>46246</v>
      </c>
      <c r="ANV1" s="237">
        <f t="shared" ref="ANV1" si="719">ANU1+1</f>
        <v>46247</v>
      </c>
      <c r="ANW1" s="237">
        <f t="shared" ref="ANW1" si="720">ANV1+1</f>
        <v>46248</v>
      </c>
      <c r="ANX1" s="238">
        <f t="shared" ref="ANX1" si="721">ANW1+1</f>
        <v>46249</v>
      </c>
      <c r="ANY1" s="235">
        <f t="shared" ref="ANY1" si="722">ANX1+1</f>
        <v>46250</v>
      </c>
      <c r="ANZ1" s="236">
        <f t="shared" ref="ANZ1" si="723">ANY1+1</f>
        <v>46251</v>
      </c>
      <c r="AOA1" s="237">
        <f t="shared" ref="AOA1" si="724">ANZ1+1</f>
        <v>46252</v>
      </c>
      <c r="AOB1" s="237">
        <f t="shared" ref="AOB1" si="725">AOA1+1</f>
        <v>46253</v>
      </c>
      <c r="AOC1" s="237">
        <f t="shared" ref="AOC1" si="726">AOB1+1</f>
        <v>46254</v>
      </c>
      <c r="AOD1" s="237">
        <f t="shared" ref="AOD1" si="727">AOC1+1</f>
        <v>46255</v>
      </c>
      <c r="AOE1" s="238">
        <f t="shared" ref="AOE1" si="728">AOD1+1</f>
        <v>46256</v>
      </c>
      <c r="AOF1" s="235">
        <f t="shared" ref="AOF1" si="729">AOE1+1</f>
        <v>46257</v>
      </c>
      <c r="AOG1" s="236">
        <f t="shared" ref="AOG1" si="730">AOF1+1</f>
        <v>46258</v>
      </c>
      <c r="AOH1" s="237">
        <f t="shared" ref="AOH1" si="731">AOG1+1</f>
        <v>46259</v>
      </c>
      <c r="AOI1" s="237">
        <f t="shared" ref="AOI1" si="732">AOH1+1</f>
        <v>46260</v>
      </c>
      <c r="AOJ1" s="237">
        <f t="shared" ref="AOJ1" si="733">AOI1+1</f>
        <v>46261</v>
      </c>
    </row>
    <row r="2" spans="1:1076" ht="15.75" customHeight="1" thickBot="1" x14ac:dyDescent="0.3">
      <c r="C2" s="4"/>
      <c r="D2" s="4"/>
      <c r="E2" s="4"/>
      <c r="F2" s="4"/>
      <c r="G2" s="4"/>
      <c r="H2" s="5" t="s">
        <v>447</v>
      </c>
      <c r="I2" s="6" t="s">
        <v>452</v>
      </c>
      <c r="J2" s="6" t="s">
        <v>453</v>
      </c>
      <c r="K2" s="6" t="s">
        <v>455</v>
      </c>
      <c r="L2" s="6" t="s">
        <v>456</v>
      </c>
      <c r="M2" s="6" t="s">
        <v>457</v>
      </c>
      <c r="N2" s="7" t="s">
        <v>459</v>
      </c>
      <c r="O2" s="5" t="s">
        <v>447</v>
      </c>
      <c r="P2" s="6" t="s">
        <v>452</v>
      </c>
      <c r="Q2" s="6" t="s">
        <v>453</v>
      </c>
      <c r="R2" s="6" t="s">
        <v>455</v>
      </c>
      <c r="S2" s="6" t="s">
        <v>456</v>
      </c>
      <c r="T2" s="6" t="s">
        <v>457</v>
      </c>
      <c r="U2" s="7" t="s">
        <v>459</v>
      </c>
      <c r="V2" s="5" t="s">
        <v>447</v>
      </c>
      <c r="W2" s="6" t="s">
        <v>452</v>
      </c>
      <c r="X2" s="6" t="s">
        <v>453</v>
      </c>
      <c r="Y2" s="6" t="s">
        <v>455</v>
      </c>
      <c r="Z2" s="6" t="s">
        <v>456</v>
      </c>
      <c r="AA2" s="6" t="s">
        <v>457</v>
      </c>
      <c r="AB2" s="7" t="s">
        <v>459</v>
      </c>
      <c r="AC2" s="5" t="s">
        <v>447</v>
      </c>
      <c r="AD2" s="6" t="s">
        <v>452</v>
      </c>
      <c r="AE2" s="6" t="s">
        <v>453</v>
      </c>
      <c r="AF2" s="6" t="s">
        <v>455</v>
      </c>
      <c r="AG2" s="6" t="s">
        <v>456</v>
      </c>
      <c r="AH2" s="6" t="s">
        <v>457</v>
      </c>
      <c r="AI2" s="7" t="s">
        <v>459</v>
      </c>
      <c r="AJ2" s="5" t="s">
        <v>447</v>
      </c>
      <c r="AK2" s="6" t="s">
        <v>452</v>
      </c>
      <c r="AL2" s="6" t="s">
        <v>453</v>
      </c>
      <c r="AM2" s="6" t="s">
        <v>455</v>
      </c>
      <c r="AN2" s="6" t="s">
        <v>456</v>
      </c>
      <c r="AO2" s="6" t="s">
        <v>457</v>
      </c>
      <c r="AP2" s="7" t="s">
        <v>459</v>
      </c>
      <c r="AQ2" s="5" t="s">
        <v>447</v>
      </c>
      <c r="AR2" s="6" t="s">
        <v>452</v>
      </c>
      <c r="AS2" s="6" t="s">
        <v>453</v>
      </c>
      <c r="AT2" s="6" t="s">
        <v>455</v>
      </c>
      <c r="AU2" s="6" t="s">
        <v>456</v>
      </c>
      <c r="AV2" s="6" t="s">
        <v>457</v>
      </c>
      <c r="AW2" s="7" t="s">
        <v>459</v>
      </c>
      <c r="AX2" s="5" t="s">
        <v>447</v>
      </c>
      <c r="AY2" s="6" t="s">
        <v>452</v>
      </c>
      <c r="AZ2" s="6" t="s">
        <v>453</v>
      </c>
      <c r="BA2" s="6" t="s">
        <v>455</v>
      </c>
      <c r="BB2" s="6" t="s">
        <v>456</v>
      </c>
      <c r="BC2" s="6" t="s">
        <v>457</v>
      </c>
      <c r="BD2" s="7" t="s">
        <v>459</v>
      </c>
      <c r="BE2" s="5" t="s">
        <v>447</v>
      </c>
      <c r="BF2" s="6" t="s">
        <v>452</v>
      </c>
      <c r="BG2" s="6" t="s">
        <v>453</v>
      </c>
      <c r="BH2" s="6" t="s">
        <v>455</v>
      </c>
      <c r="BI2" s="6" t="s">
        <v>456</v>
      </c>
      <c r="BJ2" s="6" t="s">
        <v>457</v>
      </c>
      <c r="BK2" s="7" t="s">
        <v>459</v>
      </c>
      <c r="BL2" s="5" t="s">
        <v>447</v>
      </c>
      <c r="BM2" s="6" t="s">
        <v>452</v>
      </c>
      <c r="BN2" s="6" t="s">
        <v>453</v>
      </c>
      <c r="BO2" s="6" t="s">
        <v>455</v>
      </c>
      <c r="BP2" s="6" t="s">
        <v>456</v>
      </c>
      <c r="BQ2" s="6" t="s">
        <v>457</v>
      </c>
      <c r="BR2" s="7" t="s">
        <v>459</v>
      </c>
      <c r="BS2" s="5" t="s">
        <v>447</v>
      </c>
      <c r="BT2" s="6" t="s">
        <v>452</v>
      </c>
      <c r="BU2" s="6" t="s">
        <v>453</v>
      </c>
      <c r="BV2" s="6" t="s">
        <v>455</v>
      </c>
      <c r="BW2" s="6" t="s">
        <v>456</v>
      </c>
      <c r="BX2" s="6" t="s">
        <v>457</v>
      </c>
      <c r="BY2" s="7" t="s">
        <v>459</v>
      </c>
      <c r="BZ2" s="5" t="s">
        <v>447</v>
      </c>
      <c r="CA2" s="6" t="s">
        <v>452</v>
      </c>
      <c r="CB2" s="6" t="s">
        <v>453</v>
      </c>
      <c r="CC2" s="6" t="s">
        <v>455</v>
      </c>
      <c r="CD2" s="6" t="s">
        <v>456</v>
      </c>
      <c r="CE2" s="6" t="s">
        <v>457</v>
      </c>
      <c r="CF2" s="7" t="s">
        <v>459</v>
      </c>
      <c r="CG2" s="5" t="s">
        <v>447</v>
      </c>
      <c r="CH2" s="6" t="s">
        <v>452</v>
      </c>
      <c r="CI2" s="6" t="s">
        <v>453</v>
      </c>
      <c r="CJ2" s="6" t="s">
        <v>455</v>
      </c>
      <c r="CK2" s="6" t="s">
        <v>456</v>
      </c>
      <c r="CL2" s="6" t="s">
        <v>457</v>
      </c>
      <c r="CM2" s="7" t="s">
        <v>459</v>
      </c>
      <c r="CN2" s="5" t="s">
        <v>447</v>
      </c>
      <c r="CO2" s="6" t="s">
        <v>452</v>
      </c>
      <c r="CP2" s="6" t="s">
        <v>453</v>
      </c>
      <c r="CQ2" s="6" t="s">
        <v>455</v>
      </c>
      <c r="CR2" s="6" t="s">
        <v>456</v>
      </c>
      <c r="CS2" s="6" t="s">
        <v>457</v>
      </c>
      <c r="CT2" s="7" t="s">
        <v>459</v>
      </c>
      <c r="CU2" s="5" t="s">
        <v>447</v>
      </c>
      <c r="CV2" s="6" t="s">
        <v>452</v>
      </c>
      <c r="CW2" s="6" t="s">
        <v>453</v>
      </c>
      <c r="CX2" s="6" t="s">
        <v>455</v>
      </c>
      <c r="CY2" s="6" t="s">
        <v>456</v>
      </c>
      <c r="CZ2" s="6" t="s">
        <v>457</v>
      </c>
      <c r="DA2" s="7" t="s">
        <v>459</v>
      </c>
      <c r="DB2" s="5" t="s">
        <v>447</v>
      </c>
      <c r="DC2" s="6" t="s">
        <v>452</v>
      </c>
      <c r="DD2" s="6" t="s">
        <v>453</v>
      </c>
      <c r="DE2" s="6" t="s">
        <v>455</v>
      </c>
      <c r="DF2" s="6" t="s">
        <v>456</v>
      </c>
      <c r="DG2" s="6" t="s">
        <v>457</v>
      </c>
      <c r="DH2" s="7" t="s">
        <v>459</v>
      </c>
      <c r="DI2" s="5" t="s">
        <v>447</v>
      </c>
      <c r="DJ2" s="6" t="s">
        <v>452</v>
      </c>
      <c r="DK2" s="6" t="s">
        <v>453</v>
      </c>
      <c r="DL2" s="6" t="s">
        <v>455</v>
      </c>
      <c r="DM2" s="6" t="s">
        <v>456</v>
      </c>
      <c r="DN2" s="6" t="s">
        <v>457</v>
      </c>
      <c r="DO2" s="7" t="s">
        <v>459</v>
      </c>
      <c r="DP2" s="5" t="s">
        <v>447</v>
      </c>
      <c r="DQ2" s="6" t="s">
        <v>452</v>
      </c>
      <c r="DR2" s="6" t="s">
        <v>453</v>
      </c>
      <c r="DS2" s="6" t="s">
        <v>455</v>
      </c>
      <c r="DT2" s="6" t="s">
        <v>456</v>
      </c>
      <c r="DU2" s="6" t="s">
        <v>457</v>
      </c>
      <c r="DV2" s="7" t="s">
        <v>459</v>
      </c>
      <c r="DW2" s="5" t="s">
        <v>447</v>
      </c>
      <c r="DX2" s="6" t="s">
        <v>452</v>
      </c>
      <c r="DY2" s="6" t="s">
        <v>453</v>
      </c>
      <c r="DZ2" s="6" t="s">
        <v>455</v>
      </c>
      <c r="EA2" s="6" t="s">
        <v>456</v>
      </c>
      <c r="EB2" s="6" t="s">
        <v>457</v>
      </c>
      <c r="EC2" s="7" t="s">
        <v>459</v>
      </c>
      <c r="ED2" s="5" t="s">
        <v>447</v>
      </c>
      <c r="EE2" s="6" t="s">
        <v>452</v>
      </c>
      <c r="EF2" s="6" t="s">
        <v>453</v>
      </c>
      <c r="EG2" s="6" t="s">
        <v>455</v>
      </c>
      <c r="EH2" s="6" t="s">
        <v>456</v>
      </c>
      <c r="EI2" s="6" t="s">
        <v>457</v>
      </c>
      <c r="EJ2" s="7" t="s">
        <v>459</v>
      </c>
      <c r="EK2" s="5" t="s">
        <v>447</v>
      </c>
      <c r="EL2" s="6" t="s">
        <v>452</v>
      </c>
      <c r="EM2" s="6" t="s">
        <v>453</v>
      </c>
      <c r="EN2" s="6" t="s">
        <v>455</v>
      </c>
      <c r="EO2" s="6" t="s">
        <v>456</v>
      </c>
      <c r="EP2" s="6" t="s">
        <v>457</v>
      </c>
      <c r="EQ2" s="7" t="s">
        <v>459</v>
      </c>
      <c r="ER2" s="5" t="s">
        <v>447</v>
      </c>
      <c r="ES2" s="6" t="s">
        <v>452</v>
      </c>
      <c r="ET2" s="6" t="s">
        <v>453</v>
      </c>
      <c r="EU2" s="6" t="s">
        <v>455</v>
      </c>
      <c r="EV2" s="6" t="s">
        <v>456</v>
      </c>
      <c r="EW2" s="6" t="s">
        <v>457</v>
      </c>
      <c r="EX2" s="7" t="s">
        <v>459</v>
      </c>
      <c r="EY2" s="5" t="s">
        <v>447</v>
      </c>
      <c r="EZ2" s="6" t="s">
        <v>452</v>
      </c>
      <c r="FA2" s="6" t="s">
        <v>453</v>
      </c>
      <c r="FB2" s="6" t="s">
        <v>455</v>
      </c>
      <c r="FC2" s="6" t="s">
        <v>456</v>
      </c>
      <c r="FD2" s="6" t="s">
        <v>457</v>
      </c>
      <c r="FE2" s="7" t="s">
        <v>459</v>
      </c>
      <c r="FF2" s="5" t="s">
        <v>447</v>
      </c>
      <c r="FG2" s="6" t="s">
        <v>452</v>
      </c>
      <c r="FH2" s="6" t="s">
        <v>453</v>
      </c>
      <c r="FI2" s="6" t="s">
        <v>455</v>
      </c>
      <c r="FJ2" s="6" t="s">
        <v>456</v>
      </c>
      <c r="FK2" s="6" t="s">
        <v>457</v>
      </c>
      <c r="FL2" s="7" t="s">
        <v>459</v>
      </c>
      <c r="FM2" s="5" t="s">
        <v>447</v>
      </c>
      <c r="FN2" s="6" t="s">
        <v>452</v>
      </c>
      <c r="FO2" s="6" t="s">
        <v>453</v>
      </c>
      <c r="FP2" s="6" t="s">
        <v>455</v>
      </c>
      <c r="FQ2" s="6" t="s">
        <v>456</v>
      </c>
      <c r="FR2" s="6" t="s">
        <v>457</v>
      </c>
      <c r="FS2" s="7" t="s">
        <v>459</v>
      </c>
      <c r="FT2" s="5" t="s">
        <v>447</v>
      </c>
      <c r="FU2" s="6" t="s">
        <v>452</v>
      </c>
      <c r="FV2" s="6" t="s">
        <v>453</v>
      </c>
      <c r="FW2" s="6" t="s">
        <v>455</v>
      </c>
      <c r="FX2" s="6" t="s">
        <v>456</v>
      </c>
      <c r="FY2" s="6" t="s">
        <v>457</v>
      </c>
      <c r="FZ2" s="7" t="s">
        <v>459</v>
      </c>
      <c r="GA2" s="5" t="s">
        <v>447</v>
      </c>
      <c r="GB2" s="6" t="s">
        <v>452</v>
      </c>
      <c r="GC2" s="6" t="s">
        <v>453</v>
      </c>
      <c r="GD2" s="6" t="s">
        <v>455</v>
      </c>
      <c r="GE2" s="6" t="s">
        <v>456</v>
      </c>
      <c r="GF2" s="6" t="s">
        <v>457</v>
      </c>
      <c r="GG2" s="7" t="s">
        <v>459</v>
      </c>
      <c r="GH2" s="5" t="s">
        <v>447</v>
      </c>
      <c r="GI2" s="6" t="s">
        <v>452</v>
      </c>
      <c r="GJ2" s="6" t="s">
        <v>453</v>
      </c>
      <c r="GK2" s="6" t="s">
        <v>455</v>
      </c>
      <c r="GL2" s="6" t="s">
        <v>456</v>
      </c>
      <c r="GM2" s="6" t="s">
        <v>457</v>
      </c>
      <c r="GN2" s="7" t="s">
        <v>459</v>
      </c>
      <c r="GO2" s="5" t="s">
        <v>447</v>
      </c>
      <c r="GP2" s="6" t="s">
        <v>452</v>
      </c>
      <c r="GQ2" s="6" t="s">
        <v>453</v>
      </c>
      <c r="GR2" s="6" t="s">
        <v>455</v>
      </c>
      <c r="GS2" s="6" t="s">
        <v>456</v>
      </c>
      <c r="GT2" s="6" t="s">
        <v>457</v>
      </c>
      <c r="GU2" s="7" t="s">
        <v>459</v>
      </c>
      <c r="GV2" s="5" t="s">
        <v>447</v>
      </c>
      <c r="GW2" s="6" t="s">
        <v>452</v>
      </c>
      <c r="GX2" s="6" t="s">
        <v>453</v>
      </c>
      <c r="GY2" s="6" t="s">
        <v>455</v>
      </c>
      <c r="GZ2" s="6" t="s">
        <v>456</v>
      </c>
      <c r="HA2" s="6" t="s">
        <v>457</v>
      </c>
      <c r="HB2" s="7" t="s">
        <v>459</v>
      </c>
      <c r="HC2" s="5" t="s">
        <v>447</v>
      </c>
      <c r="HD2" s="6" t="s">
        <v>452</v>
      </c>
      <c r="HE2" s="6" t="s">
        <v>453</v>
      </c>
      <c r="HF2" s="6" t="s">
        <v>455</v>
      </c>
      <c r="HG2" s="6" t="s">
        <v>456</v>
      </c>
      <c r="HH2" s="6" t="s">
        <v>457</v>
      </c>
      <c r="HI2" s="7" t="s">
        <v>459</v>
      </c>
      <c r="HJ2" s="5" t="s">
        <v>447</v>
      </c>
      <c r="HK2" s="6" t="s">
        <v>452</v>
      </c>
      <c r="HL2" s="6" t="s">
        <v>453</v>
      </c>
      <c r="HM2" s="6" t="s">
        <v>455</v>
      </c>
      <c r="HN2" s="6" t="s">
        <v>456</v>
      </c>
      <c r="HO2" s="6" t="s">
        <v>457</v>
      </c>
      <c r="HP2" s="7" t="s">
        <v>459</v>
      </c>
      <c r="HQ2" s="5" t="s">
        <v>447</v>
      </c>
      <c r="HR2" s="6" t="s">
        <v>452</v>
      </c>
      <c r="HS2" s="6" t="s">
        <v>453</v>
      </c>
      <c r="HT2" s="6" t="s">
        <v>455</v>
      </c>
      <c r="HU2" s="6" t="s">
        <v>456</v>
      </c>
      <c r="HV2" s="6" t="s">
        <v>457</v>
      </c>
      <c r="HW2" s="7" t="s">
        <v>459</v>
      </c>
      <c r="HX2" s="5" t="s">
        <v>447</v>
      </c>
      <c r="HY2" s="6" t="s">
        <v>452</v>
      </c>
      <c r="HZ2" s="6" t="s">
        <v>453</v>
      </c>
      <c r="IA2" s="6" t="s">
        <v>455</v>
      </c>
      <c r="IB2" s="6" t="s">
        <v>456</v>
      </c>
      <c r="IC2" s="6" t="s">
        <v>457</v>
      </c>
      <c r="ID2" s="7" t="s">
        <v>459</v>
      </c>
      <c r="IE2" s="5" t="s">
        <v>447</v>
      </c>
      <c r="IF2" s="6" t="s">
        <v>452</v>
      </c>
      <c r="IG2" s="6" t="s">
        <v>453</v>
      </c>
      <c r="IH2" s="6" t="s">
        <v>455</v>
      </c>
      <c r="II2" s="6" t="s">
        <v>456</v>
      </c>
      <c r="IJ2" s="6" t="s">
        <v>457</v>
      </c>
      <c r="IK2" s="7" t="s">
        <v>459</v>
      </c>
      <c r="IL2" s="5" t="s">
        <v>447</v>
      </c>
      <c r="IM2" s="6" t="s">
        <v>452</v>
      </c>
      <c r="IN2" s="6" t="s">
        <v>453</v>
      </c>
      <c r="IO2" s="6" t="s">
        <v>455</v>
      </c>
      <c r="IP2" s="6" t="s">
        <v>456</v>
      </c>
      <c r="IQ2" s="6" t="s">
        <v>457</v>
      </c>
      <c r="IR2" s="7" t="s">
        <v>459</v>
      </c>
      <c r="IS2" s="5" t="s">
        <v>447</v>
      </c>
      <c r="IT2" s="6" t="s">
        <v>452</v>
      </c>
      <c r="IU2" s="6" t="s">
        <v>453</v>
      </c>
      <c r="IV2" s="6" t="s">
        <v>455</v>
      </c>
      <c r="IW2" s="6" t="s">
        <v>456</v>
      </c>
      <c r="IX2" s="6" t="s">
        <v>457</v>
      </c>
      <c r="IY2" s="7" t="s">
        <v>459</v>
      </c>
      <c r="IZ2" s="5" t="s">
        <v>447</v>
      </c>
      <c r="JA2" s="6" t="s">
        <v>452</v>
      </c>
      <c r="JB2" s="6" t="s">
        <v>453</v>
      </c>
      <c r="JC2" s="6" t="s">
        <v>455</v>
      </c>
      <c r="JD2" s="6" t="s">
        <v>456</v>
      </c>
      <c r="JE2" s="6" t="s">
        <v>457</v>
      </c>
      <c r="JF2" s="7" t="s">
        <v>459</v>
      </c>
      <c r="JG2" s="5" t="s">
        <v>447</v>
      </c>
      <c r="JH2" s="6" t="s">
        <v>452</v>
      </c>
      <c r="JI2" s="6" t="s">
        <v>453</v>
      </c>
      <c r="JJ2" s="6" t="s">
        <v>455</v>
      </c>
      <c r="JK2" s="6" t="s">
        <v>456</v>
      </c>
      <c r="JL2" s="6" t="s">
        <v>457</v>
      </c>
      <c r="JM2" s="7" t="s">
        <v>459</v>
      </c>
      <c r="JN2" s="5" t="s">
        <v>447</v>
      </c>
      <c r="JO2" s="6" t="s">
        <v>452</v>
      </c>
      <c r="JP2" s="6" t="s">
        <v>453</v>
      </c>
      <c r="JQ2" s="6" t="s">
        <v>455</v>
      </c>
      <c r="JR2" s="6" t="s">
        <v>456</v>
      </c>
      <c r="JS2" s="6" t="s">
        <v>457</v>
      </c>
      <c r="JT2" s="7" t="s">
        <v>459</v>
      </c>
      <c r="JU2" s="5" t="s">
        <v>447</v>
      </c>
      <c r="JV2" s="6" t="s">
        <v>452</v>
      </c>
      <c r="JW2" s="6" t="s">
        <v>453</v>
      </c>
      <c r="JX2" s="6" t="s">
        <v>455</v>
      </c>
      <c r="JY2" s="6" t="s">
        <v>456</v>
      </c>
      <c r="JZ2" s="6" t="s">
        <v>457</v>
      </c>
      <c r="KA2" s="7" t="s">
        <v>459</v>
      </c>
      <c r="KB2" s="5" t="s">
        <v>447</v>
      </c>
      <c r="KC2" s="6" t="s">
        <v>452</v>
      </c>
      <c r="KD2" s="6" t="s">
        <v>453</v>
      </c>
      <c r="KE2" s="6" t="s">
        <v>455</v>
      </c>
      <c r="KF2" s="6" t="s">
        <v>456</v>
      </c>
      <c r="KG2" s="6" t="s">
        <v>457</v>
      </c>
      <c r="KH2" s="7" t="s">
        <v>459</v>
      </c>
      <c r="KI2" s="5" t="s">
        <v>447</v>
      </c>
      <c r="KJ2" s="6" t="s">
        <v>452</v>
      </c>
      <c r="KK2" s="6" t="s">
        <v>453</v>
      </c>
      <c r="KL2" s="6" t="s">
        <v>455</v>
      </c>
      <c r="KM2" s="6" t="s">
        <v>456</v>
      </c>
      <c r="KN2" s="6" t="s">
        <v>457</v>
      </c>
      <c r="KO2" s="7" t="s">
        <v>459</v>
      </c>
      <c r="KP2" s="5" t="s">
        <v>447</v>
      </c>
      <c r="KQ2" s="6" t="s">
        <v>452</v>
      </c>
      <c r="KR2" s="6" t="s">
        <v>453</v>
      </c>
      <c r="KS2" s="6" t="s">
        <v>455</v>
      </c>
      <c r="KT2" s="6" t="s">
        <v>456</v>
      </c>
      <c r="KU2" s="6" t="s">
        <v>457</v>
      </c>
      <c r="KV2" s="7" t="s">
        <v>459</v>
      </c>
      <c r="KW2" s="5" t="s">
        <v>447</v>
      </c>
      <c r="KX2" s="6" t="s">
        <v>452</v>
      </c>
      <c r="KY2" s="6" t="s">
        <v>453</v>
      </c>
      <c r="KZ2" s="6" t="s">
        <v>455</v>
      </c>
      <c r="LA2" s="6" t="s">
        <v>456</v>
      </c>
      <c r="LB2" s="6" t="s">
        <v>457</v>
      </c>
      <c r="LC2" s="7" t="s">
        <v>459</v>
      </c>
      <c r="LD2" s="5" t="s">
        <v>447</v>
      </c>
      <c r="LE2" s="6" t="s">
        <v>452</v>
      </c>
      <c r="LF2" s="6" t="s">
        <v>453</v>
      </c>
      <c r="LG2" s="6" t="s">
        <v>455</v>
      </c>
      <c r="LH2" s="6" t="s">
        <v>456</v>
      </c>
      <c r="LI2" s="6" t="s">
        <v>457</v>
      </c>
      <c r="LJ2" s="7" t="s">
        <v>459</v>
      </c>
      <c r="LK2" s="5" t="s">
        <v>447</v>
      </c>
      <c r="LL2" s="6" t="s">
        <v>452</v>
      </c>
      <c r="LM2" s="6" t="s">
        <v>453</v>
      </c>
      <c r="LN2" s="6" t="s">
        <v>455</v>
      </c>
      <c r="LO2" s="6" t="s">
        <v>456</v>
      </c>
      <c r="LP2" s="6" t="s">
        <v>457</v>
      </c>
      <c r="LQ2" s="7" t="s">
        <v>459</v>
      </c>
      <c r="LR2" s="5" t="s">
        <v>447</v>
      </c>
      <c r="LS2" s="6" t="s">
        <v>452</v>
      </c>
      <c r="LT2" s="6" t="s">
        <v>453</v>
      </c>
      <c r="LU2" s="6" t="s">
        <v>455</v>
      </c>
      <c r="LV2" s="6" t="s">
        <v>456</v>
      </c>
      <c r="LW2" s="6" t="s">
        <v>457</v>
      </c>
      <c r="LX2" s="7" t="s">
        <v>459</v>
      </c>
      <c r="LY2" s="5" t="s">
        <v>447</v>
      </c>
      <c r="LZ2" s="6" t="s">
        <v>452</v>
      </c>
      <c r="MA2" s="6" t="s">
        <v>453</v>
      </c>
      <c r="MB2" s="6" t="s">
        <v>455</v>
      </c>
      <c r="MC2" s="6" t="s">
        <v>456</v>
      </c>
      <c r="MD2" s="6" t="s">
        <v>457</v>
      </c>
      <c r="ME2" s="7" t="s">
        <v>459</v>
      </c>
      <c r="MF2" s="5" t="s">
        <v>447</v>
      </c>
      <c r="MG2" s="6" t="s">
        <v>452</v>
      </c>
      <c r="MH2" s="6" t="s">
        <v>453</v>
      </c>
      <c r="MI2" s="6" t="s">
        <v>455</v>
      </c>
      <c r="MJ2" s="6" t="s">
        <v>456</v>
      </c>
      <c r="MK2" s="6" t="s">
        <v>457</v>
      </c>
      <c r="ML2" s="7" t="s">
        <v>459</v>
      </c>
      <c r="MM2" s="5" t="s">
        <v>447</v>
      </c>
      <c r="MN2" s="6" t="s">
        <v>452</v>
      </c>
      <c r="MO2" s="6" t="s">
        <v>453</v>
      </c>
      <c r="MP2" s="6" t="s">
        <v>455</v>
      </c>
      <c r="MQ2" s="6" t="s">
        <v>456</v>
      </c>
      <c r="MR2" s="6" t="s">
        <v>457</v>
      </c>
      <c r="MS2" s="7" t="s">
        <v>459</v>
      </c>
      <c r="MT2" s="5" t="s">
        <v>447</v>
      </c>
      <c r="MU2" s="6" t="s">
        <v>452</v>
      </c>
      <c r="MV2" s="6" t="s">
        <v>453</v>
      </c>
      <c r="MW2" s="6" t="s">
        <v>455</v>
      </c>
      <c r="MX2" s="6" t="s">
        <v>456</v>
      </c>
      <c r="MY2" s="6" t="s">
        <v>457</v>
      </c>
      <c r="MZ2" s="7" t="s">
        <v>459</v>
      </c>
      <c r="NA2" s="5" t="s">
        <v>447</v>
      </c>
      <c r="NB2" s="6" t="s">
        <v>452</v>
      </c>
      <c r="NC2" s="6" t="s">
        <v>453</v>
      </c>
      <c r="ND2" s="6" t="s">
        <v>455</v>
      </c>
      <c r="NE2" s="6" t="s">
        <v>456</v>
      </c>
      <c r="NF2" s="6" t="s">
        <v>457</v>
      </c>
      <c r="NG2" s="7" t="s">
        <v>459</v>
      </c>
      <c r="NH2" s="5" t="s">
        <v>447</v>
      </c>
      <c r="NI2" s="6" t="s">
        <v>452</v>
      </c>
      <c r="NJ2" s="6" t="s">
        <v>453</v>
      </c>
      <c r="NK2" s="6" t="s">
        <v>455</v>
      </c>
      <c r="NL2" s="6" t="s">
        <v>456</v>
      </c>
      <c r="NM2" s="6" t="s">
        <v>457</v>
      </c>
      <c r="NN2" s="7" t="s">
        <v>459</v>
      </c>
      <c r="NO2" s="5" t="s">
        <v>447</v>
      </c>
      <c r="NP2" s="6" t="s">
        <v>452</v>
      </c>
      <c r="NQ2" s="6" t="s">
        <v>453</v>
      </c>
      <c r="NR2" s="6" t="s">
        <v>455</v>
      </c>
      <c r="NS2" s="6" t="s">
        <v>456</v>
      </c>
      <c r="NT2" s="6" t="s">
        <v>457</v>
      </c>
      <c r="NU2" s="7" t="s">
        <v>459</v>
      </c>
      <c r="NV2" s="5" t="s">
        <v>447</v>
      </c>
      <c r="NW2" s="6" t="s">
        <v>452</v>
      </c>
      <c r="NX2" s="6" t="s">
        <v>453</v>
      </c>
      <c r="NY2" s="6" t="s">
        <v>455</v>
      </c>
      <c r="NZ2" s="6" t="s">
        <v>456</v>
      </c>
      <c r="OA2" s="6" t="s">
        <v>457</v>
      </c>
      <c r="OB2" s="7" t="s">
        <v>459</v>
      </c>
      <c r="OC2" s="5" t="s">
        <v>447</v>
      </c>
      <c r="OD2" s="6" t="s">
        <v>452</v>
      </c>
      <c r="OE2" s="6" t="s">
        <v>453</v>
      </c>
      <c r="OF2" s="6" t="s">
        <v>455</v>
      </c>
      <c r="OG2" s="6" t="s">
        <v>456</v>
      </c>
      <c r="OH2" s="6" t="s">
        <v>457</v>
      </c>
      <c r="OI2" s="7" t="s">
        <v>459</v>
      </c>
      <c r="OJ2" s="5" t="s">
        <v>447</v>
      </c>
      <c r="OK2" s="6" t="s">
        <v>452</v>
      </c>
      <c r="OL2" s="6" t="s">
        <v>453</v>
      </c>
      <c r="OM2" s="6" t="s">
        <v>455</v>
      </c>
      <c r="ON2" s="6" t="s">
        <v>456</v>
      </c>
      <c r="OO2" s="6" t="s">
        <v>457</v>
      </c>
      <c r="OP2" s="7" t="s">
        <v>459</v>
      </c>
      <c r="OQ2" s="5" t="s">
        <v>447</v>
      </c>
      <c r="OR2" s="6" t="s">
        <v>452</v>
      </c>
      <c r="OS2" s="6" t="s">
        <v>453</v>
      </c>
      <c r="OT2" s="6" t="s">
        <v>455</v>
      </c>
      <c r="OU2" s="6" t="s">
        <v>456</v>
      </c>
      <c r="OV2" s="6" t="s">
        <v>457</v>
      </c>
      <c r="OW2" s="7" t="s">
        <v>459</v>
      </c>
      <c r="OX2" s="5" t="s">
        <v>447</v>
      </c>
      <c r="OY2" s="6" t="s">
        <v>452</v>
      </c>
      <c r="OZ2" s="6" t="s">
        <v>453</v>
      </c>
      <c r="PA2" s="6" t="s">
        <v>455</v>
      </c>
      <c r="PB2" s="6" t="s">
        <v>456</v>
      </c>
      <c r="PC2" s="6" t="s">
        <v>457</v>
      </c>
      <c r="PD2" s="7" t="s">
        <v>459</v>
      </c>
      <c r="PE2" s="5" t="s">
        <v>447</v>
      </c>
      <c r="PF2" s="6" t="s">
        <v>452</v>
      </c>
      <c r="PG2" s="6" t="s">
        <v>453</v>
      </c>
      <c r="PH2" s="6" t="s">
        <v>455</v>
      </c>
      <c r="PI2" s="6" t="s">
        <v>456</v>
      </c>
      <c r="PJ2" s="6" t="s">
        <v>457</v>
      </c>
      <c r="PK2" s="7" t="s">
        <v>459</v>
      </c>
      <c r="PL2" s="5" t="s">
        <v>447</v>
      </c>
      <c r="PM2" s="6" t="s">
        <v>452</v>
      </c>
      <c r="PN2" s="6" t="s">
        <v>453</v>
      </c>
      <c r="PO2" s="6" t="s">
        <v>455</v>
      </c>
      <c r="PP2" s="6" t="s">
        <v>456</v>
      </c>
      <c r="PQ2" s="6" t="s">
        <v>457</v>
      </c>
      <c r="PR2" s="7" t="s">
        <v>459</v>
      </c>
      <c r="PS2" s="5" t="s">
        <v>447</v>
      </c>
      <c r="PT2" s="6" t="s">
        <v>452</v>
      </c>
      <c r="PU2" s="6" t="s">
        <v>453</v>
      </c>
      <c r="PV2" s="6" t="s">
        <v>455</v>
      </c>
      <c r="PW2" s="6" t="s">
        <v>456</v>
      </c>
      <c r="PX2" s="6" t="s">
        <v>457</v>
      </c>
      <c r="PY2" s="7" t="s">
        <v>459</v>
      </c>
      <c r="PZ2" s="5" t="s">
        <v>447</v>
      </c>
      <c r="QA2" s="6" t="s">
        <v>452</v>
      </c>
      <c r="QB2" s="6" t="s">
        <v>453</v>
      </c>
      <c r="QC2" s="6" t="s">
        <v>455</v>
      </c>
      <c r="QD2" s="6" t="s">
        <v>456</v>
      </c>
      <c r="QE2" s="6" t="s">
        <v>457</v>
      </c>
      <c r="QF2" s="7" t="s">
        <v>459</v>
      </c>
      <c r="QG2" s="5" t="s">
        <v>447</v>
      </c>
      <c r="QH2" s="6" t="s">
        <v>452</v>
      </c>
      <c r="QI2" s="6" t="s">
        <v>453</v>
      </c>
      <c r="QJ2" s="6" t="s">
        <v>455</v>
      </c>
      <c r="QK2" s="6" t="s">
        <v>456</v>
      </c>
      <c r="QL2" s="6" t="s">
        <v>457</v>
      </c>
      <c r="QM2" s="7" t="s">
        <v>459</v>
      </c>
      <c r="QN2" s="5" t="s">
        <v>447</v>
      </c>
      <c r="QO2" s="6" t="s">
        <v>452</v>
      </c>
      <c r="QP2" s="6" t="s">
        <v>453</v>
      </c>
      <c r="QQ2" s="6" t="s">
        <v>455</v>
      </c>
      <c r="QR2" s="6" t="s">
        <v>456</v>
      </c>
      <c r="QS2" s="6" t="s">
        <v>457</v>
      </c>
      <c r="QT2" s="7" t="s">
        <v>459</v>
      </c>
      <c r="QU2" s="5" t="s">
        <v>447</v>
      </c>
      <c r="QV2" s="6" t="s">
        <v>452</v>
      </c>
      <c r="QW2" s="6" t="s">
        <v>453</v>
      </c>
      <c r="QX2" s="6" t="s">
        <v>455</v>
      </c>
      <c r="QY2" s="6" t="s">
        <v>456</v>
      </c>
      <c r="QZ2" s="6" t="s">
        <v>457</v>
      </c>
      <c r="RA2" s="7" t="s">
        <v>459</v>
      </c>
      <c r="RB2" s="5" t="s">
        <v>447</v>
      </c>
      <c r="RC2" s="6" t="s">
        <v>452</v>
      </c>
      <c r="RD2" s="6" t="s">
        <v>453</v>
      </c>
      <c r="RE2" s="6" t="s">
        <v>455</v>
      </c>
      <c r="RF2" s="6" t="s">
        <v>456</v>
      </c>
      <c r="RG2" s="6" t="s">
        <v>457</v>
      </c>
      <c r="RH2" s="7" t="s">
        <v>459</v>
      </c>
      <c r="RI2" s="5" t="s">
        <v>447</v>
      </c>
      <c r="RJ2" s="6" t="s">
        <v>452</v>
      </c>
      <c r="RK2" s="6" t="s">
        <v>453</v>
      </c>
      <c r="RL2" s="6" t="s">
        <v>455</v>
      </c>
      <c r="RM2" s="6" t="s">
        <v>456</v>
      </c>
      <c r="RN2" s="6" t="s">
        <v>457</v>
      </c>
      <c r="RO2" s="7" t="s">
        <v>459</v>
      </c>
      <c r="RP2" s="5" t="s">
        <v>447</v>
      </c>
      <c r="RQ2" s="6" t="s">
        <v>452</v>
      </c>
      <c r="RR2" s="6" t="s">
        <v>453</v>
      </c>
      <c r="RS2" s="6" t="s">
        <v>455</v>
      </c>
      <c r="RT2" s="6" t="s">
        <v>456</v>
      </c>
      <c r="RU2" s="6" t="s">
        <v>457</v>
      </c>
      <c r="RV2" s="7" t="s">
        <v>459</v>
      </c>
      <c r="RW2" s="5" t="s">
        <v>447</v>
      </c>
      <c r="RX2" s="6" t="s">
        <v>452</v>
      </c>
      <c r="RY2" s="6" t="s">
        <v>453</v>
      </c>
      <c r="RZ2" s="6" t="s">
        <v>455</v>
      </c>
      <c r="SA2" s="6" t="s">
        <v>456</v>
      </c>
      <c r="SB2" s="6" t="s">
        <v>457</v>
      </c>
      <c r="SC2" s="7" t="s">
        <v>459</v>
      </c>
      <c r="SD2" s="5" t="s">
        <v>447</v>
      </c>
      <c r="SE2" s="6" t="s">
        <v>452</v>
      </c>
      <c r="SF2" s="6" t="s">
        <v>453</v>
      </c>
      <c r="SG2" s="6" t="s">
        <v>455</v>
      </c>
      <c r="SH2" s="6" t="s">
        <v>456</v>
      </c>
      <c r="SI2" s="6" t="s">
        <v>457</v>
      </c>
      <c r="SJ2" s="7" t="s">
        <v>459</v>
      </c>
      <c r="SK2" s="5" t="s">
        <v>447</v>
      </c>
      <c r="SL2" s="6" t="s">
        <v>452</v>
      </c>
      <c r="SM2" s="6" t="s">
        <v>453</v>
      </c>
      <c r="SN2" s="6" t="s">
        <v>455</v>
      </c>
      <c r="SO2" s="6" t="s">
        <v>456</v>
      </c>
      <c r="SP2" s="6" t="s">
        <v>457</v>
      </c>
      <c r="SQ2" s="7" t="s">
        <v>459</v>
      </c>
      <c r="SR2" s="5" t="s">
        <v>447</v>
      </c>
      <c r="SS2" s="6" t="s">
        <v>452</v>
      </c>
      <c r="ST2" s="6" t="s">
        <v>453</v>
      </c>
      <c r="SU2" s="6" t="s">
        <v>455</v>
      </c>
      <c r="SV2" s="6" t="s">
        <v>456</v>
      </c>
      <c r="SW2" s="6" t="s">
        <v>457</v>
      </c>
      <c r="SX2" s="7" t="s">
        <v>459</v>
      </c>
      <c r="SY2" s="5" t="s">
        <v>447</v>
      </c>
      <c r="SZ2" s="6" t="s">
        <v>452</v>
      </c>
      <c r="TA2" s="6" t="s">
        <v>453</v>
      </c>
      <c r="TB2" s="6" t="s">
        <v>455</v>
      </c>
      <c r="TC2" s="6" t="s">
        <v>456</v>
      </c>
      <c r="TD2" s="6" t="s">
        <v>457</v>
      </c>
      <c r="TE2" s="7" t="s">
        <v>459</v>
      </c>
      <c r="TF2" s="5" t="s">
        <v>447</v>
      </c>
      <c r="TG2" s="6" t="s">
        <v>452</v>
      </c>
      <c r="TH2" s="6" t="s">
        <v>453</v>
      </c>
      <c r="TI2" s="6" t="s">
        <v>455</v>
      </c>
      <c r="TJ2" s="6" t="s">
        <v>456</v>
      </c>
      <c r="TK2" s="6" t="s">
        <v>457</v>
      </c>
      <c r="TL2" s="7" t="s">
        <v>459</v>
      </c>
      <c r="TM2" s="5" t="s">
        <v>447</v>
      </c>
      <c r="TN2" s="6" t="s">
        <v>452</v>
      </c>
      <c r="TO2" s="6" t="s">
        <v>453</v>
      </c>
      <c r="TP2" s="6" t="s">
        <v>455</v>
      </c>
      <c r="TQ2" s="6" t="s">
        <v>456</v>
      </c>
      <c r="TR2" s="6" t="s">
        <v>457</v>
      </c>
      <c r="TS2" s="7" t="s">
        <v>459</v>
      </c>
      <c r="TT2" s="5" t="s">
        <v>447</v>
      </c>
      <c r="TU2" s="6" t="s">
        <v>452</v>
      </c>
      <c r="TV2" s="6" t="s">
        <v>453</v>
      </c>
      <c r="TW2" s="6" t="s">
        <v>455</v>
      </c>
      <c r="TX2" s="6" t="s">
        <v>456</v>
      </c>
      <c r="TY2" s="6" t="s">
        <v>457</v>
      </c>
      <c r="TZ2" s="7" t="s">
        <v>459</v>
      </c>
      <c r="UA2" s="5" t="s">
        <v>447</v>
      </c>
      <c r="UB2" s="6" t="s">
        <v>452</v>
      </c>
      <c r="UC2" s="6" t="s">
        <v>453</v>
      </c>
      <c r="UD2" s="6" t="s">
        <v>455</v>
      </c>
      <c r="UE2" s="6" t="s">
        <v>456</v>
      </c>
      <c r="UF2" s="6" t="s">
        <v>457</v>
      </c>
      <c r="UG2" s="7" t="s">
        <v>459</v>
      </c>
      <c r="UH2" s="5" t="s">
        <v>447</v>
      </c>
      <c r="UI2" s="6" t="s">
        <v>452</v>
      </c>
      <c r="UJ2" s="6" t="s">
        <v>453</v>
      </c>
      <c r="UK2" s="6" t="s">
        <v>455</v>
      </c>
      <c r="UL2" s="6" t="s">
        <v>456</v>
      </c>
      <c r="UM2" s="6" t="s">
        <v>457</v>
      </c>
      <c r="UN2" s="7" t="s">
        <v>459</v>
      </c>
      <c r="UO2" s="5" t="s">
        <v>447</v>
      </c>
      <c r="UP2" s="6" t="s">
        <v>452</v>
      </c>
      <c r="UQ2" s="6" t="s">
        <v>453</v>
      </c>
      <c r="UR2" s="6" t="s">
        <v>455</v>
      </c>
      <c r="US2" s="6" t="s">
        <v>456</v>
      </c>
      <c r="UT2" s="6" t="s">
        <v>457</v>
      </c>
      <c r="UU2" s="7" t="s">
        <v>459</v>
      </c>
      <c r="UV2" s="5" t="s">
        <v>447</v>
      </c>
      <c r="UW2" s="6" t="s">
        <v>452</v>
      </c>
      <c r="UX2" s="6" t="s">
        <v>453</v>
      </c>
      <c r="UY2" s="6" t="s">
        <v>455</v>
      </c>
      <c r="UZ2" s="6" t="s">
        <v>456</v>
      </c>
      <c r="VA2" s="6" t="s">
        <v>457</v>
      </c>
      <c r="VB2" s="7" t="s">
        <v>459</v>
      </c>
      <c r="VC2" s="5" t="s">
        <v>447</v>
      </c>
      <c r="VD2" s="6" t="s">
        <v>452</v>
      </c>
      <c r="VE2" s="6" t="s">
        <v>453</v>
      </c>
      <c r="VF2" s="6" t="s">
        <v>455</v>
      </c>
      <c r="VG2" s="6" t="s">
        <v>456</v>
      </c>
      <c r="VH2" s="6" t="s">
        <v>457</v>
      </c>
      <c r="VI2" s="7" t="s">
        <v>459</v>
      </c>
      <c r="VJ2" s="5" t="s">
        <v>447</v>
      </c>
      <c r="VK2" s="6" t="s">
        <v>452</v>
      </c>
      <c r="VL2" s="6" t="s">
        <v>453</v>
      </c>
      <c r="VM2" s="6" t="s">
        <v>455</v>
      </c>
      <c r="VN2" s="6" t="s">
        <v>456</v>
      </c>
      <c r="VO2" s="6" t="s">
        <v>457</v>
      </c>
      <c r="VP2" s="7" t="s">
        <v>459</v>
      </c>
      <c r="VQ2" s="5" t="s">
        <v>447</v>
      </c>
      <c r="VR2" s="6" t="s">
        <v>452</v>
      </c>
      <c r="VS2" s="6" t="s">
        <v>453</v>
      </c>
      <c r="VT2" s="6" t="s">
        <v>455</v>
      </c>
      <c r="VU2" s="6" t="s">
        <v>456</v>
      </c>
      <c r="VV2" s="6" t="s">
        <v>457</v>
      </c>
      <c r="VW2" s="7" t="s">
        <v>459</v>
      </c>
      <c r="VX2" s="5" t="s">
        <v>447</v>
      </c>
      <c r="VY2" s="6" t="s">
        <v>452</v>
      </c>
      <c r="VZ2" s="6" t="s">
        <v>453</v>
      </c>
      <c r="WA2" s="6" t="s">
        <v>455</v>
      </c>
      <c r="WB2" s="6" t="s">
        <v>456</v>
      </c>
      <c r="WC2" s="6" t="s">
        <v>457</v>
      </c>
      <c r="WD2" s="7" t="s">
        <v>459</v>
      </c>
      <c r="WE2" s="5" t="s">
        <v>447</v>
      </c>
      <c r="WF2" s="6" t="s">
        <v>452</v>
      </c>
      <c r="WG2" s="6" t="s">
        <v>453</v>
      </c>
      <c r="WH2" s="6" t="s">
        <v>455</v>
      </c>
      <c r="WI2" s="6" t="s">
        <v>456</v>
      </c>
      <c r="WJ2" s="6" t="s">
        <v>457</v>
      </c>
      <c r="WK2" s="7" t="s">
        <v>459</v>
      </c>
      <c r="WL2" s="5" t="s">
        <v>447</v>
      </c>
      <c r="WM2" s="6" t="s">
        <v>452</v>
      </c>
      <c r="WN2" s="6" t="s">
        <v>453</v>
      </c>
      <c r="WO2" s="6" t="s">
        <v>455</v>
      </c>
      <c r="WP2" s="6" t="s">
        <v>456</v>
      </c>
      <c r="WQ2" s="6" t="s">
        <v>457</v>
      </c>
      <c r="WR2" s="7" t="s">
        <v>459</v>
      </c>
      <c r="WS2" s="5" t="s">
        <v>447</v>
      </c>
      <c r="WT2" s="6" t="s">
        <v>452</v>
      </c>
      <c r="WU2" s="6" t="s">
        <v>453</v>
      </c>
      <c r="WV2" s="6" t="s">
        <v>455</v>
      </c>
      <c r="WW2" s="6" t="s">
        <v>456</v>
      </c>
      <c r="WX2" s="6" t="s">
        <v>457</v>
      </c>
      <c r="WY2" s="7" t="s">
        <v>459</v>
      </c>
      <c r="WZ2" s="5" t="s">
        <v>447</v>
      </c>
      <c r="XA2" s="6" t="s">
        <v>452</v>
      </c>
      <c r="XB2" s="6" t="s">
        <v>453</v>
      </c>
      <c r="XC2" s="6" t="s">
        <v>455</v>
      </c>
      <c r="XD2" s="6" t="s">
        <v>456</v>
      </c>
      <c r="XE2" s="6" t="s">
        <v>457</v>
      </c>
      <c r="XF2" s="7" t="s">
        <v>459</v>
      </c>
      <c r="XG2" s="5" t="s">
        <v>447</v>
      </c>
      <c r="XH2" s="6" t="s">
        <v>452</v>
      </c>
      <c r="XI2" s="6" t="s">
        <v>453</v>
      </c>
      <c r="XJ2" s="6" t="s">
        <v>455</v>
      </c>
      <c r="XK2" s="6" t="s">
        <v>456</v>
      </c>
      <c r="XL2" s="6" t="s">
        <v>457</v>
      </c>
      <c r="XM2" s="7" t="s">
        <v>459</v>
      </c>
      <c r="XN2" s="5" t="s">
        <v>447</v>
      </c>
      <c r="XO2" s="6" t="s">
        <v>452</v>
      </c>
      <c r="XP2" s="6" t="s">
        <v>453</v>
      </c>
      <c r="XQ2" s="6" t="s">
        <v>455</v>
      </c>
      <c r="XR2" s="6" t="s">
        <v>456</v>
      </c>
      <c r="XS2" s="6" t="s">
        <v>457</v>
      </c>
      <c r="XT2" s="7" t="s">
        <v>459</v>
      </c>
      <c r="XU2" s="5" t="s">
        <v>447</v>
      </c>
      <c r="XV2" s="6" t="s">
        <v>452</v>
      </c>
      <c r="XW2" s="6" t="s">
        <v>453</v>
      </c>
      <c r="XX2" s="6" t="s">
        <v>455</v>
      </c>
      <c r="XY2" s="6" t="s">
        <v>456</v>
      </c>
      <c r="XZ2" s="6" t="s">
        <v>457</v>
      </c>
      <c r="YA2" s="7" t="s">
        <v>459</v>
      </c>
      <c r="YB2" s="5" t="s">
        <v>447</v>
      </c>
      <c r="YC2" s="6" t="s">
        <v>452</v>
      </c>
      <c r="YD2" s="6" t="s">
        <v>453</v>
      </c>
      <c r="YE2" s="6" t="s">
        <v>455</v>
      </c>
      <c r="YF2" s="6" t="s">
        <v>456</v>
      </c>
      <c r="YG2" s="6" t="s">
        <v>457</v>
      </c>
      <c r="YH2" s="7" t="s">
        <v>459</v>
      </c>
      <c r="YI2" s="5" t="s">
        <v>447</v>
      </c>
      <c r="YJ2" s="6" t="s">
        <v>452</v>
      </c>
      <c r="YK2" s="6" t="s">
        <v>453</v>
      </c>
      <c r="YL2" s="6" t="s">
        <v>455</v>
      </c>
      <c r="YM2" s="6" t="s">
        <v>456</v>
      </c>
      <c r="YN2" s="6" t="s">
        <v>457</v>
      </c>
      <c r="YO2" s="7" t="s">
        <v>459</v>
      </c>
      <c r="YP2" s="5" t="s">
        <v>447</v>
      </c>
      <c r="YQ2" s="6" t="s">
        <v>452</v>
      </c>
      <c r="YR2" s="6" t="s">
        <v>453</v>
      </c>
      <c r="YS2" s="6" t="s">
        <v>455</v>
      </c>
      <c r="YT2" s="6" t="s">
        <v>456</v>
      </c>
      <c r="YU2" s="6" t="s">
        <v>457</v>
      </c>
      <c r="YV2" s="7" t="s">
        <v>459</v>
      </c>
      <c r="YW2" s="5" t="s">
        <v>447</v>
      </c>
      <c r="YX2" s="6" t="s">
        <v>452</v>
      </c>
      <c r="YY2" s="6" t="s">
        <v>453</v>
      </c>
      <c r="YZ2" s="6" t="s">
        <v>455</v>
      </c>
      <c r="ZA2" s="6" t="s">
        <v>456</v>
      </c>
      <c r="ZB2" s="6" t="s">
        <v>457</v>
      </c>
      <c r="ZC2" s="7" t="s">
        <v>459</v>
      </c>
      <c r="ZD2" s="5" t="s">
        <v>447</v>
      </c>
      <c r="ZE2" s="6" t="s">
        <v>452</v>
      </c>
      <c r="ZF2" s="6" t="s">
        <v>453</v>
      </c>
      <c r="ZG2" s="6" t="s">
        <v>455</v>
      </c>
      <c r="ZH2" s="6" t="s">
        <v>456</v>
      </c>
      <c r="ZI2" s="6" t="s">
        <v>457</v>
      </c>
      <c r="ZJ2" s="7" t="s">
        <v>459</v>
      </c>
      <c r="ZK2" s="5" t="s">
        <v>447</v>
      </c>
      <c r="ZL2" s="6" t="s">
        <v>452</v>
      </c>
      <c r="ZM2" s="6" t="s">
        <v>453</v>
      </c>
      <c r="ZN2" s="6" t="s">
        <v>455</v>
      </c>
      <c r="ZO2" s="6" t="s">
        <v>456</v>
      </c>
      <c r="ZP2" s="6" t="s">
        <v>457</v>
      </c>
      <c r="ZQ2" s="7" t="s">
        <v>459</v>
      </c>
      <c r="ZR2" s="5" t="s">
        <v>447</v>
      </c>
      <c r="ZS2" s="6" t="s">
        <v>452</v>
      </c>
      <c r="ZT2" s="6" t="s">
        <v>453</v>
      </c>
      <c r="ZU2" s="6" t="s">
        <v>455</v>
      </c>
      <c r="ZV2" s="6" t="s">
        <v>456</v>
      </c>
      <c r="ZW2" s="6" t="s">
        <v>457</v>
      </c>
      <c r="ZX2" s="7" t="s">
        <v>459</v>
      </c>
      <c r="ZY2" s="5" t="s">
        <v>447</v>
      </c>
      <c r="ZZ2" s="6" t="s">
        <v>452</v>
      </c>
      <c r="AAA2" s="6" t="s">
        <v>453</v>
      </c>
      <c r="AAB2" s="6" t="s">
        <v>455</v>
      </c>
      <c r="AAC2" s="6" t="s">
        <v>456</v>
      </c>
      <c r="AAD2" s="6" t="s">
        <v>457</v>
      </c>
      <c r="AAE2" s="7" t="s">
        <v>459</v>
      </c>
      <c r="AAF2" s="5" t="s">
        <v>447</v>
      </c>
      <c r="AAG2" s="6" t="s">
        <v>452</v>
      </c>
      <c r="AAH2" s="6" t="s">
        <v>453</v>
      </c>
      <c r="AAI2" s="6" t="s">
        <v>455</v>
      </c>
      <c r="AAJ2" s="6" t="s">
        <v>456</v>
      </c>
      <c r="AAK2" s="6" t="s">
        <v>457</v>
      </c>
      <c r="AAL2" s="7" t="s">
        <v>459</v>
      </c>
      <c r="AAM2" s="5" t="s">
        <v>447</v>
      </c>
      <c r="AAN2" s="6" t="s">
        <v>452</v>
      </c>
      <c r="AAO2" s="6" t="s">
        <v>453</v>
      </c>
      <c r="AAP2" s="6" t="s">
        <v>455</v>
      </c>
      <c r="AAQ2" s="6" t="s">
        <v>456</v>
      </c>
      <c r="AAR2" s="6" t="s">
        <v>457</v>
      </c>
      <c r="AAS2" s="7" t="s">
        <v>459</v>
      </c>
      <c r="AAT2" s="5" t="s">
        <v>447</v>
      </c>
      <c r="AAU2" s="6" t="s">
        <v>452</v>
      </c>
      <c r="AAV2" s="6" t="s">
        <v>453</v>
      </c>
      <c r="AAW2" s="6" t="s">
        <v>455</v>
      </c>
      <c r="AAX2" s="6" t="s">
        <v>456</v>
      </c>
      <c r="AAY2" s="6" t="s">
        <v>457</v>
      </c>
      <c r="AAZ2" s="7" t="s">
        <v>459</v>
      </c>
      <c r="ABA2" s="5" t="s">
        <v>447</v>
      </c>
      <c r="ABB2" s="6" t="s">
        <v>452</v>
      </c>
      <c r="ABC2" s="6" t="s">
        <v>453</v>
      </c>
      <c r="ABD2" s="6" t="s">
        <v>455</v>
      </c>
      <c r="ABE2" s="6" t="s">
        <v>456</v>
      </c>
      <c r="ABF2" s="6" t="s">
        <v>457</v>
      </c>
      <c r="ABG2" s="7" t="s">
        <v>459</v>
      </c>
      <c r="ABH2" s="5" t="s">
        <v>447</v>
      </c>
      <c r="ABI2" s="6" t="s">
        <v>452</v>
      </c>
      <c r="ABJ2" s="6" t="s">
        <v>453</v>
      </c>
      <c r="ABK2" s="6" t="s">
        <v>455</v>
      </c>
      <c r="ABL2" s="6" t="s">
        <v>456</v>
      </c>
      <c r="ABM2" s="6" t="s">
        <v>457</v>
      </c>
      <c r="ABN2" s="7" t="s">
        <v>459</v>
      </c>
      <c r="ABO2" s="5" t="s">
        <v>447</v>
      </c>
      <c r="ABP2" s="6" t="s">
        <v>452</v>
      </c>
      <c r="ABQ2" s="6" t="s">
        <v>453</v>
      </c>
      <c r="ABR2" s="6" t="s">
        <v>455</v>
      </c>
      <c r="ABS2" s="6" t="s">
        <v>456</v>
      </c>
      <c r="ABT2" s="6" t="s">
        <v>457</v>
      </c>
      <c r="ABU2" s="7" t="s">
        <v>459</v>
      </c>
      <c r="ABV2" s="5" t="s">
        <v>447</v>
      </c>
      <c r="ABW2" s="6" t="s">
        <v>452</v>
      </c>
      <c r="ABX2" s="6" t="s">
        <v>453</v>
      </c>
      <c r="ABY2" s="6" t="s">
        <v>455</v>
      </c>
      <c r="ABZ2" s="6" t="s">
        <v>456</v>
      </c>
      <c r="ACA2" s="6" t="s">
        <v>457</v>
      </c>
      <c r="ACB2" s="7" t="s">
        <v>459</v>
      </c>
      <c r="ACC2" s="5" t="s">
        <v>447</v>
      </c>
      <c r="ACD2" s="6" t="s">
        <v>452</v>
      </c>
      <c r="ACE2" s="6" t="s">
        <v>453</v>
      </c>
      <c r="ACF2" s="6" t="s">
        <v>455</v>
      </c>
      <c r="ACG2" s="6" t="s">
        <v>456</v>
      </c>
      <c r="ACH2" s="6" t="s">
        <v>457</v>
      </c>
      <c r="ACI2" s="7" t="s">
        <v>459</v>
      </c>
      <c r="ACJ2" s="5" t="s">
        <v>447</v>
      </c>
      <c r="ACK2" s="6" t="s">
        <v>452</v>
      </c>
      <c r="ACL2" s="6" t="s">
        <v>453</v>
      </c>
      <c r="ACM2" s="6" t="s">
        <v>455</v>
      </c>
      <c r="ACN2" s="6" t="s">
        <v>456</v>
      </c>
      <c r="ACO2" s="6" t="s">
        <v>457</v>
      </c>
      <c r="ACP2" s="7" t="s">
        <v>459</v>
      </c>
      <c r="ACQ2" s="5" t="s">
        <v>447</v>
      </c>
      <c r="ACR2" s="6" t="s">
        <v>452</v>
      </c>
      <c r="ACS2" s="6" t="s">
        <v>453</v>
      </c>
      <c r="ACT2" s="6" t="s">
        <v>455</v>
      </c>
      <c r="ACU2" s="6" t="s">
        <v>456</v>
      </c>
      <c r="ACV2" s="6" t="s">
        <v>457</v>
      </c>
      <c r="ACW2" s="234" t="s">
        <v>459</v>
      </c>
      <c r="ACX2" s="239" t="str">
        <f>UPPER(TEXT(ACX1, "DDD"))</f>
        <v>SUN</v>
      </c>
      <c r="ACY2" s="239" t="str">
        <f t="shared" ref="ACY2:AFJ2" si="734">UPPER(TEXT(ACY1, "DDD"))</f>
        <v>MON</v>
      </c>
      <c r="ACZ2" s="239" t="str">
        <f t="shared" si="734"/>
        <v>TUE</v>
      </c>
      <c r="ADA2" s="239" t="str">
        <f t="shared" si="734"/>
        <v>WED</v>
      </c>
      <c r="ADB2" s="239" t="str">
        <f t="shared" si="734"/>
        <v>THU</v>
      </c>
      <c r="ADC2" s="239" t="str">
        <f t="shared" si="734"/>
        <v>FRI</v>
      </c>
      <c r="ADD2" s="239" t="str">
        <f t="shared" si="734"/>
        <v>SAT</v>
      </c>
      <c r="ADE2" s="239" t="str">
        <f t="shared" si="734"/>
        <v>SUN</v>
      </c>
      <c r="ADF2" s="239" t="str">
        <f t="shared" si="734"/>
        <v>MON</v>
      </c>
      <c r="ADG2" s="239" t="str">
        <f t="shared" si="734"/>
        <v>TUE</v>
      </c>
      <c r="ADH2" s="239" t="str">
        <f t="shared" si="734"/>
        <v>WED</v>
      </c>
      <c r="ADI2" s="239" t="str">
        <f t="shared" si="734"/>
        <v>THU</v>
      </c>
      <c r="ADJ2" s="239" t="str">
        <f t="shared" si="734"/>
        <v>FRI</v>
      </c>
      <c r="ADK2" s="239" t="str">
        <f t="shared" si="734"/>
        <v>SAT</v>
      </c>
      <c r="ADL2" s="239" t="str">
        <f t="shared" si="734"/>
        <v>SUN</v>
      </c>
      <c r="ADM2" s="239" t="str">
        <f t="shared" si="734"/>
        <v>MON</v>
      </c>
      <c r="ADN2" s="239" t="str">
        <f t="shared" si="734"/>
        <v>TUE</v>
      </c>
      <c r="ADO2" s="239" t="str">
        <f t="shared" si="734"/>
        <v>WED</v>
      </c>
      <c r="ADP2" s="239" t="str">
        <f t="shared" si="734"/>
        <v>THU</v>
      </c>
      <c r="ADQ2" s="239" t="str">
        <f t="shared" si="734"/>
        <v>FRI</v>
      </c>
      <c r="ADR2" s="239" t="str">
        <f t="shared" si="734"/>
        <v>SAT</v>
      </c>
      <c r="ADS2" s="239" t="str">
        <f t="shared" si="734"/>
        <v>SUN</v>
      </c>
      <c r="ADT2" s="239" t="str">
        <f t="shared" si="734"/>
        <v>MON</v>
      </c>
      <c r="ADU2" s="239" t="str">
        <f t="shared" si="734"/>
        <v>TUE</v>
      </c>
      <c r="ADV2" s="239" t="str">
        <f t="shared" si="734"/>
        <v>WED</v>
      </c>
      <c r="ADW2" s="239" t="str">
        <f t="shared" si="734"/>
        <v>THU</v>
      </c>
      <c r="ADX2" s="239" t="str">
        <f t="shared" si="734"/>
        <v>FRI</v>
      </c>
      <c r="ADY2" s="239" t="str">
        <f t="shared" si="734"/>
        <v>SAT</v>
      </c>
      <c r="ADZ2" s="239" t="str">
        <f t="shared" si="734"/>
        <v>SUN</v>
      </c>
      <c r="AEA2" s="239" t="str">
        <f t="shared" si="734"/>
        <v>MON</v>
      </c>
      <c r="AEB2" s="239" t="str">
        <f t="shared" si="734"/>
        <v>TUE</v>
      </c>
      <c r="AEC2" s="239" t="str">
        <f t="shared" si="734"/>
        <v>WED</v>
      </c>
      <c r="AED2" s="239" t="str">
        <f t="shared" si="734"/>
        <v>THU</v>
      </c>
      <c r="AEE2" s="239" t="str">
        <f t="shared" si="734"/>
        <v>FRI</v>
      </c>
      <c r="AEF2" s="239" t="str">
        <f t="shared" si="734"/>
        <v>SAT</v>
      </c>
      <c r="AEG2" s="239" t="str">
        <f t="shared" si="734"/>
        <v>SUN</v>
      </c>
      <c r="AEH2" s="239" t="str">
        <f t="shared" si="734"/>
        <v>MON</v>
      </c>
      <c r="AEI2" s="239" t="str">
        <f t="shared" si="734"/>
        <v>TUE</v>
      </c>
      <c r="AEJ2" s="239" t="str">
        <f t="shared" si="734"/>
        <v>WED</v>
      </c>
      <c r="AEK2" s="239" t="str">
        <f t="shared" si="734"/>
        <v>THU</v>
      </c>
      <c r="AEL2" s="239" t="str">
        <f t="shared" si="734"/>
        <v>FRI</v>
      </c>
      <c r="AEM2" s="239" t="str">
        <f t="shared" si="734"/>
        <v>SAT</v>
      </c>
      <c r="AEN2" s="239" t="str">
        <f t="shared" si="734"/>
        <v>SUN</v>
      </c>
      <c r="AEO2" s="239" t="str">
        <f t="shared" si="734"/>
        <v>MON</v>
      </c>
      <c r="AEP2" s="239" t="str">
        <f t="shared" si="734"/>
        <v>TUE</v>
      </c>
      <c r="AEQ2" s="239" t="str">
        <f t="shared" si="734"/>
        <v>WED</v>
      </c>
      <c r="AER2" s="239" t="str">
        <f t="shared" si="734"/>
        <v>THU</v>
      </c>
      <c r="AES2" s="239" t="str">
        <f t="shared" si="734"/>
        <v>FRI</v>
      </c>
      <c r="AET2" s="239" t="str">
        <f t="shared" si="734"/>
        <v>SAT</v>
      </c>
      <c r="AEU2" s="239" t="str">
        <f t="shared" si="734"/>
        <v>SUN</v>
      </c>
      <c r="AEV2" s="239" t="str">
        <f t="shared" si="734"/>
        <v>MON</v>
      </c>
      <c r="AEW2" s="239" t="str">
        <f t="shared" si="734"/>
        <v>TUE</v>
      </c>
      <c r="AEX2" s="239" t="str">
        <f t="shared" si="734"/>
        <v>WED</v>
      </c>
      <c r="AEY2" s="239" t="str">
        <f t="shared" si="734"/>
        <v>THU</v>
      </c>
      <c r="AEZ2" s="239" t="str">
        <f t="shared" si="734"/>
        <v>FRI</v>
      </c>
      <c r="AFA2" s="239" t="str">
        <f t="shared" si="734"/>
        <v>SAT</v>
      </c>
      <c r="AFB2" s="239" t="str">
        <f t="shared" si="734"/>
        <v>SUN</v>
      </c>
      <c r="AFC2" s="239" t="str">
        <f t="shared" si="734"/>
        <v>MON</v>
      </c>
      <c r="AFD2" s="239" t="str">
        <f t="shared" si="734"/>
        <v>TUE</v>
      </c>
      <c r="AFE2" s="239" t="str">
        <f t="shared" si="734"/>
        <v>WED</v>
      </c>
      <c r="AFF2" s="239" t="str">
        <f t="shared" si="734"/>
        <v>THU</v>
      </c>
      <c r="AFG2" s="239" t="str">
        <f t="shared" si="734"/>
        <v>FRI</v>
      </c>
      <c r="AFH2" s="239" t="str">
        <f t="shared" si="734"/>
        <v>SAT</v>
      </c>
      <c r="AFI2" s="239" t="str">
        <f t="shared" si="734"/>
        <v>SUN</v>
      </c>
      <c r="AFJ2" s="239" t="str">
        <f t="shared" si="734"/>
        <v>MON</v>
      </c>
      <c r="AFK2" s="239" t="str">
        <f t="shared" ref="AFK2:AHV2" si="735">UPPER(TEXT(AFK1, "DDD"))</f>
        <v>TUE</v>
      </c>
      <c r="AFL2" s="239" t="str">
        <f t="shared" si="735"/>
        <v>WED</v>
      </c>
      <c r="AFM2" s="239" t="str">
        <f t="shared" si="735"/>
        <v>THU</v>
      </c>
      <c r="AFN2" s="239" t="str">
        <f t="shared" si="735"/>
        <v>FRI</v>
      </c>
      <c r="AFO2" s="239" t="str">
        <f t="shared" si="735"/>
        <v>SAT</v>
      </c>
      <c r="AFP2" s="239" t="str">
        <f t="shared" si="735"/>
        <v>SUN</v>
      </c>
      <c r="AFQ2" s="239" t="str">
        <f t="shared" si="735"/>
        <v>MON</v>
      </c>
      <c r="AFR2" s="239" t="str">
        <f t="shared" si="735"/>
        <v>TUE</v>
      </c>
      <c r="AFS2" s="239" t="str">
        <f t="shared" si="735"/>
        <v>WED</v>
      </c>
      <c r="AFT2" s="239" t="str">
        <f t="shared" si="735"/>
        <v>THU</v>
      </c>
      <c r="AFU2" s="239" t="str">
        <f t="shared" si="735"/>
        <v>FRI</v>
      </c>
      <c r="AFV2" s="239" t="str">
        <f t="shared" si="735"/>
        <v>SAT</v>
      </c>
      <c r="AFW2" s="239" t="str">
        <f t="shared" si="735"/>
        <v>SUN</v>
      </c>
      <c r="AFX2" s="239" t="str">
        <f t="shared" si="735"/>
        <v>MON</v>
      </c>
      <c r="AFY2" s="239" t="str">
        <f t="shared" si="735"/>
        <v>TUE</v>
      </c>
      <c r="AFZ2" s="239" t="str">
        <f t="shared" si="735"/>
        <v>WED</v>
      </c>
      <c r="AGA2" s="239" t="str">
        <f t="shared" si="735"/>
        <v>THU</v>
      </c>
      <c r="AGB2" s="239" t="str">
        <f t="shared" si="735"/>
        <v>FRI</v>
      </c>
      <c r="AGC2" s="239" t="str">
        <f t="shared" si="735"/>
        <v>SAT</v>
      </c>
      <c r="AGD2" s="239" t="str">
        <f t="shared" si="735"/>
        <v>SUN</v>
      </c>
      <c r="AGE2" s="239" t="str">
        <f t="shared" si="735"/>
        <v>MON</v>
      </c>
      <c r="AGF2" s="239" t="str">
        <f t="shared" si="735"/>
        <v>TUE</v>
      </c>
      <c r="AGG2" s="239" t="str">
        <f t="shared" si="735"/>
        <v>WED</v>
      </c>
      <c r="AGH2" s="239" t="str">
        <f t="shared" si="735"/>
        <v>THU</v>
      </c>
      <c r="AGI2" s="239" t="str">
        <f t="shared" si="735"/>
        <v>FRI</v>
      </c>
      <c r="AGJ2" s="239" t="str">
        <f t="shared" si="735"/>
        <v>SAT</v>
      </c>
      <c r="AGK2" s="239" t="str">
        <f t="shared" si="735"/>
        <v>SUN</v>
      </c>
      <c r="AGL2" s="239" t="str">
        <f t="shared" si="735"/>
        <v>MON</v>
      </c>
      <c r="AGM2" s="239" t="str">
        <f t="shared" si="735"/>
        <v>TUE</v>
      </c>
      <c r="AGN2" s="239" t="str">
        <f t="shared" si="735"/>
        <v>WED</v>
      </c>
      <c r="AGO2" s="239" t="str">
        <f t="shared" si="735"/>
        <v>THU</v>
      </c>
      <c r="AGP2" s="239" t="str">
        <f t="shared" si="735"/>
        <v>FRI</v>
      </c>
      <c r="AGQ2" s="239" t="str">
        <f t="shared" si="735"/>
        <v>SAT</v>
      </c>
      <c r="AGR2" s="239" t="str">
        <f t="shared" si="735"/>
        <v>SUN</v>
      </c>
      <c r="AGS2" s="239" t="str">
        <f t="shared" si="735"/>
        <v>MON</v>
      </c>
      <c r="AGT2" s="239" t="str">
        <f t="shared" si="735"/>
        <v>TUE</v>
      </c>
      <c r="AGU2" s="239" t="str">
        <f t="shared" si="735"/>
        <v>WED</v>
      </c>
      <c r="AGV2" s="239" t="str">
        <f t="shared" si="735"/>
        <v>THU</v>
      </c>
      <c r="AGW2" s="239" t="str">
        <f t="shared" si="735"/>
        <v>FRI</v>
      </c>
      <c r="AGX2" s="239" t="str">
        <f t="shared" si="735"/>
        <v>SAT</v>
      </c>
      <c r="AGY2" s="239" t="str">
        <f t="shared" si="735"/>
        <v>SUN</v>
      </c>
      <c r="AGZ2" s="239" t="str">
        <f t="shared" si="735"/>
        <v>MON</v>
      </c>
      <c r="AHA2" s="239" t="str">
        <f t="shared" si="735"/>
        <v>TUE</v>
      </c>
      <c r="AHB2" s="239" t="str">
        <f t="shared" si="735"/>
        <v>WED</v>
      </c>
      <c r="AHC2" s="239" t="str">
        <f t="shared" si="735"/>
        <v>THU</v>
      </c>
      <c r="AHD2" s="239" t="str">
        <f t="shared" si="735"/>
        <v>FRI</v>
      </c>
      <c r="AHE2" s="239" t="str">
        <f t="shared" si="735"/>
        <v>SAT</v>
      </c>
      <c r="AHF2" s="239" t="str">
        <f t="shared" si="735"/>
        <v>SUN</v>
      </c>
      <c r="AHG2" s="239" t="str">
        <f t="shared" si="735"/>
        <v>MON</v>
      </c>
      <c r="AHH2" s="239" t="str">
        <f t="shared" si="735"/>
        <v>TUE</v>
      </c>
      <c r="AHI2" s="239" t="str">
        <f t="shared" si="735"/>
        <v>WED</v>
      </c>
      <c r="AHJ2" s="239" t="str">
        <f t="shared" si="735"/>
        <v>THU</v>
      </c>
      <c r="AHK2" s="239" t="str">
        <f t="shared" si="735"/>
        <v>FRI</v>
      </c>
      <c r="AHL2" s="239" t="str">
        <f t="shared" si="735"/>
        <v>SAT</v>
      </c>
      <c r="AHM2" s="239" t="str">
        <f t="shared" si="735"/>
        <v>SUN</v>
      </c>
      <c r="AHN2" s="239" t="str">
        <f t="shared" si="735"/>
        <v>MON</v>
      </c>
      <c r="AHO2" s="239" t="str">
        <f t="shared" si="735"/>
        <v>TUE</v>
      </c>
      <c r="AHP2" s="239" t="str">
        <f t="shared" si="735"/>
        <v>WED</v>
      </c>
      <c r="AHQ2" s="239" t="str">
        <f t="shared" si="735"/>
        <v>THU</v>
      </c>
      <c r="AHR2" s="239" t="str">
        <f t="shared" si="735"/>
        <v>FRI</v>
      </c>
      <c r="AHS2" s="239" t="str">
        <f t="shared" si="735"/>
        <v>SAT</v>
      </c>
      <c r="AHT2" s="239" t="str">
        <f t="shared" si="735"/>
        <v>SUN</v>
      </c>
      <c r="AHU2" s="239" t="str">
        <f t="shared" si="735"/>
        <v>MON</v>
      </c>
      <c r="AHV2" s="239" t="str">
        <f t="shared" si="735"/>
        <v>TUE</v>
      </c>
      <c r="AHW2" s="239" t="str">
        <f t="shared" ref="AHW2:AIC2" si="736">UPPER(TEXT(AHW1, "DDD"))</f>
        <v>WED</v>
      </c>
      <c r="AHX2" s="239" t="str">
        <f t="shared" si="736"/>
        <v>THU</v>
      </c>
      <c r="AHY2" s="239" t="str">
        <f t="shared" si="736"/>
        <v>FRI</v>
      </c>
      <c r="AHZ2" s="239" t="str">
        <f t="shared" si="736"/>
        <v>SAT</v>
      </c>
      <c r="AIA2" s="239" t="str">
        <f t="shared" si="736"/>
        <v>SUN</v>
      </c>
      <c r="AIB2" s="239" t="str">
        <f t="shared" si="736"/>
        <v>MON</v>
      </c>
      <c r="AIC2" s="239" t="str">
        <f t="shared" si="736"/>
        <v>TUE</v>
      </c>
      <c r="AID2" s="239" t="str">
        <f t="shared" ref="AID2:AKO2" si="737">UPPER(TEXT(AID1, "DDD"))</f>
        <v>WED</v>
      </c>
      <c r="AIE2" s="239" t="str">
        <f t="shared" si="737"/>
        <v>THU</v>
      </c>
      <c r="AIF2" s="239" t="str">
        <f t="shared" si="737"/>
        <v>FRI</v>
      </c>
      <c r="AIG2" s="239" t="str">
        <f t="shared" si="737"/>
        <v>SAT</v>
      </c>
      <c r="AIH2" s="239" t="str">
        <f t="shared" si="737"/>
        <v>SUN</v>
      </c>
      <c r="AII2" s="239" t="str">
        <f t="shared" si="737"/>
        <v>MON</v>
      </c>
      <c r="AIJ2" s="239" t="str">
        <f t="shared" si="737"/>
        <v>TUE</v>
      </c>
      <c r="AIK2" s="239" t="str">
        <f t="shared" si="737"/>
        <v>WED</v>
      </c>
      <c r="AIL2" s="239" t="str">
        <f t="shared" si="737"/>
        <v>THU</v>
      </c>
      <c r="AIM2" s="239" t="str">
        <f t="shared" si="737"/>
        <v>FRI</v>
      </c>
      <c r="AIN2" s="239" t="str">
        <f t="shared" si="737"/>
        <v>SAT</v>
      </c>
      <c r="AIO2" s="239" t="str">
        <f t="shared" si="737"/>
        <v>SUN</v>
      </c>
      <c r="AIP2" s="239" t="str">
        <f t="shared" si="737"/>
        <v>MON</v>
      </c>
      <c r="AIQ2" s="239" t="str">
        <f t="shared" si="737"/>
        <v>TUE</v>
      </c>
      <c r="AIR2" s="239" t="str">
        <f t="shared" si="737"/>
        <v>WED</v>
      </c>
      <c r="AIS2" s="239" t="str">
        <f t="shared" si="737"/>
        <v>THU</v>
      </c>
      <c r="AIT2" s="239" t="str">
        <f t="shared" si="737"/>
        <v>FRI</v>
      </c>
      <c r="AIU2" s="239" t="str">
        <f t="shared" si="737"/>
        <v>SAT</v>
      </c>
      <c r="AIV2" s="239" t="str">
        <f t="shared" si="737"/>
        <v>SUN</v>
      </c>
      <c r="AIW2" s="239" t="str">
        <f t="shared" si="737"/>
        <v>MON</v>
      </c>
      <c r="AIX2" s="239" t="str">
        <f t="shared" si="737"/>
        <v>TUE</v>
      </c>
      <c r="AIY2" s="239" t="str">
        <f t="shared" si="737"/>
        <v>WED</v>
      </c>
      <c r="AIZ2" s="239" t="str">
        <f t="shared" si="737"/>
        <v>THU</v>
      </c>
      <c r="AJA2" s="239" t="str">
        <f t="shared" si="737"/>
        <v>FRI</v>
      </c>
      <c r="AJB2" s="239" t="str">
        <f t="shared" si="737"/>
        <v>SAT</v>
      </c>
      <c r="AJC2" s="239" t="str">
        <f t="shared" si="737"/>
        <v>SUN</v>
      </c>
      <c r="AJD2" s="239" t="str">
        <f t="shared" si="737"/>
        <v>MON</v>
      </c>
      <c r="AJE2" s="239" t="str">
        <f t="shared" si="737"/>
        <v>TUE</v>
      </c>
      <c r="AJF2" s="239" t="str">
        <f t="shared" si="737"/>
        <v>WED</v>
      </c>
      <c r="AJG2" s="239" t="str">
        <f t="shared" si="737"/>
        <v>THU</v>
      </c>
      <c r="AJH2" s="239" t="str">
        <f t="shared" si="737"/>
        <v>FRI</v>
      </c>
      <c r="AJI2" s="239" t="str">
        <f t="shared" si="737"/>
        <v>SAT</v>
      </c>
      <c r="AJJ2" s="239" t="str">
        <f t="shared" si="737"/>
        <v>SUN</v>
      </c>
      <c r="AJK2" s="239" t="str">
        <f t="shared" si="737"/>
        <v>MON</v>
      </c>
      <c r="AJL2" s="239" t="str">
        <f t="shared" si="737"/>
        <v>TUE</v>
      </c>
      <c r="AJM2" s="239" t="str">
        <f t="shared" si="737"/>
        <v>WED</v>
      </c>
      <c r="AJN2" s="239" t="str">
        <f t="shared" si="737"/>
        <v>THU</v>
      </c>
      <c r="AJO2" s="239" t="str">
        <f t="shared" si="737"/>
        <v>FRI</v>
      </c>
      <c r="AJP2" s="239" t="str">
        <f t="shared" si="737"/>
        <v>SAT</v>
      </c>
      <c r="AJQ2" s="239" t="str">
        <f t="shared" si="737"/>
        <v>SUN</v>
      </c>
      <c r="AJR2" s="239" t="str">
        <f t="shared" si="737"/>
        <v>MON</v>
      </c>
      <c r="AJS2" s="239" t="str">
        <f t="shared" si="737"/>
        <v>TUE</v>
      </c>
      <c r="AJT2" s="239" t="str">
        <f t="shared" si="737"/>
        <v>WED</v>
      </c>
      <c r="AJU2" s="239" t="str">
        <f t="shared" si="737"/>
        <v>THU</v>
      </c>
      <c r="AJV2" s="239" t="str">
        <f t="shared" si="737"/>
        <v>FRI</v>
      </c>
      <c r="AJW2" s="239" t="str">
        <f t="shared" si="737"/>
        <v>SAT</v>
      </c>
      <c r="AJX2" s="239" t="str">
        <f t="shared" si="737"/>
        <v>SUN</v>
      </c>
      <c r="AJY2" s="239" t="str">
        <f t="shared" si="737"/>
        <v>MON</v>
      </c>
      <c r="AJZ2" s="239" t="str">
        <f t="shared" si="737"/>
        <v>TUE</v>
      </c>
      <c r="AKA2" s="239" t="str">
        <f t="shared" si="737"/>
        <v>WED</v>
      </c>
      <c r="AKB2" s="239" t="str">
        <f t="shared" si="737"/>
        <v>THU</v>
      </c>
      <c r="AKC2" s="239" t="str">
        <f t="shared" si="737"/>
        <v>FRI</v>
      </c>
      <c r="AKD2" s="239" t="str">
        <f t="shared" si="737"/>
        <v>SAT</v>
      </c>
      <c r="AKE2" s="239" t="str">
        <f t="shared" si="737"/>
        <v>SUN</v>
      </c>
      <c r="AKF2" s="239" t="str">
        <f t="shared" si="737"/>
        <v>MON</v>
      </c>
      <c r="AKG2" s="239" t="str">
        <f t="shared" si="737"/>
        <v>TUE</v>
      </c>
      <c r="AKH2" s="239" t="str">
        <f t="shared" si="737"/>
        <v>WED</v>
      </c>
      <c r="AKI2" s="239" t="str">
        <f t="shared" si="737"/>
        <v>THU</v>
      </c>
      <c r="AKJ2" s="239" t="str">
        <f t="shared" si="737"/>
        <v>FRI</v>
      </c>
      <c r="AKK2" s="239" t="str">
        <f t="shared" si="737"/>
        <v>SAT</v>
      </c>
      <c r="AKL2" s="239" t="str">
        <f t="shared" si="737"/>
        <v>SUN</v>
      </c>
      <c r="AKM2" s="239" t="str">
        <f t="shared" si="737"/>
        <v>MON</v>
      </c>
      <c r="AKN2" s="239" t="str">
        <f t="shared" si="737"/>
        <v>TUE</v>
      </c>
      <c r="AKO2" s="239" t="str">
        <f t="shared" si="737"/>
        <v>WED</v>
      </c>
      <c r="AKP2" s="239" t="str">
        <f t="shared" ref="AKP2:ANA2" si="738">UPPER(TEXT(AKP1, "DDD"))</f>
        <v>THU</v>
      </c>
      <c r="AKQ2" s="239" t="str">
        <f t="shared" si="738"/>
        <v>FRI</v>
      </c>
      <c r="AKR2" s="239" t="str">
        <f t="shared" si="738"/>
        <v>SAT</v>
      </c>
      <c r="AKS2" s="239" t="str">
        <f t="shared" si="738"/>
        <v>SUN</v>
      </c>
      <c r="AKT2" s="239" t="str">
        <f t="shared" si="738"/>
        <v>MON</v>
      </c>
      <c r="AKU2" s="239" t="str">
        <f t="shared" si="738"/>
        <v>TUE</v>
      </c>
      <c r="AKV2" s="239" t="str">
        <f t="shared" si="738"/>
        <v>WED</v>
      </c>
      <c r="AKW2" s="239" t="str">
        <f t="shared" si="738"/>
        <v>THU</v>
      </c>
      <c r="AKX2" s="239" t="str">
        <f t="shared" si="738"/>
        <v>FRI</v>
      </c>
      <c r="AKY2" s="239" t="str">
        <f t="shared" si="738"/>
        <v>SAT</v>
      </c>
      <c r="AKZ2" s="239" t="str">
        <f t="shared" si="738"/>
        <v>SUN</v>
      </c>
      <c r="ALA2" s="239" t="str">
        <f t="shared" si="738"/>
        <v>MON</v>
      </c>
      <c r="ALB2" s="239" t="str">
        <f t="shared" si="738"/>
        <v>TUE</v>
      </c>
      <c r="ALC2" s="239" t="str">
        <f t="shared" si="738"/>
        <v>WED</v>
      </c>
      <c r="ALD2" s="239" t="str">
        <f t="shared" si="738"/>
        <v>THU</v>
      </c>
      <c r="ALE2" s="239" t="str">
        <f t="shared" si="738"/>
        <v>FRI</v>
      </c>
      <c r="ALF2" s="239" t="str">
        <f t="shared" si="738"/>
        <v>SAT</v>
      </c>
      <c r="ALG2" s="239" t="str">
        <f t="shared" si="738"/>
        <v>SUN</v>
      </c>
      <c r="ALH2" s="239" t="str">
        <f t="shared" si="738"/>
        <v>MON</v>
      </c>
      <c r="ALI2" s="239" t="str">
        <f t="shared" si="738"/>
        <v>TUE</v>
      </c>
      <c r="ALJ2" s="239" t="str">
        <f t="shared" si="738"/>
        <v>WED</v>
      </c>
      <c r="ALK2" s="239" t="str">
        <f t="shared" si="738"/>
        <v>THU</v>
      </c>
      <c r="ALL2" s="239" t="str">
        <f t="shared" si="738"/>
        <v>FRI</v>
      </c>
      <c r="ALM2" s="239" t="str">
        <f t="shared" si="738"/>
        <v>SAT</v>
      </c>
      <c r="ALN2" s="239" t="str">
        <f t="shared" si="738"/>
        <v>SUN</v>
      </c>
      <c r="ALO2" s="239" t="str">
        <f t="shared" si="738"/>
        <v>MON</v>
      </c>
      <c r="ALP2" s="239" t="str">
        <f t="shared" si="738"/>
        <v>TUE</v>
      </c>
      <c r="ALQ2" s="239" t="str">
        <f t="shared" si="738"/>
        <v>WED</v>
      </c>
      <c r="ALR2" s="239" t="str">
        <f t="shared" si="738"/>
        <v>THU</v>
      </c>
      <c r="ALS2" s="239" t="str">
        <f t="shared" si="738"/>
        <v>FRI</v>
      </c>
      <c r="ALT2" s="239" t="str">
        <f t="shared" si="738"/>
        <v>SAT</v>
      </c>
      <c r="ALU2" s="239" t="str">
        <f t="shared" si="738"/>
        <v>SUN</v>
      </c>
      <c r="ALV2" s="239" t="str">
        <f t="shared" si="738"/>
        <v>MON</v>
      </c>
      <c r="ALW2" s="239" t="str">
        <f t="shared" si="738"/>
        <v>TUE</v>
      </c>
      <c r="ALX2" s="239" t="str">
        <f t="shared" si="738"/>
        <v>WED</v>
      </c>
      <c r="ALY2" s="239" t="str">
        <f t="shared" si="738"/>
        <v>THU</v>
      </c>
      <c r="ALZ2" s="239" t="str">
        <f t="shared" si="738"/>
        <v>FRI</v>
      </c>
      <c r="AMA2" s="239" t="str">
        <f t="shared" si="738"/>
        <v>SAT</v>
      </c>
      <c r="AMB2" s="239" t="str">
        <f t="shared" si="738"/>
        <v>SUN</v>
      </c>
      <c r="AMC2" s="239" t="str">
        <f t="shared" si="738"/>
        <v>MON</v>
      </c>
      <c r="AMD2" s="239" t="str">
        <f t="shared" si="738"/>
        <v>TUE</v>
      </c>
      <c r="AME2" s="239" t="str">
        <f t="shared" si="738"/>
        <v>WED</v>
      </c>
      <c r="AMF2" s="239" t="str">
        <f t="shared" si="738"/>
        <v>THU</v>
      </c>
      <c r="AMG2" s="239" t="str">
        <f t="shared" si="738"/>
        <v>FRI</v>
      </c>
      <c r="AMH2" s="239" t="str">
        <f t="shared" si="738"/>
        <v>SAT</v>
      </c>
      <c r="AMI2" s="239" t="str">
        <f t="shared" si="738"/>
        <v>SUN</v>
      </c>
      <c r="AMJ2" s="239" t="str">
        <f t="shared" si="738"/>
        <v>MON</v>
      </c>
      <c r="AMK2" s="239" t="str">
        <f t="shared" si="738"/>
        <v>TUE</v>
      </c>
      <c r="AML2" s="239" t="str">
        <f t="shared" si="738"/>
        <v>WED</v>
      </c>
      <c r="AMM2" s="239" t="str">
        <f t="shared" si="738"/>
        <v>THU</v>
      </c>
      <c r="AMN2" s="239" t="str">
        <f t="shared" si="738"/>
        <v>FRI</v>
      </c>
      <c r="AMO2" s="239" t="str">
        <f t="shared" si="738"/>
        <v>SAT</v>
      </c>
      <c r="AMP2" s="239" t="str">
        <f t="shared" si="738"/>
        <v>SUN</v>
      </c>
      <c r="AMQ2" s="239" t="str">
        <f t="shared" si="738"/>
        <v>MON</v>
      </c>
      <c r="AMR2" s="239" t="str">
        <f t="shared" si="738"/>
        <v>TUE</v>
      </c>
      <c r="AMS2" s="239" t="str">
        <f t="shared" si="738"/>
        <v>WED</v>
      </c>
      <c r="AMT2" s="239" t="str">
        <f t="shared" si="738"/>
        <v>THU</v>
      </c>
      <c r="AMU2" s="239" t="str">
        <f t="shared" si="738"/>
        <v>FRI</v>
      </c>
      <c r="AMV2" s="239" t="str">
        <f t="shared" si="738"/>
        <v>SAT</v>
      </c>
      <c r="AMW2" s="239" t="str">
        <f t="shared" si="738"/>
        <v>SUN</v>
      </c>
      <c r="AMX2" s="239" t="str">
        <f t="shared" si="738"/>
        <v>MON</v>
      </c>
      <c r="AMY2" s="239" t="str">
        <f t="shared" si="738"/>
        <v>TUE</v>
      </c>
      <c r="AMZ2" s="239" t="str">
        <f t="shared" si="738"/>
        <v>WED</v>
      </c>
      <c r="ANA2" s="239" t="str">
        <f t="shared" si="738"/>
        <v>THU</v>
      </c>
      <c r="ANB2" s="239" t="str">
        <f t="shared" ref="ANB2:AOJ2" si="739">UPPER(TEXT(ANB1, "DDD"))</f>
        <v>FRI</v>
      </c>
      <c r="ANC2" s="239" t="str">
        <f t="shared" si="739"/>
        <v>SAT</v>
      </c>
      <c r="AND2" s="239" t="str">
        <f t="shared" si="739"/>
        <v>SUN</v>
      </c>
      <c r="ANE2" s="239" t="str">
        <f t="shared" si="739"/>
        <v>MON</v>
      </c>
      <c r="ANF2" s="239" t="str">
        <f t="shared" si="739"/>
        <v>TUE</v>
      </c>
      <c r="ANG2" s="239" t="str">
        <f t="shared" si="739"/>
        <v>WED</v>
      </c>
      <c r="ANH2" s="239" t="str">
        <f t="shared" si="739"/>
        <v>THU</v>
      </c>
      <c r="ANI2" s="239" t="str">
        <f t="shared" si="739"/>
        <v>FRI</v>
      </c>
      <c r="ANJ2" s="239" t="str">
        <f t="shared" si="739"/>
        <v>SAT</v>
      </c>
      <c r="ANK2" s="239" t="str">
        <f t="shared" si="739"/>
        <v>SUN</v>
      </c>
      <c r="ANL2" s="239" t="str">
        <f t="shared" si="739"/>
        <v>MON</v>
      </c>
      <c r="ANM2" s="239" t="str">
        <f t="shared" si="739"/>
        <v>TUE</v>
      </c>
      <c r="ANN2" s="239" t="str">
        <f t="shared" si="739"/>
        <v>WED</v>
      </c>
      <c r="ANO2" s="239" t="str">
        <f t="shared" si="739"/>
        <v>THU</v>
      </c>
      <c r="ANP2" s="239" t="str">
        <f t="shared" si="739"/>
        <v>FRI</v>
      </c>
      <c r="ANQ2" s="239" t="str">
        <f t="shared" si="739"/>
        <v>SAT</v>
      </c>
      <c r="ANR2" s="239" t="str">
        <f t="shared" si="739"/>
        <v>SUN</v>
      </c>
      <c r="ANS2" s="239" t="str">
        <f t="shared" si="739"/>
        <v>MON</v>
      </c>
      <c r="ANT2" s="239" t="str">
        <f t="shared" si="739"/>
        <v>TUE</v>
      </c>
      <c r="ANU2" s="239" t="str">
        <f t="shared" si="739"/>
        <v>WED</v>
      </c>
      <c r="ANV2" s="239" t="str">
        <f t="shared" si="739"/>
        <v>THU</v>
      </c>
      <c r="ANW2" s="239" t="str">
        <f t="shared" si="739"/>
        <v>FRI</v>
      </c>
      <c r="ANX2" s="239" t="str">
        <f t="shared" si="739"/>
        <v>SAT</v>
      </c>
      <c r="ANY2" s="239" t="str">
        <f t="shared" si="739"/>
        <v>SUN</v>
      </c>
      <c r="ANZ2" s="239" t="str">
        <f t="shared" si="739"/>
        <v>MON</v>
      </c>
      <c r="AOA2" s="239" t="str">
        <f t="shared" si="739"/>
        <v>TUE</v>
      </c>
      <c r="AOB2" s="239" t="str">
        <f t="shared" si="739"/>
        <v>WED</v>
      </c>
      <c r="AOC2" s="239" t="str">
        <f t="shared" si="739"/>
        <v>THU</v>
      </c>
      <c r="AOD2" s="239" t="str">
        <f t="shared" si="739"/>
        <v>FRI</v>
      </c>
      <c r="AOE2" s="239" t="str">
        <f t="shared" si="739"/>
        <v>SAT</v>
      </c>
      <c r="AOF2" s="239" t="str">
        <f t="shared" si="739"/>
        <v>SUN</v>
      </c>
      <c r="AOG2" s="239" t="str">
        <f t="shared" si="739"/>
        <v>MON</v>
      </c>
      <c r="AOH2" s="239" t="str">
        <f t="shared" si="739"/>
        <v>TUE</v>
      </c>
      <c r="AOI2" s="239" t="str">
        <f t="shared" si="739"/>
        <v>WED</v>
      </c>
      <c r="AOJ2" s="239" t="str">
        <f t="shared" si="739"/>
        <v>THU</v>
      </c>
    </row>
    <row r="3" spans="1:1076" ht="43.5" customHeight="1" thickTop="1" thickBot="1" x14ac:dyDescent="0.3">
      <c r="A3" s="16"/>
      <c r="B3" s="15"/>
      <c r="C3" s="15" t="s">
        <v>1</v>
      </c>
      <c r="D3" s="16"/>
      <c r="E3" s="16" t="s">
        <v>2</v>
      </c>
      <c r="F3" s="17" t="s">
        <v>3</v>
      </c>
      <c r="G3" s="18" t="s">
        <v>347</v>
      </c>
      <c r="H3" s="19"/>
      <c r="I3" s="20">
        <v>1</v>
      </c>
      <c r="J3" s="20">
        <v>1</v>
      </c>
      <c r="K3" s="20">
        <v>1</v>
      </c>
      <c r="L3" s="20">
        <v>1</v>
      </c>
      <c r="M3" s="21">
        <v>1</v>
      </c>
      <c r="N3" s="22"/>
      <c r="O3" s="19"/>
      <c r="P3" s="20">
        <v>1</v>
      </c>
      <c r="Q3" s="20">
        <v>1</v>
      </c>
      <c r="R3" s="20">
        <v>1</v>
      </c>
      <c r="S3" s="20">
        <v>1</v>
      </c>
      <c r="T3" s="21">
        <v>1</v>
      </c>
      <c r="U3" s="22"/>
      <c r="V3" s="19"/>
      <c r="W3" s="20">
        <v>1</v>
      </c>
      <c r="X3" s="20">
        <v>1</v>
      </c>
      <c r="Y3" s="20">
        <v>1</v>
      </c>
      <c r="Z3" s="20">
        <v>1</v>
      </c>
      <c r="AA3" s="21">
        <v>1</v>
      </c>
      <c r="AB3" s="22"/>
      <c r="AC3" s="19"/>
      <c r="AD3" s="20">
        <v>1</v>
      </c>
      <c r="AE3" s="20">
        <v>1</v>
      </c>
      <c r="AF3" s="20">
        <v>1</v>
      </c>
      <c r="AG3" s="20">
        <v>1</v>
      </c>
      <c r="AH3" s="21">
        <v>1</v>
      </c>
      <c r="AI3" s="22"/>
      <c r="AJ3" s="19"/>
      <c r="AK3" s="20">
        <v>1</v>
      </c>
      <c r="AL3" s="20">
        <v>1</v>
      </c>
      <c r="AM3" s="20">
        <v>1</v>
      </c>
      <c r="AN3" s="20">
        <v>1</v>
      </c>
      <c r="AO3" s="21">
        <v>1</v>
      </c>
      <c r="AP3" s="22"/>
      <c r="AQ3" s="19"/>
      <c r="AR3" s="20">
        <v>1</v>
      </c>
      <c r="AS3" s="20">
        <v>1</v>
      </c>
      <c r="AT3" s="20">
        <v>1</v>
      </c>
      <c r="AU3" s="20">
        <v>1</v>
      </c>
      <c r="AV3" s="21">
        <v>1</v>
      </c>
      <c r="AW3" s="22"/>
      <c r="AX3" s="19"/>
      <c r="AY3" s="20">
        <v>1</v>
      </c>
      <c r="AZ3" s="20">
        <v>1</v>
      </c>
      <c r="BA3" s="20">
        <v>1</v>
      </c>
      <c r="BB3" s="20">
        <v>1</v>
      </c>
      <c r="BC3" s="21">
        <v>1</v>
      </c>
      <c r="BD3" s="22"/>
      <c r="BE3" s="19"/>
      <c r="BF3" s="20">
        <v>1</v>
      </c>
      <c r="BG3" s="20">
        <v>1</v>
      </c>
      <c r="BH3" s="20">
        <v>1</v>
      </c>
      <c r="BI3" s="20">
        <v>1</v>
      </c>
      <c r="BJ3" s="21">
        <v>1</v>
      </c>
      <c r="BK3" s="22"/>
      <c r="BL3" s="19"/>
      <c r="BM3" s="20">
        <v>1</v>
      </c>
      <c r="BN3" s="20">
        <v>1</v>
      </c>
      <c r="BO3" s="20">
        <v>1</v>
      </c>
      <c r="BP3" s="20">
        <v>1</v>
      </c>
      <c r="BQ3" s="21">
        <v>1</v>
      </c>
      <c r="BR3" s="22"/>
      <c r="BS3" s="19"/>
      <c r="BT3" s="20">
        <v>1</v>
      </c>
      <c r="BU3" s="20">
        <v>1</v>
      </c>
      <c r="BV3" s="20">
        <v>1</v>
      </c>
      <c r="BW3" s="20">
        <v>1</v>
      </c>
      <c r="BX3" s="21">
        <v>1</v>
      </c>
      <c r="BY3" s="22"/>
      <c r="BZ3" s="19"/>
      <c r="CA3" s="20">
        <v>1</v>
      </c>
      <c r="CB3" s="20">
        <v>1</v>
      </c>
      <c r="CC3" s="20">
        <v>1</v>
      </c>
      <c r="CD3" s="20">
        <v>1</v>
      </c>
      <c r="CE3" s="21">
        <v>1</v>
      </c>
      <c r="CF3" s="22"/>
      <c r="CG3" s="19"/>
      <c r="CH3" s="20">
        <v>1</v>
      </c>
      <c r="CI3" s="20">
        <v>1</v>
      </c>
      <c r="CJ3" s="20">
        <v>1</v>
      </c>
      <c r="CK3" s="20">
        <v>1</v>
      </c>
      <c r="CL3" s="21">
        <v>1</v>
      </c>
      <c r="CM3" s="22"/>
      <c r="CN3" s="19"/>
      <c r="CO3" s="20">
        <v>1</v>
      </c>
      <c r="CP3" s="20">
        <v>1</v>
      </c>
      <c r="CQ3" s="20">
        <v>1</v>
      </c>
      <c r="CR3" s="20">
        <v>1</v>
      </c>
      <c r="CS3" s="21">
        <v>1</v>
      </c>
      <c r="CT3" s="22"/>
      <c r="CU3" s="19"/>
      <c r="CV3" s="20">
        <v>1</v>
      </c>
      <c r="CW3" s="20">
        <v>1</v>
      </c>
      <c r="CX3" s="20">
        <v>1</v>
      </c>
      <c r="CY3" s="20">
        <v>1</v>
      </c>
      <c r="CZ3" s="21">
        <v>1</v>
      </c>
      <c r="DA3" s="22"/>
      <c r="DB3" s="19"/>
      <c r="DC3" s="20">
        <v>1</v>
      </c>
      <c r="DD3" s="20">
        <v>1</v>
      </c>
      <c r="DE3" s="20">
        <v>1</v>
      </c>
      <c r="DF3" s="20">
        <v>1</v>
      </c>
      <c r="DG3" s="21">
        <v>1</v>
      </c>
      <c r="DH3" s="22"/>
      <c r="DI3" s="19"/>
      <c r="DJ3" s="20">
        <v>1</v>
      </c>
      <c r="DK3" s="20">
        <v>1</v>
      </c>
      <c r="DL3" s="20">
        <v>1</v>
      </c>
      <c r="DM3" s="20">
        <v>1</v>
      </c>
      <c r="DN3" s="21">
        <v>1</v>
      </c>
      <c r="DO3" s="22"/>
      <c r="DP3" s="19"/>
      <c r="DQ3" s="20">
        <v>1</v>
      </c>
      <c r="DR3" s="20">
        <v>1</v>
      </c>
      <c r="DS3" s="20">
        <v>1</v>
      </c>
      <c r="DT3" s="20">
        <v>1</v>
      </c>
      <c r="DU3" s="21">
        <v>1</v>
      </c>
      <c r="DV3" s="22"/>
      <c r="DW3" s="19"/>
      <c r="DX3" s="20">
        <v>1</v>
      </c>
      <c r="DY3" s="20">
        <v>1</v>
      </c>
      <c r="DZ3" s="20">
        <v>1</v>
      </c>
      <c r="EA3" s="20">
        <v>1</v>
      </c>
      <c r="EB3" s="21">
        <v>1</v>
      </c>
      <c r="EC3" s="22"/>
      <c r="ED3" s="19"/>
      <c r="EE3" s="20">
        <v>1</v>
      </c>
      <c r="EF3" s="20">
        <v>1</v>
      </c>
      <c r="EG3" s="20">
        <v>1</v>
      </c>
      <c r="EH3" s="20">
        <v>1</v>
      </c>
      <c r="EI3" s="21">
        <v>1</v>
      </c>
      <c r="EJ3" s="22"/>
      <c r="EK3" s="19"/>
      <c r="EL3" s="20">
        <v>1</v>
      </c>
      <c r="EM3" s="20">
        <v>1</v>
      </c>
      <c r="EN3" s="20">
        <v>1</v>
      </c>
      <c r="EO3" s="20">
        <v>1</v>
      </c>
      <c r="EP3" s="21">
        <v>1</v>
      </c>
      <c r="EQ3" s="22"/>
      <c r="ER3" s="19"/>
      <c r="ES3" s="20">
        <v>1</v>
      </c>
      <c r="ET3" s="20">
        <v>1</v>
      </c>
      <c r="EU3" s="20">
        <v>1</v>
      </c>
      <c r="EV3" s="20">
        <v>1</v>
      </c>
      <c r="EW3" s="21">
        <v>1</v>
      </c>
      <c r="EX3" s="22"/>
      <c r="EY3" s="19"/>
      <c r="EZ3" s="20">
        <v>1</v>
      </c>
      <c r="FA3" s="20">
        <v>1</v>
      </c>
      <c r="FB3" s="20">
        <v>1</v>
      </c>
      <c r="FC3" s="20">
        <v>1</v>
      </c>
      <c r="FD3" s="21">
        <v>1</v>
      </c>
      <c r="FE3" s="22"/>
      <c r="FF3" s="19"/>
      <c r="FG3" s="20">
        <v>1</v>
      </c>
      <c r="FH3" s="20">
        <v>1</v>
      </c>
      <c r="FI3" s="20">
        <v>1</v>
      </c>
      <c r="FJ3" s="20">
        <v>1</v>
      </c>
      <c r="FK3" s="21">
        <v>1</v>
      </c>
      <c r="FL3" s="22"/>
      <c r="FM3" s="19"/>
      <c r="FN3" s="20">
        <v>1</v>
      </c>
      <c r="FO3" s="20">
        <v>1</v>
      </c>
      <c r="FP3" s="20">
        <v>1</v>
      </c>
      <c r="FQ3" s="20">
        <v>1</v>
      </c>
      <c r="FR3" s="21">
        <v>1</v>
      </c>
      <c r="FS3" s="22"/>
      <c r="FT3" s="19"/>
      <c r="FU3" s="20">
        <v>1</v>
      </c>
      <c r="FV3" s="20">
        <v>1</v>
      </c>
      <c r="FW3" s="20">
        <v>1</v>
      </c>
      <c r="FX3" s="20">
        <v>1</v>
      </c>
      <c r="FY3" s="21">
        <v>1</v>
      </c>
      <c r="FZ3" s="22"/>
      <c r="GA3" s="19"/>
      <c r="GB3" s="20">
        <v>1</v>
      </c>
      <c r="GC3" s="20">
        <v>1</v>
      </c>
      <c r="GD3" s="20">
        <v>1</v>
      </c>
      <c r="GE3" s="20">
        <v>1</v>
      </c>
      <c r="GF3" s="21">
        <v>1</v>
      </c>
      <c r="GG3" s="22"/>
      <c r="GH3" s="19"/>
      <c r="GI3" s="20">
        <v>1</v>
      </c>
      <c r="GJ3" s="20">
        <v>1</v>
      </c>
      <c r="GK3" s="20">
        <v>1</v>
      </c>
      <c r="GL3" s="20">
        <v>1</v>
      </c>
      <c r="GM3" s="21">
        <v>1</v>
      </c>
      <c r="GN3" s="22"/>
      <c r="GO3" s="19"/>
      <c r="GP3" s="20">
        <v>1</v>
      </c>
      <c r="GQ3" s="20">
        <v>1</v>
      </c>
      <c r="GR3" s="20">
        <v>1</v>
      </c>
      <c r="GS3" s="20">
        <v>1</v>
      </c>
      <c r="GT3" s="21">
        <v>1</v>
      </c>
      <c r="GU3" s="22"/>
      <c r="GV3" s="19"/>
      <c r="GW3" s="20">
        <v>1</v>
      </c>
      <c r="GX3" s="20">
        <v>1</v>
      </c>
      <c r="GY3" s="20">
        <v>1</v>
      </c>
      <c r="GZ3" s="20">
        <v>1</v>
      </c>
      <c r="HA3" s="21">
        <v>1</v>
      </c>
      <c r="HB3" s="22"/>
      <c r="HC3" s="19"/>
      <c r="HD3" s="20">
        <v>1</v>
      </c>
      <c r="HE3" s="20">
        <v>1</v>
      </c>
      <c r="HF3" s="20">
        <v>1</v>
      </c>
      <c r="HG3" s="20">
        <v>1</v>
      </c>
      <c r="HH3" s="21">
        <v>1</v>
      </c>
      <c r="HI3" s="22"/>
      <c r="HJ3" s="19"/>
      <c r="HK3" s="20">
        <v>1</v>
      </c>
      <c r="HL3" s="20">
        <v>1</v>
      </c>
      <c r="HM3" s="20">
        <v>1</v>
      </c>
      <c r="HN3" s="20">
        <v>1</v>
      </c>
      <c r="HO3" s="21">
        <v>1</v>
      </c>
      <c r="HP3" s="22"/>
      <c r="HQ3" s="19"/>
      <c r="HR3" s="20">
        <v>1</v>
      </c>
      <c r="HS3" s="20">
        <v>1</v>
      </c>
      <c r="HT3" s="20">
        <v>1</v>
      </c>
      <c r="HU3" s="20">
        <v>1</v>
      </c>
      <c r="HV3" s="21">
        <v>1</v>
      </c>
      <c r="HW3" s="22"/>
      <c r="HX3" s="19"/>
      <c r="HY3" s="20">
        <v>1</v>
      </c>
      <c r="HZ3" s="20">
        <v>1</v>
      </c>
      <c r="IA3" s="20">
        <v>1</v>
      </c>
      <c r="IB3" s="20">
        <v>1</v>
      </c>
      <c r="IC3" s="21">
        <v>1</v>
      </c>
      <c r="ID3" s="22"/>
      <c r="IE3" s="19"/>
      <c r="IF3" s="20">
        <v>1</v>
      </c>
      <c r="IG3" s="20">
        <v>1</v>
      </c>
      <c r="IH3" s="20">
        <v>1</v>
      </c>
      <c r="II3" s="20">
        <v>1</v>
      </c>
      <c r="IJ3" s="21">
        <v>1</v>
      </c>
      <c r="IK3" s="22"/>
      <c r="IL3" s="19"/>
      <c r="IM3" s="20">
        <v>1</v>
      </c>
      <c r="IN3" s="20">
        <v>1</v>
      </c>
      <c r="IO3" s="20">
        <v>1</v>
      </c>
      <c r="IP3" s="20">
        <v>1</v>
      </c>
      <c r="IQ3" s="21">
        <v>1</v>
      </c>
      <c r="IR3" s="22"/>
      <c r="IS3" s="19"/>
      <c r="IT3" s="20">
        <v>1</v>
      </c>
      <c r="IU3" s="20">
        <v>1</v>
      </c>
      <c r="IV3" s="20">
        <v>1</v>
      </c>
      <c r="IW3" s="20">
        <v>1</v>
      </c>
      <c r="IX3" s="21">
        <v>1</v>
      </c>
      <c r="IY3" s="22"/>
      <c r="IZ3" s="19"/>
      <c r="JA3" s="20">
        <v>1</v>
      </c>
      <c r="JB3" s="20">
        <v>1</v>
      </c>
      <c r="JC3" s="20">
        <v>1</v>
      </c>
      <c r="JD3" s="20">
        <v>1</v>
      </c>
      <c r="JE3" s="21">
        <v>1</v>
      </c>
      <c r="JF3" s="22"/>
      <c r="JG3" s="19"/>
      <c r="JH3" s="20">
        <v>1</v>
      </c>
      <c r="JI3" s="20">
        <v>1</v>
      </c>
      <c r="JJ3" s="20">
        <v>1</v>
      </c>
      <c r="JK3" s="20">
        <v>1</v>
      </c>
      <c r="JL3" s="21">
        <v>1</v>
      </c>
      <c r="JM3" s="22"/>
      <c r="JN3" s="19"/>
      <c r="JO3" s="20">
        <v>1</v>
      </c>
      <c r="JP3" s="20">
        <v>1</v>
      </c>
      <c r="JQ3" s="20">
        <v>1</v>
      </c>
      <c r="JR3" s="20">
        <v>1</v>
      </c>
      <c r="JS3" s="21">
        <v>1</v>
      </c>
      <c r="JT3" s="22"/>
      <c r="JU3" s="19"/>
      <c r="JV3" s="20">
        <v>1</v>
      </c>
      <c r="JW3" s="20">
        <v>1</v>
      </c>
      <c r="JX3" s="20">
        <v>1</v>
      </c>
      <c r="JY3" s="20">
        <v>1</v>
      </c>
      <c r="JZ3" s="21">
        <v>1</v>
      </c>
      <c r="KA3" s="22"/>
      <c r="KB3" s="19"/>
      <c r="KC3" s="20">
        <v>1</v>
      </c>
      <c r="KD3" s="20">
        <v>1</v>
      </c>
      <c r="KE3" s="20">
        <v>1</v>
      </c>
      <c r="KF3" s="20">
        <v>1</v>
      </c>
      <c r="KG3" s="21">
        <v>1</v>
      </c>
      <c r="KH3" s="22"/>
      <c r="KI3" s="19"/>
      <c r="KJ3" s="20">
        <v>1</v>
      </c>
      <c r="KK3" s="20">
        <v>1</v>
      </c>
      <c r="KL3" s="20">
        <v>1</v>
      </c>
      <c r="KM3" s="20">
        <v>1</v>
      </c>
      <c r="KN3" s="21">
        <v>1</v>
      </c>
      <c r="KO3" s="22"/>
      <c r="KP3" s="19"/>
      <c r="KQ3" s="20">
        <v>1</v>
      </c>
      <c r="KR3" s="20">
        <v>1</v>
      </c>
      <c r="KS3" s="20">
        <v>1</v>
      </c>
      <c r="KT3" s="20">
        <v>1</v>
      </c>
      <c r="KU3" s="21">
        <v>1</v>
      </c>
      <c r="KV3" s="22"/>
      <c r="KW3" s="19"/>
      <c r="KX3" s="20">
        <v>1</v>
      </c>
      <c r="KY3" s="20">
        <v>1</v>
      </c>
      <c r="KZ3" s="20">
        <v>1</v>
      </c>
      <c r="LA3" s="20">
        <v>1</v>
      </c>
      <c r="LB3" s="21">
        <v>1</v>
      </c>
      <c r="LC3" s="22"/>
      <c r="LD3" s="19"/>
      <c r="LE3" s="20">
        <v>1</v>
      </c>
      <c r="LF3" s="20">
        <v>1</v>
      </c>
      <c r="LG3" s="20">
        <v>1</v>
      </c>
      <c r="LH3" s="20">
        <v>1</v>
      </c>
      <c r="LI3" s="21">
        <v>1</v>
      </c>
      <c r="LJ3" s="22"/>
      <c r="LK3" s="19"/>
      <c r="LL3" s="20">
        <v>1</v>
      </c>
      <c r="LM3" s="20">
        <v>1</v>
      </c>
      <c r="LN3" s="20">
        <v>1</v>
      </c>
      <c r="LO3" s="20">
        <v>1</v>
      </c>
      <c r="LP3" s="21">
        <v>1</v>
      </c>
      <c r="LQ3" s="22"/>
      <c r="LR3" s="19"/>
      <c r="LS3" s="20">
        <v>1</v>
      </c>
      <c r="LT3" s="20">
        <v>1</v>
      </c>
      <c r="LU3" s="20">
        <v>1</v>
      </c>
      <c r="LV3" s="20">
        <v>1</v>
      </c>
      <c r="LW3" s="21">
        <v>1</v>
      </c>
      <c r="LX3" s="22"/>
      <c r="LY3" s="19"/>
      <c r="LZ3" s="20">
        <v>1</v>
      </c>
      <c r="MA3" s="20">
        <v>1</v>
      </c>
      <c r="MB3" s="20">
        <v>1</v>
      </c>
      <c r="MC3" s="20">
        <v>1</v>
      </c>
      <c r="MD3" s="21">
        <v>1</v>
      </c>
      <c r="ME3" s="22"/>
      <c r="MF3" s="19"/>
      <c r="MG3" s="20">
        <v>1</v>
      </c>
      <c r="MH3" s="20">
        <v>1</v>
      </c>
      <c r="MI3" s="20">
        <v>1</v>
      </c>
      <c r="MJ3" s="20">
        <v>1</v>
      </c>
      <c r="MK3" s="21">
        <v>1</v>
      </c>
      <c r="ML3" s="22"/>
      <c r="MM3" s="19"/>
      <c r="MN3" s="20">
        <v>1</v>
      </c>
      <c r="MO3" s="20">
        <v>1</v>
      </c>
      <c r="MP3" s="20">
        <v>1</v>
      </c>
      <c r="MQ3" s="20">
        <v>1</v>
      </c>
      <c r="MR3" s="21">
        <v>1</v>
      </c>
      <c r="MS3" s="22"/>
      <c r="MT3" s="19"/>
      <c r="MU3" s="20">
        <v>1</v>
      </c>
      <c r="MV3" s="20">
        <v>1</v>
      </c>
      <c r="MW3" s="20">
        <v>1</v>
      </c>
      <c r="MX3" s="20">
        <v>1</v>
      </c>
      <c r="MY3" s="21">
        <v>1</v>
      </c>
      <c r="MZ3" s="22"/>
      <c r="NA3" s="19"/>
      <c r="NB3" s="20">
        <v>1</v>
      </c>
      <c r="NC3" s="20">
        <v>1</v>
      </c>
      <c r="ND3" s="20">
        <v>1</v>
      </c>
      <c r="NE3" s="20">
        <v>1</v>
      </c>
      <c r="NF3" s="21">
        <v>1</v>
      </c>
      <c r="NG3" s="22"/>
      <c r="NH3" s="19"/>
      <c r="NI3" s="20">
        <v>1</v>
      </c>
      <c r="NJ3" s="20">
        <v>1</v>
      </c>
      <c r="NK3" s="20">
        <v>1</v>
      </c>
      <c r="NL3" s="20">
        <v>1</v>
      </c>
      <c r="NM3" s="21">
        <v>1</v>
      </c>
      <c r="NN3" s="22"/>
      <c r="NO3" s="19"/>
      <c r="NP3" s="20">
        <v>1</v>
      </c>
      <c r="NQ3" s="20">
        <v>1</v>
      </c>
      <c r="NR3" s="20">
        <v>1</v>
      </c>
      <c r="NS3" s="20">
        <v>1</v>
      </c>
      <c r="NT3" s="21">
        <v>1</v>
      </c>
      <c r="NU3" s="22"/>
      <c r="NV3" s="19"/>
      <c r="NW3" s="20">
        <v>1</v>
      </c>
      <c r="NX3" s="20">
        <v>1</v>
      </c>
      <c r="NY3" s="20">
        <v>1</v>
      </c>
      <c r="NZ3" s="20">
        <v>1</v>
      </c>
      <c r="OA3" s="21">
        <v>1</v>
      </c>
      <c r="OB3" s="22"/>
      <c r="OC3" s="19"/>
      <c r="OD3" s="20">
        <v>1</v>
      </c>
      <c r="OE3" s="20">
        <v>1</v>
      </c>
      <c r="OF3" s="20">
        <v>1</v>
      </c>
      <c r="OG3" s="20">
        <v>1</v>
      </c>
      <c r="OH3" s="21">
        <v>1</v>
      </c>
      <c r="OI3" s="22"/>
      <c r="OJ3" s="19"/>
      <c r="OK3" s="20">
        <v>1</v>
      </c>
      <c r="OL3" s="20">
        <v>1</v>
      </c>
      <c r="OM3" s="20">
        <v>1</v>
      </c>
      <c r="ON3" s="20">
        <v>1</v>
      </c>
      <c r="OO3" s="21">
        <v>1</v>
      </c>
      <c r="OP3" s="22"/>
      <c r="OQ3" s="19"/>
      <c r="OR3" s="20">
        <v>1</v>
      </c>
      <c r="OS3" s="20">
        <v>1</v>
      </c>
      <c r="OT3" s="20">
        <v>1</v>
      </c>
      <c r="OU3" s="20">
        <v>1</v>
      </c>
      <c r="OV3" s="21">
        <v>1</v>
      </c>
      <c r="OW3" s="22"/>
      <c r="OX3" s="19"/>
      <c r="OY3" s="20">
        <v>1</v>
      </c>
      <c r="OZ3" s="20">
        <v>1</v>
      </c>
      <c r="PA3" s="20">
        <v>1</v>
      </c>
      <c r="PB3" s="20">
        <v>1</v>
      </c>
      <c r="PC3" s="21">
        <v>1</v>
      </c>
      <c r="PD3" s="22"/>
      <c r="PE3" s="19"/>
      <c r="PF3" s="20">
        <v>1</v>
      </c>
      <c r="PG3" s="20">
        <v>1</v>
      </c>
      <c r="PH3" s="20">
        <v>1</v>
      </c>
      <c r="PI3" s="20">
        <v>1</v>
      </c>
      <c r="PJ3" s="21">
        <v>1</v>
      </c>
      <c r="PK3" s="22"/>
      <c r="PL3" s="19"/>
      <c r="PM3" s="20">
        <v>1</v>
      </c>
      <c r="PN3" s="20">
        <v>1</v>
      </c>
      <c r="PO3" s="20">
        <v>1</v>
      </c>
      <c r="PP3" s="20">
        <v>1</v>
      </c>
      <c r="PQ3" s="21">
        <v>1</v>
      </c>
      <c r="PR3" s="22"/>
      <c r="PS3" s="19"/>
      <c r="PT3" s="20">
        <v>1</v>
      </c>
      <c r="PU3" s="20">
        <v>1</v>
      </c>
      <c r="PV3" s="20">
        <v>1</v>
      </c>
      <c r="PW3" s="20">
        <v>1</v>
      </c>
      <c r="PX3" s="21">
        <v>1</v>
      </c>
      <c r="PY3" s="22"/>
      <c r="PZ3" s="19"/>
      <c r="QA3" s="20">
        <v>1</v>
      </c>
      <c r="QB3" s="20">
        <v>1</v>
      </c>
      <c r="QC3" s="20">
        <v>1</v>
      </c>
      <c r="QD3" s="20">
        <v>1</v>
      </c>
      <c r="QE3" s="21">
        <v>1</v>
      </c>
      <c r="QF3" s="22"/>
      <c r="QG3" s="19"/>
      <c r="QH3" s="20">
        <v>1</v>
      </c>
      <c r="QI3" s="20">
        <v>1</v>
      </c>
      <c r="QJ3" s="73"/>
      <c r="QK3" s="20">
        <v>1</v>
      </c>
      <c r="QL3" s="21">
        <v>1</v>
      </c>
      <c r="QM3" s="22"/>
      <c r="QN3" s="19"/>
      <c r="QO3" s="20">
        <v>1</v>
      </c>
      <c r="QP3" s="20">
        <v>1</v>
      </c>
      <c r="QQ3" s="20">
        <v>1</v>
      </c>
      <c r="QR3" s="20">
        <v>1</v>
      </c>
      <c r="QS3" s="21">
        <v>1</v>
      </c>
      <c r="QT3" s="22"/>
      <c r="QU3" s="19"/>
      <c r="QV3" s="20">
        <v>1</v>
      </c>
      <c r="QW3" s="20">
        <v>1</v>
      </c>
      <c r="QX3" s="20">
        <v>1</v>
      </c>
      <c r="QY3" s="20">
        <v>1</v>
      </c>
      <c r="QZ3" s="21">
        <v>1</v>
      </c>
      <c r="RA3" s="22"/>
      <c r="RB3" s="19"/>
      <c r="RC3" s="20">
        <v>1</v>
      </c>
      <c r="RD3" s="20">
        <v>1</v>
      </c>
      <c r="RE3" s="20">
        <v>1</v>
      </c>
      <c r="RF3" s="20">
        <v>1</v>
      </c>
      <c r="RG3" s="21">
        <v>1</v>
      </c>
      <c r="RH3" s="22"/>
      <c r="RI3" s="19"/>
      <c r="RJ3" s="20">
        <v>1</v>
      </c>
      <c r="RK3" s="20">
        <v>1</v>
      </c>
      <c r="RL3" s="20">
        <v>1</v>
      </c>
      <c r="RM3" s="20">
        <v>1</v>
      </c>
      <c r="RN3" s="21">
        <v>1</v>
      </c>
      <c r="RO3" s="22"/>
      <c r="RP3" s="19"/>
      <c r="RQ3" s="20">
        <v>1</v>
      </c>
      <c r="RR3" s="20">
        <v>1</v>
      </c>
      <c r="RS3" s="20">
        <v>1</v>
      </c>
      <c r="RT3" s="20">
        <v>1</v>
      </c>
      <c r="RU3" s="21">
        <v>1</v>
      </c>
      <c r="RV3" s="22"/>
      <c r="RW3" s="19"/>
      <c r="RX3" s="20">
        <v>1</v>
      </c>
      <c r="RY3" s="20">
        <v>1</v>
      </c>
      <c r="RZ3" s="20">
        <v>1</v>
      </c>
      <c r="SA3" s="20">
        <v>1</v>
      </c>
      <c r="SB3" s="21">
        <v>1</v>
      </c>
      <c r="SC3" s="22"/>
      <c r="SD3" s="19"/>
      <c r="SE3" s="20">
        <v>1</v>
      </c>
      <c r="SF3" s="20">
        <v>1</v>
      </c>
      <c r="SG3" s="20">
        <v>1</v>
      </c>
      <c r="SH3" s="20">
        <v>1</v>
      </c>
      <c r="SI3" s="21">
        <v>1</v>
      </c>
      <c r="SJ3" s="22"/>
      <c r="SK3" s="19"/>
      <c r="SL3" s="20">
        <v>1</v>
      </c>
      <c r="SM3" s="20">
        <v>1</v>
      </c>
      <c r="SN3" s="20">
        <v>1</v>
      </c>
      <c r="SO3" s="20">
        <v>1</v>
      </c>
      <c r="SP3" s="21">
        <v>1</v>
      </c>
      <c r="SQ3" s="22"/>
      <c r="SR3" s="19"/>
      <c r="SS3" s="20">
        <v>1</v>
      </c>
      <c r="ST3" s="20">
        <v>1</v>
      </c>
      <c r="SU3" s="20">
        <v>1</v>
      </c>
      <c r="SV3" s="20">
        <v>1</v>
      </c>
      <c r="SW3" s="21">
        <v>1</v>
      </c>
      <c r="SX3" s="22"/>
      <c r="SY3" s="19"/>
      <c r="SZ3" s="20">
        <v>1</v>
      </c>
      <c r="TA3" s="20">
        <v>1</v>
      </c>
      <c r="TB3" s="20">
        <v>1</v>
      </c>
      <c r="TC3" s="20">
        <v>1</v>
      </c>
      <c r="TD3" s="21">
        <v>1</v>
      </c>
      <c r="TE3" s="22"/>
      <c r="TF3" s="19"/>
      <c r="TG3" s="20">
        <v>1</v>
      </c>
      <c r="TH3" s="20">
        <v>1</v>
      </c>
      <c r="TI3" s="20">
        <v>1</v>
      </c>
      <c r="TJ3" s="20">
        <v>1</v>
      </c>
      <c r="TK3" s="21">
        <v>1</v>
      </c>
      <c r="TL3" s="22"/>
      <c r="TM3" s="19"/>
      <c r="TN3" s="20">
        <v>1</v>
      </c>
      <c r="TO3" s="20">
        <v>1</v>
      </c>
      <c r="TP3" s="20">
        <v>1</v>
      </c>
      <c r="TQ3" s="20">
        <v>1</v>
      </c>
      <c r="TR3" s="21">
        <v>1</v>
      </c>
      <c r="TS3" s="22"/>
      <c r="TT3" s="19"/>
      <c r="TU3" s="20">
        <v>1</v>
      </c>
      <c r="TV3" s="20">
        <v>1</v>
      </c>
      <c r="TW3" s="20">
        <v>1</v>
      </c>
      <c r="TX3" s="20">
        <v>1</v>
      </c>
      <c r="TY3" s="21">
        <v>1</v>
      </c>
      <c r="TZ3" s="22"/>
      <c r="UA3" s="19"/>
      <c r="UB3" s="20">
        <v>1</v>
      </c>
      <c r="UC3" s="20">
        <v>1</v>
      </c>
      <c r="UD3" s="20">
        <v>1</v>
      </c>
      <c r="UE3" s="20">
        <v>1</v>
      </c>
      <c r="UF3" s="21">
        <v>1</v>
      </c>
      <c r="UG3" s="22"/>
      <c r="UH3" s="19"/>
      <c r="UI3" s="20">
        <v>1</v>
      </c>
      <c r="UJ3" s="20">
        <v>1</v>
      </c>
      <c r="UK3" s="20">
        <v>1</v>
      </c>
      <c r="UL3" s="20">
        <v>1</v>
      </c>
      <c r="UM3" s="21">
        <v>1</v>
      </c>
      <c r="UN3" s="22"/>
      <c r="UO3" s="19"/>
      <c r="UP3" s="20">
        <v>1</v>
      </c>
      <c r="UQ3" s="20">
        <v>1</v>
      </c>
      <c r="UR3" s="20">
        <v>1</v>
      </c>
      <c r="US3" s="20">
        <v>1</v>
      </c>
      <c r="UT3" s="21">
        <v>1</v>
      </c>
      <c r="UU3" s="22"/>
      <c r="UV3" s="19"/>
      <c r="UW3" s="20">
        <v>1</v>
      </c>
      <c r="UX3" s="20">
        <v>1</v>
      </c>
      <c r="UY3" s="20">
        <v>1</v>
      </c>
      <c r="UZ3" s="20">
        <v>1</v>
      </c>
      <c r="VA3" s="21">
        <v>1</v>
      </c>
      <c r="VB3" s="22"/>
      <c r="VC3" s="19"/>
      <c r="VD3" s="20">
        <v>1</v>
      </c>
      <c r="VE3" s="20">
        <v>1</v>
      </c>
      <c r="VF3" s="20">
        <v>1</v>
      </c>
      <c r="VG3" s="20">
        <v>1</v>
      </c>
      <c r="VH3" s="21">
        <v>1</v>
      </c>
      <c r="VI3" s="22"/>
      <c r="VJ3" s="19"/>
      <c r="VK3" s="20">
        <v>1</v>
      </c>
      <c r="VL3" s="20">
        <v>1</v>
      </c>
      <c r="VM3" s="20">
        <v>1</v>
      </c>
      <c r="VN3" s="20">
        <v>1</v>
      </c>
      <c r="VO3" s="21">
        <v>1</v>
      </c>
      <c r="VP3" s="22"/>
      <c r="VQ3" s="19"/>
      <c r="VR3" s="20">
        <v>1</v>
      </c>
      <c r="VS3" s="20">
        <v>1</v>
      </c>
      <c r="VT3" s="20">
        <v>1</v>
      </c>
      <c r="VU3" s="20">
        <v>1</v>
      </c>
      <c r="VV3" s="21">
        <v>1</v>
      </c>
      <c r="VW3" s="22"/>
      <c r="VX3" s="19"/>
      <c r="VY3" s="20">
        <v>1</v>
      </c>
      <c r="VZ3" s="20">
        <v>1</v>
      </c>
      <c r="WA3" s="20">
        <v>1</v>
      </c>
      <c r="WB3" s="20">
        <v>1</v>
      </c>
      <c r="WC3" s="21">
        <v>1</v>
      </c>
      <c r="WD3" s="22"/>
      <c r="WE3" s="19"/>
      <c r="WF3" s="20">
        <v>1</v>
      </c>
      <c r="WG3" s="20">
        <v>1</v>
      </c>
      <c r="WH3" s="20">
        <v>1</v>
      </c>
      <c r="WI3" s="20">
        <v>1</v>
      </c>
      <c r="WJ3" s="21">
        <v>1</v>
      </c>
      <c r="WK3" s="22"/>
      <c r="WL3" s="19"/>
      <c r="WM3" s="20">
        <v>1</v>
      </c>
      <c r="WN3" s="20">
        <v>1</v>
      </c>
      <c r="WO3" s="20">
        <v>1</v>
      </c>
      <c r="WP3" s="20">
        <v>1</v>
      </c>
      <c r="WQ3" s="21">
        <v>1</v>
      </c>
      <c r="WR3" s="22"/>
      <c r="WS3" s="19"/>
      <c r="WT3" s="20">
        <v>1</v>
      </c>
      <c r="WU3" s="20">
        <v>1</v>
      </c>
      <c r="WV3" s="20">
        <v>1</v>
      </c>
      <c r="WW3" s="20">
        <v>1</v>
      </c>
      <c r="WX3" s="21">
        <v>1</v>
      </c>
      <c r="WY3" s="22"/>
      <c r="WZ3" s="19"/>
      <c r="XA3" s="20">
        <v>1</v>
      </c>
      <c r="XB3" s="20">
        <v>1</v>
      </c>
      <c r="XC3" s="20">
        <v>1</v>
      </c>
      <c r="XD3" s="20">
        <v>1</v>
      </c>
      <c r="XE3" s="21">
        <v>1</v>
      </c>
      <c r="XF3" s="22"/>
      <c r="XG3" s="19"/>
      <c r="XH3" s="20">
        <v>1</v>
      </c>
      <c r="XI3" s="20">
        <v>1</v>
      </c>
      <c r="XJ3" s="20">
        <v>1</v>
      </c>
      <c r="XK3" s="20">
        <v>1</v>
      </c>
      <c r="XL3" s="21">
        <v>1</v>
      </c>
      <c r="XM3" s="22"/>
      <c r="XN3" s="19"/>
      <c r="XO3" s="20">
        <v>1</v>
      </c>
      <c r="XP3" s="20">
        <v>1</v>
      </c>
      <c r="XQ3" s="20">
        <v>1</v>
      </c>
      <c r="XR3" s="20">
        <v>1</v>
      </c>
      <c r="XS3" s="21">
        <v>1</v>
      </c>
      <c r="XT3" s="22"/>
      <c r="XU3" s="19"/>
      <c r="XV3" s="20">
        <v>1</v>
      </c>
      <c r="XW3" s="20">
        <v>1</v>
      </c>
      <c r="XX3" s="20">
        <v>1</v>
      </c>
      <c r="XY3" s="20">
        <v>1</v>
      </c>
      <c r="XZ3" s="21">
        <v>1</v>
      </c>
      <c r="YA3" s="22"/>
      <c r="YB3" s="19"/>
      <c r="YC3" s="20">
        <v>1</v>
      </c>
      <c r="YD3" s="20">
        <v>1</v>
      </c>
      <c r="YE3" s="20">
        <v>1</v>
      </c>
      <c r="YF3" s="20">
        <v>1</v>
      </c>
      <c r="YG3" s="21">
        <v>1</v>
      </c>
      <c r="YH3" s="22"/>
      <c r="YI3" s="19"/>
      <c r="YJ3" s="20">
        <v>1</v>
      </c>
      <c r="YK3" s="20">
        <v>1</v>
      </c>
      <c r="YL3" s="20">
        <v>1</v>
      </c>
      <c r="YM3" s="20">
        <v>1</v>
      </c>
      <c r="YN3" s="21">
        <v>1</v>
      </c>
      <c r="YO3" s="22"/>
      <c r="YP3" s="19"/>
      <c r="YQ3" s="20">
        <v>1</v>
      </c>
      <c r="YR3" s="20">
        <v>1</v>
      </c>
      <c r="YS3" s="20">
        <v>1</v>
      </c>
      <c r="YT3" s="20">
        <v>1</v>
      </c>
      <c r="YU3" s="21">
        <v>1</v>
      </c>
      <c r="YV3" s="22"/>
      <c r="YW3" s="19"/>
      <c r="YX3" s="20">
        <v>1</v>
      </c>
      <c r="YY3" s="20">
        <v>1</v>
      </c>
      <c r="YZ3" s="20">
        <v>1</v>
      </c>
      <c r="ZA3" s="20">
        <v>1</v>
      </c>
      <c r="ZB3" s="21">
        <v>1</v>
      </c>
      <c r="ZC3" s="22"/>
      <c r="ZD3" s="19"/>
      <c r="ZE3" s="20">
        <v>1</v>
      </c>
      <c r="ZF3" s="20">
        <v>1</v>
      </c>
      <c r="ZG3" s="20">
        <v>1</v>
      </c>
      <c r="ZH3" s="20">
        <v>1</v>
      </c>
      <c r="ZI3" s="21">
        <v>1</v>
      </c>
      <c r="ZJ3" s="22"/>
      <c r="ZK3" s="19"/>
      <c r="ZL3" s="20">
        <v>1</v>
      </c>
      <c r="ZM3" s="20">
        <v>1</v>
      </c>
      <c r="ZN3" s="20">
        <v>1</v>
      </c>
      <c r="ZO3" s="20">
        <v>1</v>
      </c>
      <c r="ZP3" s="21">
        <v>1</v>
      </c>
      <c r="ZQ3" s="22"/>
      <c r="ZR3" s="19"/>
      <c r="ZS3" s="20">
        <v>1</v>
      </c>
      <c r="ZT3" s="20">
        <v>1</v>
      </c>
      <c r="ZU3" s="20">
        <v>1</v>
      </c>
      <c r="ZV3" s="20">
        <v>1</v>
      </c>
      <c r="ZW3" s="21">
        <v>1</v>
      </c>
      <c r="ZX3" s="22"/>
      <c r="ZY3" s="19"/>
      <c r="ZZ3" s="20">
        <v>1</v>
      </c>
      <c r="AAA3" s="20">
        <v>1</v>
      </c>
      <c r="AAB3" s="20">
        <v>1</v>
      </c>
      <c r="AAC3" s="20">
        <v>1</v>
      </c>
      <c r="AAD3" s="21">
        <v>1</v>
      </c>
      <c r="AAE3" s="22"/>
      <c r="AAF3" s="19"/>
      <c r="AAG3" s="20">
        <v>1</v>
      </c>
      <c r="AAH3" s="20">
        <v>1</v>
      </c>
      <c r="AAI3" s="20">
        <v>1</v>
      </c>
      <c r="AAJ3" s="20">
        <v>1</v>
      </c>
      <c r="AAK3" s="21">
        <v>1</v>
      </c>
      <c r="AAL3" s="22"/>
      <c r="AAM3" s="19"/>
      <c r="AAN3" s="20">
        <v>1</v>
      </c>
      <c r="AAO3" s="20">
        <v>1</v>
      </c>
      <c r="AAP3" s="20">
        <v>1</v>
      </c>
      <c r="AAQ3" s="20">
        <v>1</v>
      </c>
      <c r="AAR3" s="21">
        <v>1</v>
      </c>
      <c r="AAS3" s="22"/>
      <c r="AAT3" s="19"/>
      <c r="AAU3" s="20">
        <v>1</v>
      </c>
      <c r="AAV3" s="20">
        <v>1</v>
      </c>
      <c r="AAW3" s="20">
        <v>1</v>
      </c>
      <c r="AAX3" s="20">
        <v>1</v>
      </c>
      <c r="AAY3" s="21">
        <v>1</v>
      </c>
      <c r="AAZ3" s="22"/>
      <c r="ABA3" s="19"/>
      <c r="ABB3" s="20">
        <v>1</v>
      </c>
      <c r="ABC3" s="20">
        <v>1</v>
      </c>
      <c r="ABD3" s="20">
        <v>1</v>
      </c>
      <c r="ABE3" s="20">
        <v>1</v>
      </c>
      <c r="ABF3" s="21">
        <v>1</v>
      </c>
      <c r="ABG3" s="22"/>
      <c r="ABH3" s="19"/>
      <c r="ABI3" s="20">
        <v>1</v>
      </c>
      <c r="ABJ3" s="20">
        <v>1</v>
      </c>
      <c r="ABK3" s="20">
        <v>1</v>
      </c>
      <c r="ABL3" s="20">
        <v>1</v>
      </c>
      <c r="ABM3" s="21">
        <v>1</v>
      </c>
      <c r="ABN3" s="22"/>
      <c r="ABO3" s="19"/>
      <c r="ABP3" s="20">
        <v>1</v>
      </c>
      <c r="ABQ3" s="20">
        <v>1</v>
      </c>
      <c r="ABR3" s="20">
        <v>1</v>
      </c>
      <c r="ABS3" s="20">
        <v>1</v>
      </c>
      <c r="ABT3" s="21">
        <v>1</v>
      </c>
      <c r="ABU3" s="22"/>
      <c r="ABV3" s="19"/>
      <c r="ABW3" s="20">
        <v>1</v>
      </c>
      <c r="ABX3" s="20">
        <v>1</v>
      </c>
      <c r="ABY3" s="20">
        <v>1</v>
      </c>
      <c r="ABZ3" s="20">
        <v>1</v>
      </c>
      <c r="ACA3" s="21">
        <v>1</v>
      </c>
      <c r="ACB3" s="22"/>
      <c r="ACC3" s="19"/>
      <c r="ACD3" s="20">
        <v>1</v>
      </c>
      <c r="ACE3" s="20">
        <v>1</v>
      </c>
      <c r="ACF3" s="20">
        <v>1</v>
      </c>
      <c r="ACG3" s="20">
        <v>1</v>
      </c>
      <c r="ACH3" s="21">
        <v>1</v>
      </c>
      <c r="ACI3" s="22"/>
      <c r="ACJ3" s="19"/>
      <c r="ACK3" s="20">
        <v>1</v>
      </c>
      <c r="ACL3" s="20">
        <v>1</v>
      </c>
      <c r="ACM3" s="20">
        <v>1</v>
      </c>
      <c r="ACN3" s="20">
        <v>1</v>
      </c>
      <c r="ACO3" s="21">
        <v>1</v>
      </c>
      <c r="ACP3" s="22"/>
      <c r="ACQ3" s="19"/>
      <c r="ACR3" s="20">
        <v>1</v>
      </c>
      <c r="ACS3" s="20">
        <v>1</v>
      </c>
      <c r="ACT3" s="20">
        <v>1</v>
      </c>
      <c r="ACU3" s="20">
        <v>1</v>
      </c>
      <c r="ACV3" s="21">
        <v>1</v>
      </c>
      <c r="ACW3" s="22"/>
      <c r="ACX3" s="230"/>
      <c r="ACY3" s="231">
        <v>1</v>
      </c>
      <c r="ACZ3" s="231">
        <v>1</v>
      </c>
      <c r="ADA3" s="231">
        <v>1</v>
      </c>
      <c r="ADB3" s="231">
        <v>1</v>
      </c>
      <c r="ADC3" s="232">
        <v>1</v>
      </c>
      <c r="ADD3" s="233"/>
      <c r="ADE3" s="230"/>
      <c r="ADF3" s="231">
        <v>1</v>
      </c>
      <c r="ADG3" s="231">
        <v>1</v>
      </c>
      <c r="ADH3" s="231">
        <v>1</v>
      </c>
      <c r="ADI3" s="231">
        <v>1</v>
      </c>
      <c r="ADJ3" s="232">
        <v>1</v>
      </c>
      <c r="ADK3" s="233"/>
      <c r="ADL3" s="230"/>
      <c r="ADM3" s="231">
        <v>1</v>
      </c>
      <c r="ADN3" s="231">
        <v>1</v>
      </c>
      <c r="ADO3" s="231">
        <v>1</v>
      </c>
      <c r="ADP3" s="231">
        <v>1</v>
      </c>
      <c r="ADQ3" s="232">
        <v>1</v>
      </c>
      <c r="ADR3" s="233"/>
      <c r="ADS3" s="230"/>
      <c r="ADT3" s="231">
        <v>1</v>
      </c>
      <c r="ADU3" s="231">
        <v>1</v>
      </c>
      <c r="ADV3" s="231">
        <v>1</v>
      </c>
      <c r="ADW3" s="231">
        <v>1</v>
      </c>
      <c r="ADX3" s="232">
        <v>1</v>
      </c>
      <c r="ADY3" s="233"/>
      <c r="ADZ3" s="230"/>
      <c r="AEA3" s="231">
        <v>1</v>
      </c>
      <c r="AEB3" s="231">
        <v>1</v>
      </c>
      <c r="AEC3" s="231">
        <v>1</v>
      </c>
      <c r="AED3" s="231">
        <v>1</v>
      </c>
      <c r="AEE3" s="232">
        <v>1</v>
      </c>
      <c r="AEF3" s="233"/>
      <c r="AEG3" s="230"/>
      <c r="AEH3" s="231">
        <v>1</v>
      </c>
      <c r="AEI3" s="231">
        <v>1</v>
      </c>
      <c r="AEJ3" s="231">
        <v>1</v>
      </c>
      <c r="AEK3" s="231">
        <v>1</v>
      </c>
      <c r="AEL3" s="232">
        <v>1</v>
      </c>
      <c r="AEM3" s="233"/>
      <c r="AEN3" s="230"/>
      <c r="AEO3" s="231">
        <v>1</v>
      </c>
      <c r="AEP3" s="231">
        <v>1</v>
      </c>
      <c r="AEQ3" s="231">
        <v>1</v>
      </c>
      <c r="AER3" s="231">
        <v>1</v>
      </c>
      <c r="AES3" s="232">
        <v>1</v>
      </c>
      <c r="AET3" s="233"/>
      <c r="AEU3" s="230"/>
      <c r="AEV3" s="231">
        <v>1</v>
      </c>
      <c r="AEW3" s="231">
        <v>1</v>
      </c>
      <c r="AEX3" s="231">
        <v>1</v>
      </c>
      <c r="AEY3" s="231">
        <v>1</v>
      </c>
      <c r="AEZ3" s="232">
        <v>1</v>
      </c>
      <c r="AFA3" s="233"/>
      <c r="AFB3" s="230"/>
      <c r="AFC3" s="231">
        <v>1</v>
      </c>
      <c r="AFD3" s="231">
        <v>1</v>
      </c>
      <c r="AFE3" s="231">
        <v>1</v>
      </c>
      <c r="AFF3" s="231">
        <v>1</v>
      </c>
      <c r="AFG3" s="232">
        <v>1</v>
      </c>
      <c r="AFH3" s="233"/>
      <c r="AFI3" s="230"/>
      <c r="AFJ3" s="231">
        <v>1</v>
      </c>
      <c r="AFK3" s="231">
        <v>1</v>
      </c>
      <c r="AFL3" s="231">
        <v>1</v>
      </c>
      <c r="AFM3" s="231">
        <v>1</v>
      </c>
      <c r="AFN3" s="232">
        <v>1</v>
      </c>
      <c r="AFO3" s="233"/>
      <c r="AFP3" s="230"/>
      <c r="AFQ3" s="231">
        <v>1</v>
      </c>
      <c r="AFR3" s="231">
        <v>1</v>
      </c>
      <c r="AFS3" s="231">
        <v>1</v>
      </c>
      <c r="AFT3" s="231">
        <v>1</v>
      </c>
      <c r="AFU3" s="232">
        <v>1</v>
      </c>
      <c r="AFV3" s="233"/>
      <c r="AFW3" s="230"/>
      <c r="AFX3" s="231">
        <v>1</v>
      </c>
      <c r="AFY3" s="231">
        <v>1</v>
      </c>
      <c r="AFZ3" s="231">
        <v>1</v>
      </c>
      <c r="AGA3" s="231">
        <v>1</v>
      </c>
      <c r="AGB3" s="232">
        <v>1</v>
      </c>
      <c r="AGC3" s="233"/>
      <c r="AGD3" s="230"/>
      <c r="AGE3" s="231">
        <v>1</v>
      </c>
      <c r="AGF3" s="231">
        <v>1</v>
      </c>
      <c r="AGG3" s="231">
        <v>1</v>
      </c>
      <c r="AGH3" s="231">
        <v>1</v>
      </c>
      <c r="AGI3" s="232">
        <v>1</v>
      </c>
      <c r="AGJ3" s="233"/>
      <c r="AGK3" s="230"/>
      <c r="AGL3" s="231">
        <v>1</v>
      </c>
      <c r="AGM3" s="231">
        <v>1</v>
      </c>
      <c r="AGN3" s="231">
        <v>1</v>
      </c>
      <c r="AGO3" s="231">
        <v>1</v>
      </c>
      <c r="AGP3" s="232">
        <v>1</v>
      </c>
      <c r="AGQ3" s="233"/>
      <c r="AGR3" s="230"/>
      <c r="AGS3" s="231">
        <v>1</v>
      </c>
      <c r="AGT3" s="231">
        <v>1</v>
      </c>
      <c r="AGU3" s="231">
        <v>1</v>
      </c>
      <c r="AGV3" s="231">
        <v>1</v>
      </c>
      <c r="AGW3" s="232">
        <v>1</v>
      </c>
      <c r="AGX3" s="233"/>
      <c r="AGY3" s="230"/>
      <c r="AGZ3" s="231">
        <v>1</v>
      </c>
      <c r="AHA3" s="231">
        <v>1</v>
      </c>
      <c r="AHB3" s="231">
        <v>1</v>
      </c>
      <c r="AHC3" s="231">
        <v>1</v>
      </c>
      <c r="AHD3" s="232">
        <v>1</v>
      </c>
      <c r="AHE3" s="233"/>
      <c r="AHF3" s="230"/>
      <c r="AHG3" s="231">
        <v>1</v>
      </c>
      <c r="AHH3" s="231">
        <v>1</v>
      </c>
      <c r="AHI3" s="231">
        <v>1</v>
      </c>
      <c r="AHJ3" s="231">
        <v>1</v>
      </c>
      <c r="AHK3" s="232">
        <v>1</v>
      </c>
      <c r="AHL3" s="233"/>
      <c r="AHM3" s="230"/>
      <c r="AHN3" s="231">
        <v>1</v>
      </c>
      <c r="AHO3" s="231">
        <v>1</v>
      </c>
      <c r="AHP3" s="231">
        <v>1</v>
      </c>
      <c r="AHQ3" s="231">
        <v>1</v>
      </c>
      <c r="AHR3" s="232">
        <v>1</v>
      </c>
      <c r="AHS3" s="233"/>
      <c r="AHT3" s="230"/>
      <c r="AHU3" s="231">
        <v>1</v>
      </c>
      <c r="AHV3" s="231">
        <v>1</v>
      </c>
      <c r="AHW3" s="231">
        <v>1</v>
      </c>
      <c r="AHX3" s="231">
        <v>1</v>
      </c>
      <c r="AHY3" s="232">
        <v>1</v>
      </c>
      <c r="AHZ3" s="233"/>
      <c r="AIA3" s="230"/>
      <c r="AIB3" s="231">
        <v>1</v>
      </c>
      <c r="AIC3" s="231">
        <v>1</v>
      </c>
      <c r="AID3" s="231">
        <v>1</v>
      </c>
      <c r="AIE3" s="231">
        <v>1</v>
      </c>
      <c r="AIF3" s="232">
        <v>1</v>
      </c>
      <c r="AIG3" s="233"/>
      <c r="AIH3" s="230"/>
      <c r="AII3" s="231">
        <v>1</v>
      </c>
      <c r="AIJ3" s="231">
        <v>1</v>
      </c>
      <c r="AIK3" s="231">
        <v>1</v>
      </c>
      <c r="AIL3" s="231">
        <v>1</v>
      </c>
      <c r="AIM3" s="232">
        <v>1</v>
      </c>
      <c r="AIN3" s="233"/>
      <c r="AIO3" s="230"/>
      <c r="AIP3" s="231">
        <v>1</v>
      </c>
      <c r="AIQ3" s="231">
        <v>1</v>
      </c>
      <c r="AIR3" s="231">
        <v>1</v>
      </c>
      <c r="AIS3" s="231">
        <v>1</v>
      </c>
      <c r="AIT3" s="232">
        <v>1</v>
      </c>
      <c r="AIU3" s="233"/>
      <c r="AIV3" s="230"/>
      <c r="AIW3" s="231">
        <v>1</v>
      </c>
      <c r="AIX3" s="231">
        <v>1</v>
      </c>
      <c r="AIY3" s="231">
        <v>1</v>
      </c>
      <c r="AIZ3" s="231">
        <v>1</v>
      </c>
      <c r="AJA3" s="232">
        <v>1</v>
      </c>
      <c r="AJB3" s="233"/>
      <c r="AJC3" s="230"/>
      <c r="AJD3" s="231">
        <v>1</v>
      </c>
      <c r="AJE3" s="231">
        <v>1</v>
      </c>
      <c r="AJF3" s="231">
        <v>1</v>
      </c>
      <c r="AJG3" s="231">
        <v>1</v>
      </c>
      <c r="AJH3" s="232">
        <v>1</v>
      </c>
      <c r="AJI3" s="233"/>
      <c r="AJJ3" s="230"/>
      <c r="AJK3" s="231">
        <v>1</v>
      </c>
      <c r="AJL3" s="231">
        <v>1</v>
      </c>
      <c r="AJM3" s="231">
        <v>1</v>
      </c>
      <c r="AJN3" s="231">
        <v>1</v>
      </c>
      <c r="AJO3" s="232">
        <v>1</v>
      </c>
      <c r="AJP3" s="233"/>
      <c r="AJQ3" s="230"/>
      <c r="AJR3" s="231">
        <v>1</v>
      </c>
      <c r="AJS3" s="231">
        <v>1</v>
      </c>
      <c r="AJT3" s="231">
        <v>1</v>
      </c>
      <c r="AJU3" s="231">
        <v>1</v>
      </c>
      <c r="AJV3" s="232">
        <v>1</v>
      </c>
      <c r="AJW3" s="233"/>
      <c r="AJX3" s="230"/>
      <c r="AJY3" s="231">
        <v>1</v>
      </c>
      <c r="AJZ3" s="231">
        <v>1</v>
      </c>
      <c r="AKA3" s="231">
        <v>1</v>
      </c>
      <c r="AKB3" s="231">
        <v>1</v>
      </c>
      <c r="AKC3" s="232">
        <v>1</v>
      </c>
      <c r="AKD3" s="233"/>
      <c r="AKE3" s="230"/>
      <c r="AKF3" s="231">
        <v>1</v>
      </c>
      <c r="AKG3" s="231">
        <v>1</v>
      </c>
      <c r="AKH3" s="231">
        <v>1</v>
      </c>
      <c r="AKI3" s="231">
        <v>1</v>
      </c>
      <c r="AKJ3" s="232">
        <v>1</v>
      </c>
      <c r="AKK3" s="233"/>
      <c r="AKL3" s="230"/>
      <c r="AKM3" s="231">
        <v>1</v>
      </c>
      <c r="AKN3" s="231">
        <v>1</v>
      </c>
      <c r="AKO3" s="231">
        <v>1</v>
      </c>
      <c r="AKP3" s="231">
        <v>1</v>
      </c>
      <c r="AKQ3" s="232">
        <v>1</v>
      </c>
      <c r="AKR3" s="233"/>
      <c r="AKS3" s="230"/>
      <c r="AKT3" s="231">
        <v>1</v>
      </c>
      <c r="AKU3" s="231">
        <v>1</v>
      </c>
      <c r="AKV3" s="231">
        <v>1</v>
      </c>
      <c r="AKW3" s="231">
        <v>1</v>
      </c>
      <c r="AKX3" s="232">
        <v>1</v>
      </c>
      <c r="AKY3" s="233"/>
      <c r="AKZ3" s="230"/>
      <c r="ALA3" s="231">
        <v>1</v>
      </c>
      <c r="ALB3" s="231">
        <v>1</v>
      </c>
      <c r="ALC3" s="231">
        <v>1</v>
      </c>
      <c r="ALD3" s="231">
        <v>1</v>
      </c>
      <c r="ALE3" s="232">
        <v>1</v>
      </c>
      <c r="ALF3" s="233"/>
      <c r="ALG3" s="230"/>
      <c r="ALH3" s="231">
        <v>1</v>
      </c>
      <c r="ALI3" s="231">
        <v>1</v>
      </c>
      <c r="ALJ3" s="231">
        <v>1</v>
      </c>
      <c r="ALK3" s="231">
        <v>1</v>
      </c>
      <c r="ALL3" s="232">
        <v>1</v>
      </c>
      <c r="ALM3" s="233"/>
      <c r="ALN3" s="230"/>
      <c r="ALO3" s="231">
        <v>1</v>
      </c>
      <c r="ALP3" s="231">
        <v>1</v>
      </c>
      <c r="ALQ3" s="231">
        <v>1</v>
      </c>
      <c r="ALR3" s="231">
        <v>1</v>
      </c>
      <c r="ALS3" s="232">
        <v>1</v>
      </c>
      <c r="ALT3" s="233"/>
      <c r="ALU3" s="230"/>
      <c r="ALV3" s="231">
        <v>1</v>
      </c>
      <c r="ALW3" s="231">
        <v>1</v>
      </c>
      <c r="ALX3" s="231">
        <v>1</v>
      </c>
      <c r="ALY3" s="231">
        <v>1</v>
      </c>
      <c r="ALZ3" s="232">
        <v>1</v>
      </c>
      <c r="AMA3" s="233"/>
      <c r="AMB3" s="230"/>
      <c r="AMC3" s="231">
        <v>1</v>
      </c>
      <c r="AMD3" s="231">
        <v>1</v>
      </c>
      <c r="AME3" s="231">
        <v>1</v>
      </c>
      <c r="AMF3" s="231">
        <v>1</v>
      </c>
      <c r="AMG3" s="232">
        <v>1</v>
      </c>
      <c r="AMH3" s="233"/>
      <c r="AMI3" s="230"/>
      <c r="AMJ3" s="231">
        <v>1</v>
      </c>
      <c r="AMK3" s="231">
        <v>1</v>
      </c>
      <c r="AML3" s="231">
        <v>1</v>
      </c>
      <c r="AMM3" s="231">
        <v>1</v>
      </c>
      <c r="AMN3" s="232">
        <v>1</v>
      </c>
      <c r="AMO3" s="233"/>
      <c r="AMP3" s="230"/>
      <c r="AMQ3" s="231">
        <v>1</v>
      </c>
      <c r="AMR3" s="231">
        <v>1</v>
      </c>
      <c r="AMS3" s="231">
        <v>1</v>
      </c>
      <c r="AMT3" s="231">
        <v>1</v>
      </c>
      <c r="AMU3" s="232">
        <v>1</v>
      </c>
      <c r="AMV3" s="233"/>
      <c r="AMW3" s="230"/>
      <c r="AMX3" s="231">
        <v>1</v>
      </c>
      <c r="AMY3" s="231">
        <v>1</v>
      </c>
      <c r="AMZ3" s="231">
        <v>1</v>
      </c>
      <c r="ANA3" s="231">
        <v>1</v>
      </c>
      <c r="ANB3" s="232">
        <v>1</v>
      </c>
      <c r="ANC3" s="233"/>
      <c r="AND3" s="230"/>
      <c r="ANE3" s="231">
        <v>1</v>
      </c>
      <c r="ANF3" s="231">
        <v>1</v>
      </c>
      <c r="ANG3" s="231">
        <v>1</v>
      </c>
      <c r="ANH3" s="231">
        <v>1</v>
      </c>
      <c r="ANI3" s="232">
        <v>1</v>
      </c>
      <c r="ANJ3" s="233"/>
      <c r="ANK3" s="230"/>
      <c r="ANL3" s="231">
        <v>1</v>
      </c>
      <c r="ANM3" s="231">
        <v>1</v>
      </c>
      <c r="ANN3" s="231">
        <v>1</v>
      </c>
      <c r="ANO3" s="231">
        <v>1</v>
      </c>
      <c r="ANP3" s="232">
        <v>1</v>
      </c>
      <c r="ANQ3" s="233"/>
      <c r="ANR3" s="230"/>
      <c r="ANS3" s="231">
        <v>1</v>
      </c>
      <c r="ANT3" s="231">
        <v>1</v>
      </c>
      <c r="ANU3" s="231">
        <v>1</v>
      </c>
      <c r="ANV3" s="231">
        <v>1</v>
      </c>
      <c r="ANW3" s="232">
        <v>1</v>
      </c>
      <c r="ANX3" s="233"/>
      <c r="ANY3" s="230"/>
      <c r="ANZ3" s="231">
        <v>1</v>
      </c>
      <c r="AOA3" s="231">
        <v>1</v>
      </c>
      <c r="AOB3" s="231">
        <v>1</v>
      </c>
      <c r="AOC3" s="231">
        <v>1</v>
      </c>
      <c r="AOD3" s="232">
        <v>1</v>
      </c>
      <c r="AOE3" s="233"/>
      <c r="AOF3" s="230"/>
      <c r="AOG3" s="231">
        <v>1</v>
      </c>
      <c r="AOH3" s="231">
        <v>1</v>
      </c>
      <c r="AOI3" s="231">
        <v>1</v>
      </c>
      <c r="AOJ3" s="231">
        <v>1</v>
      </c>
    </row>
    <row r="4" spans="1:1076" x14ac:dyDescent="0.25">
      <c r="A4" t="s">
        <v>4</v>
      </c>
      <c r="E4" s="59" t="s">
        <v>5</v>
      </c>
      <c r="F4" t="s">
        <v>6</v>
      </c>
      <c r="H4" s="60"/>
      <c r="I4" s="61"/>
      <c r="J4" s="61"/>
      <c r="K4" s="61"/>
      <c r="L4" s="61"/>
      <c r="M4" s="62"/>
      <c r="N4" s="63">
        <f t="shared" ref="N4" si="740">SUM(H4:M4)/90</f>
        <v>0</v>
      </c>
      <c r="O4" s="60"/>
      <c r="P4" s="61"/>
      <c r="Q4" s="61"/>
      <c r="R4" s="61"/>
      <c r="S4" s="61"/>
      <c r="T4" s="62"/>
      <c r="U4" s="63">
        <f t="shared" ref="U4" si="741">SUM(O4:T4)/90</f>
        <v>0</v>
      </c>
      <c r="V4" s="60"/>
      <c r="W4" s="61"/>
      <c r="X4" s="61"/>
      <c r="Y4" s="61"/>
      <c r="Z4" s="61"/>
      <c r="AA4" s="62"/>
      <c r="AB4" s="63">
        <f t="shared" ref="AB4" si="742">SUM(V4:AA4)/90</f>
        <v>0</v>
      </c>
      <c r="AC4" s="60"/>
      <c r="AD4" s="61"/>
      <c r="AE4" s="61"/>
      <c r="AF4" s="61"/>
      <c r="AG4" s="61"/>
      <c r="AH4" s="62"/>
      <c r="AI4" s="63">
        <f t="shared" ref="AI4" si="743">SUM(AC4:AH4)/90</f>
        <v>0</v>
      </c>
      <c r="AJ4" s="60"/>
      <c r="AK4" s="61"/>
      <c r="AL4" s="61"/>
      <c r="AM4" s="61"/>
      <c r="AN4" s="61"/>
      <c r="AO4" s="62"/>
      <c r="AP4" s="63">
        <f t="shared" ref="AP4" si="744">SUM(AJ4:AO4)/90</f>
        <v>0</v>
      </c>
      <c r="AQ4" s="60"/>
      <c r="AR4" s="61"/>
      <c r="AS4" s="61"/>
      <c r="AT4" s="61"/>
      <c r="AU4" s="61"/>
      <c r="AV4" s="62"/>
      <c r="AW4" s="63">
        <f t="shared" ref="AW4" si="745">SUM(AQ4:AV4)/90</f>
        <v>0</v>
      </c>
      <c r="AX4" s="60"/>
      <c r="AY4" s="61"/>
      <c r="AZ4" s="61"/>
      <c r="BA4" s="61"/>
      <c r="BB4" s="61"/>
      <c r="BC4" s="62"/>
      <c r="BD4" s="63">
        <f t="shared" ref="BD4" si="746">SUM(AX4:BC4)/90</f>
        <v>0</v>
      </c>
      <c r="BE4" s="60"/>
      <c r="BF4" s="61"/>
      <c r="BG4" s="61"/>
      <c r="BH4" s="61"/>
      <c r="BI4" s="61"/>
      <c r="BJ4" s="62"/>
      <c r="BK4" s="63">
        <f t="shared" ref="BK4" si="747">SUM(BE4:BJ4)/90</f>
        <v>0</v>
      </c>
      <c r="BL4" s="60"/>
      <c r="BM4" s="61"/>
      <c r="BN4" s="61"/>
      <c r="BO4" s="61"/>
      <c r="BP4" s="61"/>
      <c r="BQ4" s="62"/>
      <c r="BR4" s="63">
        <f t="shared" ref="BR4" si="748">SUM(BL4:BQ4)/90</f>
        <v>0</v>
      </c>
      <c r="BS4" s="60"/>
      <c r="BT4" s="61"/>
      <c r="BU4" s="61"/>
      <c r="BV4" s="61"/>
      <c r="BW4" s="61"/>
      <c r="BX4" s="62"/>
      <c r="BY4" s="63">
        <f t="shared" ref="BY4" si="749">SUM(BS4:BX4)/90</f>
        <v>0</v>
      </c>
      <c r="BZ4" s="60"/>
      <c r="CA4" s="61"/>
      <c r="CB4" s="61"/>
      <c r="CC4" s="61"/>
      <c r="CD4" s="61"/>
      <c r="CE4" s="62"/>
      <c r="CF4" s="63">
        <f t="shared" ref="CF4" si="750">SUM(BZ4:CE4)/90</f>
        <v>0</v>
      </c>
      <c r="CG4" s="60"/>
      <c r="CH4" s="61"/>
      <c r="CI4" s="61"/>
      <c r="CJ4" s="61"/>
      <c r="CK4" s="61"/>
      <c r="CL4" s="62"/>
      <c r="CM4" s="63">
        <f t="shared" ref="CM4" si="751">SUM(CG4:CL4)/90</f>
        <v>0</v>
      </c>
      <c r="CN4" s="60"/>
      <c r="CO4" s="61"/>
      <c r="CP4" s="61"/>
      <c r="CQ4" s="61"/>
      <c r="CR4" s="61"/>
      <c r="CS4" s="62"/>
      <c r="CT4" s="63">
        <f t="shared" ref="CT4" si="752">SUM(CN4:CS4)/90</f>
        <v>0</v>
      </c>
      <c r="CU4" s="60"/>
      <c r="CV4" s="61"/>
      <c r="CW4" s="61"/>
      <c r="CX4" s="61"/>
      <c r="CY4" s="61"/>
      <c r="CZ4" s="62"/>
      <c r="DA4" s="63">
        <f t="shared" ref="DA4" si="753">SUM(CU4:CZ4)/90</f>
        <v>0</v>
      </c>
      <c r="DB4" s="60"/>
      <c r="DC4" s="61"/>
      <c r="DD4" s="61"/>
      <c r="DE4" s="61"/>
      <c r="DF4" s="61"/>
      <c r="DG4" s="62"/>
      <c r="DH4" s="63">
        <f t="shared" ref="DH4" si="754">SUM(DB4:DG4)/90</f>
        <v>0</v>
      </c>
      <c r="DI4" s="60"/>
      <c r="DJ4" s="61"/>
      <c r="DK4" s="61"/>
      <c r="DL4" s="61"/>
      <c r="DM4" s="61"/>
      <c r="DN4" s="62"/>
      <c r="DO4" s="63">
        <f t="shared" ref="DO4" si="755">SUM(DI4:DN4)/90</f>
        <v>0</v>
      </c>
      <c r="DP4" s="60"/>
      <c r="DQ4" s="61"/>
      <c r="DR4" s="61"/>
      <c r="DS4" s="61"/>
      <c r="DT4" s="61"/>
      <c r="DU4" s="62"/>
      <c r="DV4" s="63">
        <f t="shared" ref="DV4" si="756">SUM(DP4:DU4)/90</f>
        <v>0</v>
      </c>
      <c r="DW4" s="60"/>
      <c r="DX4" s="61"/>
      <c r="DY4" s="61"/>
      <c r="DZ4" s="61"/>
      <c r="EA4" s="61"/>
      <c r="EB4" s="62"/>
      <c r="EC4" s="63">
        <f t="shared" ref="EC4" si="757">SUM(DW4:EB4)/90</f>
        <v>0</v>
      </c>
      <c r="ED4" s="60"/>
      <c r="EE4" s="61"/>
      <c r="EF4" s="61"/>
      <c r="EG4" s="61"/>
      <c r="EH4" s="61"/>
      <c r="EI4" s="62"/>
      <c r="EJ4" s="63">
        <f t="shared" ref="EJ4" si="758">SUM(ED4:EI4)/90</f>
        <v>0</v>
      </c>
      <c r="EK4" s="60"/>
      <c r="EL4" s="61"/>
      <c r="EM4" s="61"/>
      <c r="EN4" s="61"/>
      <c r="EO4" s="61"/>
      <c r="EP4" s="62"/>
      <c r="EQ4" s="63">
        <f t="shared" ref="EQ4" si="759">SUM(EK4:EP4)/90</f>
        <v>0</v>
      </c>
      <c r="ER4" s="60"/>
      <c r="ES4" s="61"/>
      <c r="ET4" s="61"/>
      <c r="EU4" s="61"/>
      <c r="EV4" s="61"/>
      <c r="EW4" s="62"/>
      <c r="EX4" s="63">
        <f t="shared" ref="EX4" si="760">SUM(ER4:EW4)/90</f>
        <v>0</v>
      </c>
      <c r="EY4" s="60"/>
      <c r="EZ4" s="61"/>
      <c r="FA4" s="61"/>
      <c r="FB4" s="61"/>
      <c r="FC4" s="61"/>
      <c r="FD4" s="62"/>
      <c r="FE4" s="63">
        <f t="shared" ref="FE4" si="761">SUM(EY4:FD4)/90</f>
        <v>0</v>
      </c>
      <c r="FF4" s="60"/>
      <c r="FG4" s="61"/>
      <c r="FH4" s="61"/>
      <c r="FI4" s="61"/>
      <c r="FJ4" s="61"/>
      <c r="FK4" s="62"/>
      <c r="FL4" s="63">
        <f t="shared" ref="FL4" si="762">SUM(FF4:FK4)/90</f>
        <v>0</v>
      </c>
      <c r="FM4" s="60"/>
      <c r="FN4" s="61"/>
      <c r="FO4" s="61"/>
      <c r="FP4" s="61"/>
      <c r="FQ4" s="61"/>
      <c r="FR4" s="62"/>
      <c r="FS4" s="63">
        <f t="shared" ref="FS4" si="763">SUM(FM4:FR4)/90</f>
        <v>0</v>
      </c>
      <c r="FT4" s="60"/>
      <c r="FU4" s="61"/>
      <c r="FV4" s="61"/>
      <c r="FW4" s="61"/>
      <c r="FX4" s="61"/>
      <c r="FY4" s="62"/>
      <c r="FZ4" s="63">
        <f t="shared" ref="FZ4" si="764">SUM(FT4:FY4)/90</f>
        <v>0</v>
      </c>
      <c r="GA4" s="60"/>
      <c r="GB4" s="61"/>
      <c r="GC4" s="61"/>
      <c r="GD4" s="61"/>
      <c r="GE4" s="61"/>
      <c r="GF4" s="62"/>
      <c r="GG4" s="63">
        <f t="shared" ref="GG4" si="765">SUM(GA4:GF4)/90</f>
        <v>0</v>
      </c>
      <c r="GH4" s="60"/>
      <c r="GI4" s="61">
        <v>90</v>
      </c>
      <c r="GJ4" s="61"/>
      <c r="GK4" s="61"/>
      <c r="GL4" s="61"/>
      <c r="GM4" s="62"/>
      <c r="GN4" s="63">
        <f t="shared" ref="GN4" si="766">SUM(GH4:GM4)/90</f>
        <v>1</v>
      </c>
      <c r="GO4" s="60"/>
      <c r="GP4" s="61"/>
      <c r="GQ4" s="61"/>
      <c r="GR4" s="61"/>
      <c r="GS4" s="61"/>
      <c r="GT4" s="62"/>
      <c r="GU4" s="63">
        <f t="shared" ref="GU4" si="767">SUM(GO4:GT4)/90</f>
        <v>0</v>
      </c>
      <c r="GV4" s="60"/>
      <c r="GW4" s="61"/>
      <c r="GX4" s="61"/>
      <c r="GY4" s="61"/>
      <c r="GZ4" s="61"/>
      <c r="HA4" s="62"/>
      <c r="HB4" s="63">
        <f t="shared" ref="HB4" si="768">SUM(GV4:HA4)/90</f>
        <v>0</v>
      </c>
      <c r="HC4" s="60"/>
      <c r="HD4" s="61"/>
      <c r="HE4" s="61"/>
      <c r="HF4" s="61"/>
      <c r="HG4" s="61"/>
      <c r="HH4" s="62"/>
      <c r="HI4" s="63">
        <f t="shared" ref="HI4" si="769">SUM(HC4:HH4)/90</f>
        <v>0</v>
      </c>
      <c r="HJ4" s="60"/>
      <c r="HK4" s="64">
        <v>180</v>
      </c>
      <c r="HL4" s="61"/>
      <c r="HM4" s="61"/>
      <c r="HN4" s="61"/>
      <c r="HO4" s="62"/>
      <c r="HP4" s="62"/>
      <c r="HQ4" s="60"/>
      <c r="HR4" s="61"/>
      <c r="HS4" s="61"/>
      <c r="HT4" s="61"/>
      <c r="HU4" s="61"/>
      <c r="HV4" s="62"/>
      <c r="HW4" s="63">
        <f t="shared" ref="HW4" si="770">SUM(HQ4:HV4)/90</f>
        <v>0</v>
      </c>
      <c r="HX4" s="60"/>
      <c r="HY4" s="61"/>
      <c r="HZ4" s="61"/>
      <c r="IA4" s="61"/>
      <c r="IB4" s="61"/>
      <c r="IC4" s="62"/>
      <c r="ID4" s="63">
        <f t="shared" ref="ID4" si="771">SUM(HX4:IC4)/90</f>
        <v>0</v>
      </c>
      <c r="IE4" s="60"/>
      <c r="IF4" s="61"/>
      <c r="IG4" s="61"/>
      <c r="IH4" s="61"/>
      <c r="II4" s="61"/>
      <c r="IJ4" s="62"/>
      <c r="IK4" s="63">
        <f t="shared" ref="IK4" si="772">SUM(IE4:IJ4)/90</f>
        <v>0</v>
      </c>
      <c r="IL4" s="60"/>
      <c r="IM4" s="61"/>
      <c r="IN4" s="61"/>
      <c r="IO4" s="61"/>
      <c r="IP4" s="61"/>
      <c r="IQ4" s="62"/>
      <c r="IR4" s="63">
        <f t="shared" ref="IR4" si="773">SUM(IL4:IQ4)/90</f>
        <v>0</v>
      </c>
      <c r="IS4" s="60"/>
      <c r="IT4" s="61"/>
      <c r="IU4" s="61"/>
      <c r="IV4" s="61"/>
      <c r="IW4" s="61"/>
      <c r="IX4" s="62"/>
      <c r="IY4" s="63">
        <f t="shared" ref="IY4" si="774">SUM(IS4:IX4)/90</f>
        <v>0</v>
      </c>
      <c r="IZ4" s="60"/>
      <c r="JA4" s="61"/>
      <c r="JB4" s="61"/>
      <c r="JC4" s="61"/>
      <c r="JD4" s="61"/>
      <c r="JE4" s="62"/>
      <c r="JF4" s="63">
        <f t="shared" ref="JF4" si="775">SUM(IZ4:JE4)/90</f>
        <v>0</v>
      </c>
      <c r="JG4" s="60"/>
      <c r="JH4" s="61"/>
      <c r="JI4" s="61"/>
      <c r="JJ4" s="61"/>
      <c r="JK4" s="61"/>
      <c r="JL4" s="62"/>
      <c r="JM4" s="63">
        <f t="shared" ref="JM4" si="776">SUM(JG4:JL4)/90</f>
        <v>0</v>
      </c>
      <c r="JN4" s="60"/>
      <c r="JO4" s="61"/>
      <c r="JP4" s="61"/>
      <c r="JQ4" s="61"/>
      <c r="JR4" s="61"/>
      <c r="JS4" s="62"/>
      <c r="JT4" s="63">
        <f t="shared" ref="JT4" si="777">SUM(JN4:JS4)/90</f>
        <v>0</v>
      </c>
      <c r="JU4" s="60"/>
      <c r="JV4" s="61"/>
      <c r="JW4" s="61"/>
      <c r="JX4" s="61"/>
      <c r="JY4" s="61"/>
      <c r="JZ4" s="62"/>
      <c r="KA4" s="63">
        <f t="shared" ref="KA4" si="778">SUM(JU4:JZ4)/90</f>
        <v>0</v>
      </c>
      <c r="KB4" s="60"/>
      <c r="KC4" s="61"/>
      <c r="KD4" s="61"/>
      <c r="KE4" s="61"/>
      <c r="KF4" s="61"/>
      <c r="KG4" s="62"/>
      <c r="KH4" s="63">
        <f t="shared" ref="KH4" si="779">SUM(KB4:KG4)/90</f>
        <v>0</v>
      </c>
      <c r="KI4" s="60"/>
      <c r="KJ4" s="61"/>
      <c r="KK4" s="61"/>
      <c r="KL4" s="61"/>
      <c r="KM4" s="61"/>
      <c r="KN4" s="62"/>
      <c r="KO4" s="63">
        <f t="shared" ref="KO4" si="780">SUM(KI4:KN4)/90</f>
        <v>0</v>
      </c>
      <c r="KP4" s="60"/>
      <c r="KQ4" s="61"/>
      <c r="KR4" s="61"/>
      <c r="KS4" s="61"/>
      <c r="KT4" s="61"/>
      <c r="KU4" s="62"/>
      <c r="KV4" s="63">
        <f t="shared" ref="KV4" si="781">SUM(KP4:KU4)/90</f>
        <v>0</v>
      </c>
      <c r="KW4" s="60"/>
      <c r="KX4" s="61"/>
      <c r="KY4" s="61"/>
      <c r="KZ4" s="61"/>
      <c r="LA4" s="61"/>
      <c r="LB4" s="62"/>
      <c r="LC4" s="63"/>
      <c r="LD4" s="60"/>
      <c r="LE4" s="61"/>
      <c r="LF4" s="61"/>
      <c r="LG4" s="61"/>
      <c r="LH4" s="61"/>
      <c r="LI4" s="62"/>
      <c r="LJ4" s="63"/>
      <c r="LK4" s="60"/>
      <c r="LL4" s="61"/>
      <c r="LM4" s="61"/>
      <c r="LN4" s="61"/>
      <c r="LO4" s="61"/>
      <c r="LP4" s="62"/>
      <c r="LQ4" s="63"/>
      <c r="LR4" s="60"/>
      <c r="LS4" s="61"/>
      <c r="LT4" s="61"/>
      <c r="LU4" s="61"/>
      <c r="LV4" s="61"/>
      <c r="LW4" s="62"/>
      <c r="LX4" s="63"/>
      <c r="LY4" s="60"/>
      <c r="LZ4" s="61"/>
      <c r="MA4" s="61"/>
      <c r="MB4" s="61"/>
      <c r="MC4" s="61"/>
      <c r="MD4" s="62"/>
      <c r="ME4" s="63"/>
      <c r="MF4" s="60"/>
      <c r="MG4" s="61"/>
      <c r="MH4" s="61"/>
      <c r="MI4" s="61"/>
      <c r="MJ4" s="61"/>
      <c r="MK4" s="62"/>
      <c r="ML4" s="63"/>
      <c r="MM4" s="60"/>
      <c r="MN4" s="61"/>
      <c r="MO4" s="61"/>
      <c r="MP4" s="61"/>
      <c r="MQ4" s="61"/>
      <c r="MR4" s="62"/>
      <c r="MS4" s="63"/>
      <c r="MT4" s="60"/>
      <c r="MU4" s="61"/>
      <c r="MV4" s="61"/>
      <c r="MW4" s="61"/>
      <c r="MX4" s="61"/>
      <c r="MY4" s="62"/>
      <c r="MZ4" s="63"/>
      <c r="NA4" s="60"/>
      <c r="NB4" s="61">
        <v>90</v>
      </c>
      <c r="NC4" s="61"/>
      <c r="ND4" s="61"/>
      <c r="NE4" s="61"/>
      <c r="NF4" s="62"/>
      <c r="NG4" s="63"/>
      <c r="NH4" s="60"/>
      <c r="NI4" s="61"/>
      <c r="NJ4" s="61"/>
      <c r="NK4" s="61"/>
      <c r="NL4" s="61"/>
      <c r="NM4" s="62"/>
      <c r="NN4" s="63">
        <f t="shared" ref="NN4" si="782">SUM(NH4:NM4)/90</f>
        <v>0</v>
      </c>
      <c r="NO4" s="60"/>
      <c r="NP4" s="61"/>
      <c r="NQ4" s="61"/>
      <c r="NR4" s="61"/>
      <c r="NS4" s="61"/>
      <c r="NT4" s="62"/>
      <c r="NU4" s="63">
        <f t="shared" ref="NU4" si="783">SUM(NO4:NT4)/90</f>
        <v>0</v>
      </c>
      <c r="NV4" s="60"/>
      <c r="NW4" s="61"/>
      <c r="NX4" s="61"/>
      <c r="NY4" s="61"/>
      <c r="NZ4" s="61"/>
      <c r="OA4" s="62"/>
      <c r="OB4" s="63">
        <f t="shared" ref="OB4" si="784">SUM(NV4:OA4)/90</f>
        <v>0</v>
      </c>
      <c r="OC4" s="60"/>
      <c r="OD4" s="61"/>
      <c r="OE4" s="61"/>
      <c r="OF4" s="61"/>
      <c r="OG4" s="61"/>
      <c r="OH4" s="62"/>
      <c r="OI4" s="63">
        <f t="shared" ref="OI4" si="785">SUM(OC4:OH4)/90</f>
        <v>0</v>
      </c>
      <c r="OJ4" s="60"/>
      <c r="OK4" s="61"/>
      <c r="OL4" s="61"/>
      <c r="OM4" s="61"/>
      <c r="ON4" s="61"/>
      <c r="OO4" s="62"/>
      <c r="OP4" s="63">
        <f t="shared" ref="OP4" si="786">SUM(OJ4:OO4)/90</f>
        <v>0</v>
      </c>
      <c r="OQ4" s="60"/>
      <c r="OR4" s="61"/>
      <c r="OS4" s="61"/>
      <c r="OT4" s="61"/>
      <c r="OU4" s="61"/>
      <c r="OV4" s="62"/>
      <c r="OW4" s="63">
        <f t="shared" ref="OW4" si="787">SUM(OQ4:OV4)/90</f>
        <v>0</v>
      </c>
      <c r="OX4" s="60"/>
      <c r="OY4" s="61"/>
      <c r="OZ4" s="61"/>
      <c r="PA4" s="61"/>
      <c r="PB4" s="61"/>
      <c r="PC4" s="62"/>
      <c r="PD4" s="63">
        <f t="shared" ref="PD4" si="788">SUM(OX4:PC4)/90</f>
        <v>0</v>
      </c>
      <c r="PE4" s="60"/>
      <c r="PF4" s="61"/>
      <c r="PG4" s="61"/>
      <c r="PH4" s="61"/>
      <c r="PI4" s="61"/>
      <c r="PJ4" s="62"/>
      <c r="PK4" s="63">
        <f t="shared" ref="PK4" si="789">SUM(PE4:PJ4)/90</f>
        <v>0</v>
      </c>
      <c r="PL4" s="60"/>
      <c r="PM4" s="61"/>
      <c r="PN4" s="61"/>
      <c r="PO4" s="61"/>
      <c r="PP4" s="61"/>
      <c r="PQ4" s="62"/>
      <c r="PR4" s="63">
        <f t="shared" ref="PR4" si="790">SUM(PL4:PQ4)/90</f>
        <v>0</v>
      </c>
      <c r="PS4" s="60"/>
      <c r="PT4" s="61"/>
      <c r="PU4" s="61"/>
      <c r="PV4" s="61"/>
      <c r="PW4" s="61"/>
      <c r="PX4" s="62"/>
      <c r="PY4" s="63">
        <f t="shared" ref="PY4" si="791">SUM(PS4:PX4)/90</f>
        <v>0</v>
      </c>
      <c r="PZ4" s="60"/>
      <c r="QA4" s="61"/>
      <c r="QB4" s="61"/>
      <c r="QC4" s="61"/>
      <c r="QD4" s="61"/>
      <c r="QE4" s="62"/>
      <c r="QF4" s="63">
        <f t="shared" ref="QF4" si="792">SUM(PZ4:QE4)/90</f>
        <v>0</v>
      </c>
      <c r="QG4" s="60"/>
      <c r="QH4" s="61"/>
      <c r="QI4" s="61"/>
      <c r="QJ4" s="74"/>
      <c r="QK4" s="61"/>
      <c r="QL4" s="62"/>
      <c r="QM4" s="63">
        <f t="shared" ref="QM4" si="793">SUM(QG4:QL4)/90</f>
        <v>0</v>
      </c>
      <c r="QN4" s="60"/>
      <c r="QO4" s="61"/>
      <c r="QP4" s="61"/>
      <c r="QQ4" s="61"/>
      <c r="QR4" s="61"/>
      <c r="QS4" s="62"/>
      <c r="QT4" s="63">
        <f t="shared" ref="QT4" si="794">SUM(QN4:QS4)/90</f>
        <v>0</v>
      </c>
      <c r="QU4" s="60"/>
      <c r="QV4" s="61"/>
      <c r="QW4" s="61"/>
      <c r="QX4" s="61"/>
      <c r="QY4" s="61"/>
      <c r="QZ4" s="62"/>
      <c r="RA4" s="63">
        <f t="shared" ref="RA4" si="795">SUM(QU4:QZ4)/90</f>
        <v>0</v>
      </c>
      <c r="RB4" s="60"/>
      <c r="RC4" s="61"/>
      <c r="RD4" s="61"/>
      <c r="RE4" s="61"/>
      <c r="RF4" s="61"/>
      <c r="RG4" s="62"/>
      <c r="RH4" s="63">
        <f t="shared" ref="RH4" si="796">SUM(RB4:RG4)/90</f>
        <v>0</v>
      </c>
      <c r="RI4" s="60"/>
      <c r="RJ4" s="61"/>
      <c r="RK4" s="61"/>
      <c r="RL4" s="61"/>
      <c r="RM4" s="61"/>
      <c r="RN4" s="62"/>
      <c r="RO4" s="63">
        <f t="shared" ref="RO4" si="797">SUM(RI4:RN4)/90</f>
        <v>0</v>
      </c>
      <c r="RP4" s="60"/>
      <c r="RQ4" s="61"/>
      <c r="RR4" s="61"/>
      <c r="RS4" s="61"/>
      <c r="RT4" s="61"/>
      <c r="RU4" s="62"/>
      <c r="RV4" s="63">
        <f t="shared" ref="RV4" si="798">SUM(RP4:RU4)/90</f>
        <v>0</v>
      </c>
      <c r="RW4" s="60"/>
      <c r="RX4" s="61"/>
      <c r="RY4" s="61"/>
      <c r="RZ4" s="61"/>
      <c r="SA4" s="61"/>
      <c r="SB4" s="62"/>
      <c r="SC4" s="63">
        <f t="shared" ref="SC4" si="799">SUM(RW4:SB4)/90</f>
        <v>0</v>
      </c>
      <c r="SD4" s="60"/>
      <c r="SE4" s="61"/>
      <c r="SF4" s="61"/>
      <c r="SG4" s="61"/>
      <c r="SH4" s="61"/>
      <c r="SI4" s="62"/>
      <c r="SJ4" s="63">
        <f t="shared" ref="SJ4" si="800">SUM(SD4:SI4)/90</f>
        <v>0</v>
      </c>
      <c r="SK4" s="60"/>
      <c r="SL4" s="61">
        <v>180</v>
      </c>
      <c r="SM4" s="61"/>
      <c r="SN4" s="61"/>
      <c r="SO4" s="61"/>
      <c r="SP4" s="62"/>
      <c r="SQ4" s="63">
        <f t="shared" ref="SQ4" si="801">SUM(SK4:SP4)/90</f>
        <v>2</v>
      </c>
      <c r="SR4" s="60"/>
      <c r="SS4" s="61"/>
      <c r="ST4" s="61"/>
      <c r="SU4" s="61"/>
      <c r="SV4" s="61"/>
      <c r="SW4" s="62"/>
      <c r="SX4" s="63">
        <f t="shared" ref="SX4" si="802">SUM(SR4:SW4)/90</f>
        <v>0</v>
      </c>
      <c r="SY4" s="60"/>
      <c r="SZ4" s="61"/>
      <c r="TA4" s="61"/>
      <c r="TB4" s="61"/>
      <c r="TC4" s="61"/>
      <c r="TD4" s="62"/>
      <c r="TE4" s="63">
        <f t="shared" ref="TE4" si="803">SUM(SY4:TD4)/90</f>
        <v>0</v>
      </c>
      <c r="TF4" s="60"/>
      <c r="TG4" s="61"/>
      <c r="TH4" s="61"/>
      <c r="TI4" s="61"/>
      <c r="TJ4" s="61"/>
      <c r="TK4" s="62"/>
      <c r="TL4" s="63">
        <f t="shared" ref="TL4" si="804">SUM(TF4:TK4)/90</f>
        <v>0</v>
      </c>
      <c r="TM4" s="60"/>
      <c r="TN4" s="61"/>
      <c r="TO4" s="61"/>
      <c r="TP4" s="61"/>
      <c r="TQ4" s="61"/>
      <c r="TR4" s="62"/>
      <c r="TS4" s="63">
        <f t="shared" ref="TS4" si="805">SUM(TM4:TR4)/90</f>
        <v>0</v>
      </c>
      <c r="TT4" s="60"/>
      <c r="TU4" s="61"/>
      <c r="TV4" s="61"/>
      <c r="TW4" s="61"/>
      <c r="TX4" s="61"/>
      <c r="TY4" s="62"/>
      <c r="TZ4" s="63">
        <f t="shared" ref="TZ4" si="806">SUM(TT4:TY4)/90</f>
        <v>0</v>
      </c>
      <c r="UA4" s="60"/>
      <c r="UB4" s="61"/>
      <c r="UC4" s="61"/>
      <c r="UD4" s="61"/>
      <c r="UE4" s="61"/>
      <c r="UF4" s="62"/>
      <c r="UG4" s="63">
        <f t="shared" ref="UG4" si="807">SUM(UA4:UF4)/90</f>
        <v>0</v>
      </c>
      <c r="UH4" s="60"/>
      <c r="UI4" s="61"/>
      <c r="UJ4" s="61"/>
      <c r="UK4" s="61"/>
      <c r="UL4" s="61"/>
      <c r="UM4" s="62"/>
      <c r="UN4" s="63">
        <f t="shared" ref="UN4" si="808">SUM(UH4:UM4)/90</f>
        <v>0</v>
      </c>
      <c r="UO4" s="60"/>
      <c r="UP4" s="61"/>
      <c r="UQ4" s="61"/>
      <c r="UR4" s="61"/>
      <c r="US4" s="61"/>
      <c r="UT4" s="62"/>
      <c r="UU4" s="63">
        <f t="shared" ref="UU4" si="809">SUM(UO4:UT4)/90</f>
        <v>0</v>
      </c>
      <c r="UV4" s="60"/>
      <c r="UW4" s="61"/>
      <c r="UX4" s="61"/>
      <c r="UY4" s="61"/>
      <c r="UZ4" s="61"/>
      <c r="VA4" s="62"/>
      <c r="VB4" s="63">
        <f t="shared" ref="VB4" si="810">SUM(UV4:VA4)/90</f>
        <v>0</v>
      </c>
      <c r="VC4" s="60"/>
      <c r="VD4" s="61"/>
      <c r="VE4" s="61"/>
      <c r="VF4" s="61"/>
      <c r="VG4" s="61"/>
      <c r="VH4" s="62"/>
      <c r="VI4" s="63">
        <f t="shared" ref="VI4" si="811">SUM(VC4:VH4)/90</f>
        <v>0</v>
      </c>
      <c r="VJ4" s="60"/>
      <c r="VK4" s="61"/>
      <c r="VL4" s="61"/>
      <c r="VM4" s="61"/>
      <c r="VN4" s="61"/>
      <c r="VO4" s="62"/>
      <c r="VP4" s="63">
        <f t="shared" ref="VP4" si="812">SUM(VJ4:VO4)/90</f>
        <v>0</v>
      </c>
      <c r="VQ4" s="60"/>
      <c r="VR4" s="61"/>
      <c r="VS4" s="61"/>
      <c r="VT4" s="61"/>
      <c r="VU4" s="61"/>
      <c r="VV4" s="62"/>
      <c r="VW4" s="63">
        <f t="shared" ref="VW4" si="813">SUM(VQ4:VV4)/90</f>
        <v>0</v>
      </c>
      <c r="VX4" s="60"/>
      <c r="VY4" s="61"/>
      <c r="VZ4" s="61"/>
      <c r="WA4" s="61"/>
      <c r="WB4" s="61"/>
      <c r="WC4" s="62"/>
      <c r="WD4" s="63">
        <f t="shared" ref="WD4" si="814">SUM(VX4:WC4)/90</f>
        <v>0</v>
      </c>
      <c r="WE4" s="60"/>
      <c r="WF4" s="61"/>
      <c r="WG4" s="61"/>
      <c r="WH4" s="61"/>
      <c r="WI4" s="61"/>
      <c r="WJ4" s="62"/>
      <c r="WK4" s="63">
        <f t="shared" ref="WK4" si="815">SUM(WE4:WJ4)/90</f>
        <v>0</v>
      </c>
      <c r="WL4" s="60"/>
      <c r="WM4" s="61"/>
      <c r="WN4" s="61">
        <v>270</v>
      </c>
      <c r="WO4" s="61"/>
      <c r="WP4" s="61"/>
      <c r="WQ4" s="62"/>
      <c r="WR4" s="63">
        <f t="shared" ref="WR4" si="816">SUM(WL4:WQ4)/90</f>
        <v>3</v>
      </c>
      <c r="WS4" s="60"/>
      <c r="WT4" s="61"/>
      <c r="WU4" s="61"/>
      <c r="WV4" s="61"/>
      <c r="WW4" s="61"/>
      <c r="WX4" s="62"/>
      <c r="WY4" s="63">
        <f t="shared" ref="WY4" si="817">SUM(WS4:WX4)/90</f>
        <v>0</v>
      </c>
      <c r="WZ4" s="60"/>
      <c r="XA4" s="61"/>
      <c r="XB4" s="61"/>
      <c r="XC4" s="61"/>
      <c r="XD4" s="61"/>
      <c r="XE4" s="62"/>
      <c r="XF4" s="63">
        <f t="shared" ref="XF4" si="818">SUM(WZ4:XE4)/90</f>
        <v>0</v>
      </c>
      <c r="XG4" s="60"/>
      <c r="XH4" s="61"/>
      <c r="XI4" s="61"/>
      <c r="XJ4" s="61"/>
      <c r="XK4" s="61"/>
      <c r="XL4" s="62"/>
      <c r="XM4" s="63">
        <f t="shared" ref="XM4" si="819">SUM(XG4:XL4)/90</f>
        <v>0</v>
      </c>
      <c r="XN4" s="60"/>
      <c r="XO4" s="61"/>
      <c r="XP4" s="61"/>
      <c r="XQ4" s="61"/>
      <c r="XR4" s="61"/>
      <c r="XS4" s="62"/>
      <c r="XT4" s="63">
        <f t="shared" ref="XT4" si="820">SUM(XN4:XS4)/90</f>
        <v>0</v>
      </c>
      <c r="XU4" s="60"/>
      <c r="XV4" s="61"/>
      <c r="XW4" s="61"/>
      <c r="XX4" s="61"/>
      <c r="XY4" s="61"/>
      <c r="XZ4" s="62"/>
      <c r="YA4" s="63">
        <f t="shared" ref="YA4" si="821">SUM(XU4:XZ4)/90</f>
        <v>0</v>
      </c>
      <c r="YB4" s="60"/>
      <c r="YC4" s="61"/>
      <c r="YD4" s="61"/>
      <c r="YE4" s="61"/>
      <c r="YF4" s="61"/>
      <c r="YG4" s="62"/>
      <c r="YH4" s="63">
        <f t="shared" ref="YH4" si="822">SUM(YB4:YG4)/90</f>
        <v>0</v>
      </c>
      <c r="YI4" s="60"/>
      <c r="YJ4" s="61"/>
      <c r="YK4" s="61"/>
      <c r="YL4" s="61"/>
      <c r="YM4" s="61"/>
      <c r="YN4" s="62"/>
      <c r="YO4" s="63">
        <f t="shared" ref="YO4" si="823">SUM(YI4:YN4)/90</f>
        <v>0</v>
      </c>
      <c r="YP4" s="60"/>
      <c r="YQ4" s="61"/>
      <c r="YR4" s="61"/>
      <c r="YS4" s="61"/>
      <c r="YT4" s="61"/>
      <c r="YU4" s="62"/>
      <c r="YV4" s="63">
        <f t="shared" ref="YV4" si="824">SUM(YP4:YU4)/90</f>
        <v>0</v>
      </c>
      <c r="YW4" s="60"/>
      <c r="YX4" s="61"/>
      <c r="YY4" s="61"/>
      <c r="YZ4" s="61"/>
      <c r="ZA4" s="61"/>
      <c r="ZB4" s="62"/>
      <c r="ZC4" s="63">
        <f t="shared" ref="ZC4" si="825">SUM(YW4:ZB4)/90</f>
        <v>0</v>
      </c>
      <c r="ZD4" s="60"/>
      <c r="ZE4" s="61"/>
      <c r="ZF4" s="61"/>
      <c r="ZG4" s="61"/>
      <c r="ZH4" s="61"/>
      <c r="ZI4" s="62"/>
      <c r="ZJ4" s="63">
        <f t="shared" ref="ZJ4" si="826">SUM(ZD4:ZI4)/90</f>
        <v>0</v>
      </c>
      <c r="ZK4" s="60"/>
      <c r="ZL4" s="61"/>
      <c r="ZM4" s="61"/>
      <c r="ZN4" s="61"/>
      <c r="ZO4" s="61"/>
      <c r="ZP4" s="62"/>
      <c r="ZQ4" s="63">
        <f>SUM(ZK4:ZP4)/90</f>
        <v>0</v>
      </c>
      <c r="ZR4" s="60"/>
      <c r="ZS4" s="61"/>
      <c r="ZT4" s="61"/>
      <c r="ZU4" s="61"/>
      <c r="ZV4" s="61"/>
      <c r="ZW4" s="62"/>
      <c r="ZX4" s="63">
        <f t="shared" ref="ZX4" si="827">SUM(ZR4:ZW4)/90</f>
        <v>0</v>
      </c>
      <c r="ZY4" s="60"/>
      <c r="ZZ4" s="61"/>
      <c r="AAA4" s="61"/>
      <c r="AAB4" s="61"/>
      <c r="AAC4" s="61"/>
      <c r="AAD4" s="62"/>
      <c r="AAE4" s="63">
        <f t="shared" ref="AAE4" si="828">SUM(ZY4:AAD4)/90</f>
        <v>0</v>
      </c>
      <c r="AAF4" s="60"/>
      <c r="AAG4" s="61"/>
      <c r="AAH4" s="61"/>
      <c r="AAI4" s="61"/>
      <c r="AAJ4" s="61"/>
      <c r="AAK4" s="62"/>
      <c r="AAL4" s="63">
        <f t="shared" ref="AAL4" si="829">SUM(AAF4:AAK4)/90</f>
        <v>0</v>
      </c>
      <c r="AAM4" s="60"/>
      <c r="AAN4" s="61"/>
      <c r="AAO4" s="61"/>
      <c r="AAP4" s="61"/>
      <c r="AAQ4" s="61"/>
      <c r="AAR4" s="62"/>
      <c r="AAS4" s="63">
        <f t="shared" ref="AAS4" si="830">SUM(AAM4:AAR4)/90</f>
        <v>0</v>
      </c>
      <c r="AAT4" s="60"/>
      <c r="AAU4" s="61"/>
      <c r="AAV4" s="61"/>
      <c r="AAW4" s="61"/>
      <c r="AAX4" s="61"/>
      <c r="AAY4" s="62"/>
      <c r="AAZ4" s="63">
        <f t="shared" ref="AAZ4" si="831">SUM(AAT4:AAY4)/90</f>
        <v>0</v>
      </c>
      <c r="ABA4" s="60"/>
      <c r="ABB4" s="61"/>
      <c r="ABC4" s="61"/>
      <c r="ABD4" s="61"/>
      <c r="ABE4" s="61"/>
      <c r="ABF4" s="62"/>
      <c r="ABG4" s="63">
        <f t="shared" ref="ABG4" si="832">SUM(ABA4:ABF4)/90</f>
        <v>0</v>
      </c>
      <c r="ABH4" s="60"/>
      <c r="ABI4" s="61"/>
      <c r="ABJ4" s="61"/>
      <c r="ABK4" s="61"/>
      <c r="ABL4" s="61"/>
      <c r="ABM4" s="62"/>
      <c r="ABN4" s="63">
        <f t="shared" ref="ABN4" si="833">SUM(ABH4:ABM4)/90</f>
        <v>0</v>
      </c>
      <c r="ABO4" s="60"/>
      <c r="ABP4" s="61"/>
      <c r="ABQ4" s="61"/>
      <c r="ABR4" s="61"/>
      <c r="ABS4" s="61"/>
      <c r="ABT4" s="62"/>
      <c r="ABU4" s="63">
        <f t="shared" ref="ABU4" si="834">SUM(ABO4:ABT4)/90</f>
        <v>0</v>
      </c>
      <c r="ABV4" s="60"/>
      <c r="ABW4" s="61"/>
      <c r="ABX4" s="61"/>
      <c r="ABY4" s="61"/>
      <c r="ABZ4" s="61"/>
      <c r="ACA4" s="62"/>
      <c r="ACB4" s="63">
        <f t="shared" ref="ACB4" si="835">SUM(ABV4:ACA4)/90</f>
        <v>0</v>
      </c>
      <c r="ACC4" s="60"/>
      <c r="ACD4" s="61"/>
      <c r="ACE4" s="61">
        <v>200</v>
      </c>
      <c r="ACF4" s="61"/>
      <c r="ACG4" s="61"/>
      <c r="ACH4" s="62"/>
      <c r="ACI4" s="63">
        <f>SUM(ACC4:ACH4)/90</f>
        <v>2.2222222222222223</v>
      </c>
      <c r="ACJ4" s="60"/>
      <c r="ACK4" s="61"/>
      <c r="ACL4" s="61"/>
      <c r="ACM4" s="61"/>
      <c r="ACN4" s="61"/>
      <c r="ACO4" s="62"/>
      <c r="ACP4" s="63">
        <f t="shared" ref="ACP4" si="836">SUM(ACJ4:ACO4)/90</f>
        <v>0</v>
      </c>
      <c r="ACQ4" s="60"/>
      <c r="ACR4" s="61"/>
      <c r="ACS4" s="61"/>
      <c r="ACT4" s="61"/>
      <c r="ACU4" s="61"/>
      <c r="ACV4" s="62"/>
      <c r="ACW4" s="63">
        <f t="shared" ref="ACW4" si="837">SUM(ACQ4:ACV4)/90</f>
        <v>0</v>
      </c>
      <c r="ACX4" s="60"/>
      <c r="ACY4" s="61"/>
      <c r="ACZ4" s="61"/>
      <c r="ADA4" s="61"/>
      <c r="ADB4" s="61"/>
      <c r="ADC4" s="62"/>
      <c r="ADD4" s="63">
        <f t="shared" ref="ADD4" si="838">SUM(ACX4:ADC4)/90</f>
        <v>0</v>
      </c>
      <c r="ADE4" s="60"/>
      <c r="ADF4" s="61"/>
      <c r="ADG4" s="61"/>
      <c r="ADH4" s="61"/>
      <c r="ADI4" s="61"/>
      <c r="ADJ4" s="62"/>
      <c r="ADK4" s="63">
        <f t="shared" ref="ADK4" si="839">SUM(ADE4:ADJ4)/90</f>
        <v>0</v>
      </c>
      <c r="ADL4" s="60"/>
      <c r="ADM4" s="61"/>
      <c r="ADN4" s="61"/>
      <c r="ADO4" s="61"/>
      <c r="ADP4" s="61"/>
      <c r="ADQ4" s="62"/>
      <c r="ADR4" s="63">
        <f t="shared" ref="ADR4" si="840">SUM(ADL4:ADQ4)/90</f>
        <v>0</v>
      </c>
      <c r="ADS4" s="60"/>
      <c r="ADT4" s="61"/>
      <c r="ADU4" s="61"/>
      <c r="ADV4" s="61"/>
      <c r="ADW4" s="61"/>
      <c r="ADX4" s="62"/>
      <c r="ADY4" s="63">
        <f t="shared" ref="ADY4" si="841">SUM(ADS4:ADX4)/90</f>
        <v>0</v>
      </c>
      <c r="ADZ4" s="60"/>
      <c r="AEA4" s="61"/>
      <c r="AEB4" s="61"/>
      <c r="AEC4" s="61"/>
      <c r="AED4" s="61"/>
      <c r="AEE4" s="62"/>
      <c r="AEF4" s="63">
        <f t="shared" ref="AEF4" si="842">SUM(ADZ4:AEE4)/90</f>
        <v>0</v>
      </c>
      <c r="AEG4" s="60"/>
      <c r="AEH4" s="61"/>
      <c r="AEI4" s="61"/>
      <c r="AEJ4" s="61"/>
      <c r="AEK4" s="61"/>
      <c r="AEL4" s="62"/>
      <c r="AEM4" s="63">
        <f t="shared" ref="AEM4" si="843">SUM(AEG4:AEL4)/90</f>
        <v>0</v>
      </c>
      <c r="AEN4" s="60"/>
      <c r="AEO4" s="61"/>
      <c r="AEP4" s="61"/>
      <c r="AEQ4" s="61"/>
      <c r="AER4" s="61"/>
      <c r="AES4" s="62"/>
      <c r="AET4" s="63">
        <f t="shared" ref="AET4" si="844">SUM(AEN4:AES4)/90</f>
        <v>0</v>
      </c>
      <c r="AEU4" s="60"/>
      <c r="AEV4" s="61"/>
      <c r="AEW4" s="61"/>
      <c r="AEX4" s="61"/>
      <c r="AEY4" s="61"/>
      <c r="AEZ4" s="62"/>
      <c r="AFA4" s="63">
        <f t="shared" ref="AFA4" si="845">SUM(AEU4:AEZ4)/90</f>
        <v>0</v>
      </c>
      <c r="AFB4" s="60"/>
      <c r="AFC4" s="61"/>
      <c r="AFD4" s="61"/>
      <c r="AFE4" s="61"/>
      <c r="AFF4" s="61"/>
      <c r="AFG4" s="62"/>
      <c r="AFH4" s="63">
        <f t="shared" ref="AFH4" si="846">SUM(AFB4:AFG4)/90</f>
        <v>0</v>
      </c>
      <c r="AFI4" s="60"/>
      <c r="AFJ4" s="227">
        <v>0</v>
      </c>
      <c r="AFK4" s="61"/>
      <c r="AFL4" s="61"/>
      <c r="AFM4" s="61"/>
      <c r="AFN4" s="62"/>
      <c r="AFO4" s="63">
        <f t="shared" ref="AFO4" si="847">SUM(AFI4:AFN4)/90</f>
        <v>0</v>
      </c>
      <c r="AFP4" s="60"/>
      <c r="AFQ4" s="61"/>
      <c r="AFR4" s="61"/>
      <c r="AFS4" s="61"/>
      <c r="AFT4" s="61"/>
      <c r="AFU4" s="62"/>
      <c r="AFV4" s="63">
        <f t="shared" ref="AFV4" si="848">SUM(AFP4:AFU4)/90</f>
        <v>0</v>
      </c>
      <c r="AFW4" s="60"/>
      <c r="AFX4" s="61"/>
      <c r="AFY4" s="61"/>
      <c r="AFZ4" s="61"/>
      <c r="AGA4" s="61"/>
      <c r="AGB4" s="62"/>
      <c r="AGC4" s="63">
        <f t="shared" ref="AGC4" si="849">SUM(AFW4:AGB4)/90</f>
        <v>0</v>
      </c>
      <c r="AGD4" s="60"/>
      <c r="AGE4" s="61"/>
      <c r="AGF4" s="61"/>
      <c r="AGG4" s="61"/>
      <c r="AGH4" s="61"/>
      <c r="AGI4" s="62"/>
      <c r="AGJ4" s="63">
        <f t="shared" ref="AGJ4" si="850">SUM(AGD4:AGI4)/90</f>
        <v>0</v>
      </c>
      <c r="AGK4" s="60"/>
      <c r="AGL4" s="61"/>
      <c r="AGM4" s="61"/>
      <c r="AGN4" s="61"/>
      <c r="AGO4" s="61"/>
      <c r="AGP4" s="62"/>
      <c r="AGQ4" s="63">
        <v>0</v>
      </c>
      <c r="AGR4" s="60"/>
      <c r="AGS4" s="61"/>
      <c r="AGT4" s="61"/>
      <c r="AGU4" s="61"/>
      <c r="AGV4" s="61"/>
      <c r="AGW4" s="62"/>
      <c r="AGX4" s="63">
        <f t="shared" ref="AGX4" si="851">SUM(AGR4:AGW4)/90</f>
        <v>0</v>
      </c>
      <c r="AGY4" s="60"/>
      <c r="AGZ4" s="61"/>
      <c r="AHA4" s="61"/>
      <c r="AHB4" s="61"/>
      <c r="AHC4" s="61"/>
      <c r="AHD4" s="62"/>
      <c r="AHE4" s="63">
        <f t="shared" ref="AHE4" si="852">SUM(AGY4:AHD4)/90</f>
        <v>0</v>
      </c>
      <c r="AHF4" s="60"/>
      <c r="AHG4" s="61"/>
      <c r="AHH4" s="61"/>
      <c r="AHI4" s="61"/>
      <c r="AHJ4" s="61"/>
      <c r="AHK4" s="62"/>
      <c r="AHL4" s="63">
        <f t="shared" ref="AHL4" si="853">SUM(AHF4:AHK4)/90</f>
        <v>0</v>
      </c>
      <c r="AHM4" s="60"/>
      <c r="AHN4" s="61"/>
      <c r="AHO4" s="61"/>
      <c r="AHP4" s="61"/>
      <c r="AHQ4" s="61"/>
      <c r="AHR4" s="62"/>
      <c r="AHS4" s="63">
        <f t="shared" ref="AHS4" si="854">SUM(AHM4:AHR4)/90</f>
        <v>0</v>
      </c>
      <c r="AHT4" s="60"/>
      <c r="AHU4" s="61"/>
      <c r="AHV4" s="61"/>
      <c r="AHW4" s="61"/>
      <c r="AHX4" s="61"/>
      <c r="AHY4" s="62"/>
      <c r="AHZ4" s="63">
        <f t="shared" ref="AHZ4" si="855">SUM(AHT4:AHY4)/90</f>
        <v>0</v>
      </c>
      <c r="AIA4" s="60"/>
      <c r="AIB4" s="61"/>
      <c r="AIC4" s="61"/>
      <c r="AID4" s="61"/>
      <c r="AIE4" s="61"/>
      <c r="AIF4" s="62"/>
      <c r="AIG4" s="63">
        <f t="shared" ref="AIG4" si="856">SUM(AIA4:AIF4)/90</f>
        <v>0</v>
      </c>
      <c r="AIH4" s="60"/>
      <c r="AII4" s="61"/>
      <c r="AIJ4" s="61"/>
      <c r="AIK4" s="61"/>
      <c r="AIL4" s="61"/>
      <c r="AIM4" s="62"/>
      <c r="AIN4" s="63">
        <f t="shared" ref="AIN4" si="857">SUM(AIH4:AIM4)/90</f>
        <v>0</v>
      </c>
      <c r="AIO4" s="60"/>
      <c r="AIP4" s="61"/>
      <c r="AIQ4" s="61"/>
      <c r="AIR4" s="61"/>
      <c r="AIS4" s="61"/>
      <c r="AIT4" s="62"/>
      <c r="AIU4" s="63">
        <f t="shared" ref="AIU4" si="858">SUM(AIO4:AIT4)/90</f>
        <v>0</v>
      </c>
      <c r="AIV4" s="60"/>
      <c r="AIW4" s="61"/>
      <c r="AIX4" s="61"/>
      <c r="AIY4" s="61"/>
      <c r="AIZ4" s="61"/>
      <c r="AJA4" s="62"/>
      <c r="AJB4" s="63">
        <f t="shared" ref="AJB4" si="859">SUM(AIV4:AJA4)/90</f>
        <v>0</v>
      </c>
      <c r="AJC4" s="60"/>
      <c r="AJD4" s="61"/>
      <c r="AJE4" s="61"/>
      <c r="AJF4" s="61"/>
      <c r="AJG4" s="61"/>
      <c r="AJH4" s="62"/>
      <c r="AJI4" s="63">
        <f t="shared" ref="AJI4" si="860">SUM(AJC4:AJH4)/90</f>
        <v>0</v>
      </c>
      <c r="AJJ4" s="60"/>
      <c r="AJK4" s="61">
        <v>300</v>
      </c>
      <c r="AJL4" s="61"/>
      <c r="AJM4" s="61"/>
      <c r="AJN4" s="61"/>
      <c r="AJO4" s="62"/>
      <c r="AJP4" s="63">
        <f t="shared" ref="AJP4" si="861">SUM(AJJ4:AJO4)/90</f>
        <v>3.3333333333333335</v>
      </c>
      <c r="AJQ4" s="60"/>
      <c r="AJR4" s="61"/>
      <c r="AJS4" s="61"/>
      <c r="AJT4" s="61"/>
      <c r="AJU4" s="61"/>
      <c r="AJV4" s="62"/>
      <c r="AJW4" s="63">
        <f t="shared" ref="AJW4" si="862">SUM(AJQ4:AJV4)/90</f>
        <v>0</v>
      </c>
      <c r="AJX4" s="60"/>
      <c r="AJY4" s="61"/>
      <c r="AJZ4" s="61"/>
      <c r="AKA4" s="61"/>
      <c r="AKB4" s="61"/>
      <c r="AKC4" s="62"/>
      <c r="AKD4" s="63">
        <f t="shared" ref="AKD4" si="863">SUM(AJX4:AKC4)/90</f>
        <v>0</v>
      </c>
      <c r="AKE4" s="60"/>
      <c r="AKF4" s="61"/>
      <c r="AKG4" s="61"/>
      <c r="AKH4" s="61"/>
      <c r="AKI4" s="61"/>
      <c r="AKJ4" s="62"/>
      <c r="AKK4" s="63">
        <f t="shared" ref="AKK4" si="864">SUM(AKE4:AKJ4)/90</f>
        <v>0</v>
      </c>
      <c r="AKL4" s="60"/>
      <c r="AKM4" s="61"/>
      <c r="AKN4" s="61"/>
      <c r="AKO4" s="61"/>
      <c r="AKP4" s="61"/>
      <c r="AKQ4" s="62"/>
      <c r="AKR4" s="63">
        <f t="shared" ref="AKR4" si="865">SUM(AKL4:AKQ4)/90</f>
        <v>0</v>
      </c>
      <c r="AKS4" s="60"/>
      <c r="AKT4" s="61"/>
      <c r="AKU4" s="61"/>
      <c r="AKV4" s="61"/>
      <c r="AKW4" s="61"/>
      <c r="AKX4" s="62"/>
      <c r="AKY4" s="63">
        <f t="shared" ref="AKY4" si="866">SUM(AKS4:AKX4)/90</f>
        <v>0</v>
      </c>
      <c r="AKZ4" s="60"/>
      <c r="ALA4" s="61"/>
      <c r="ALB4" s="61"/>
      <c r="ALC4" s="61"/>
      <c r="ALD4" s="61"/>
      <c r="ALE4" s="62"/>
      <c r="ALF4" s="63">
        <f t="shared" ref="ALF4" si="867">SUM(AKZ4:ALE4)/90</f>
        <v>0</v>
      </c>
      <c r="ALG4" s="60"/>
      <c r="ALH4" s="61"/>
      <c r="ALI4" s="61"/>
      <c r="ALJ4" s="61"/>
      <c r="ALK4" s="61"/>
      <c r="ALL4" s="62"/>
      <c r="ALM4" s="63">
        <f t="shared" ref="ALM4" si="868">SUM(ALG4:ALL4)/90</f>
        <v>0</v>
      </c>
      <c r="ALN4" s="60"/>
      <c r="ALO4" s="61"/>
      <c r="ALP4" s="61"/>
      <c r="ALQ4" s="61"/>
      <c r="ALR4" s="61"/>
      <c r="ALS4" s="62"/>
      <c r="ALT4" s="63">
        <f t="shared" ref="ALT4" si="869">SUM(ALN4:ALS4)/90</f>
        <v>0</v>
      </c>
      <c r="ALU4" s="60"/>
      <c r="ALV4" s="61"/>
      <c r="ALW4" s="61"/>
      <c r="ALX4" s="61"/>
      <c r="ALY4" s="61"/>
      <c r="ALZ4" s="62"/>
      <c r="AMA4" s="63">
        <f t="shared" ref="AMA4" si="870">SUM(ALU4:ALZ4)/90</f>
        <v>0</v>
      </c>
      <c r="AMB4" s="60"/>
      <c r="AMC4" s="61"/>
      <c r="AMD4" s="61"/>
      <c r="AME4" s="61"/>
      <c r="AMF4" s="61"/>
      <c r="AMG4" s="62"/>
      <c r="AMH4" s="63">
        <f t="shared" ref="AMH4" si="871">SUM(AMB4:AMG4)/90</f>
        <v>0</v>
      </c>
      <c r="AMI4" s="60"/>
      <c r="AMJ4" s="61"/>
      <c r="AMK4" s="61"/>
      <c r="AML4" s="61"/>
      <c r="AMM4" s="61"/>
      <c r="AMN4" s="62"/>
      <c r="AMO4" s="63">
        <f t="shared" ref="AMO4" si="872">SUM(AMI4:AMN4)/90</f>
        <v>0</v>
      </c>
      <c r="AMP4" s="60"/>
      <c r="AMQ4" s="61"/>
      <c r="AMR4" s="61"/>
      <c r="AMS4" s="61"/>
      <c r="AMT4" s="61"/>
      <c r="AMU4" s="62"/>
      <c r="AMV4" s="63">
        <f t="shared" ref="AMV4" si="873">SUM(AMP4:AMU4)/90</f>
        <v>0</v>
      </c>
      <c r="AMW4" s="60"/>
      <c r="AMX4" s="61"/>
      <c r="AMY4" s="61"/>
      <c r="AMZ4" s="61"/>
      <c r="ANA4" s="61"/>
      <c r="ANB4" s="62"/>
      <c r="ANC4" s="63">
        <f t="shared" ref="ANC4" si="874">SUM(AMW4:ANB4)/90</f>
        <v>0</v>
      </c>
      <c r="AND4" s="60"/>
      <c r="ANE4" s="61"/>
      <c r="ANF4" s="61"/>
      <c r="ANG4" s="61"/>
      <c r="ANH4" s="61"/>
      <c r="ANI4" s="62"/>
      <c r="ANJ4" s="63">
        <f t="shared" ref="ANJ4" si="875">SUM(AND4:ANI4)/90</f>
        <v>0</v>
      </c>
      <c r="ANK4" s="60"/>
      <c r="ANL4" s="61"/>
      <c r="ANM4" s="61"/>
      <c r="ANN4" s="61"/>
      <c r="ANO4" s="61"/>
      <c r="ANP4" s="62"/>
      <c r="ANQ4" s="63">
        <f t="shared" ref="ANQ4" si="876">SUM(ANK4:ANP4)/90</f>
        <v>0</v>
      </c>
      <c r="ANR4" s="60"/>
      <c r="ANS4" s="61"/>
      <c r="ANT4" s="61"/>
      <c r="ANU4" s="61"/>
      <c r="ANV4" s="61"/>
      <c r="ANW4" s="62"/>
      <c r="ANX4" s="63">
        <f t="shared" ref="ANX4" si="877">SUM(ANR4:ANW4)/90</f>
        <v>0</v>
      </c>
      <c r="ANY4" s="60"/>
      <c r="ANZ4" s="61"/>
      <c r="AOA4" s="61"/>
      <c r="AOB4" s="61"/>
      <c r="AOC4" s="61"/>
      <c r="AOD4" s="62"/>
      <c r="AOE4" s="63">
        <f t="shared" ref="AOE4" si="878">SUM(ANY4:AOD4)/90</f>
        <v>0</v>
      </c>
      <c r="AOF4" s="60"/>
      <c r="AOG4" s="61"/>
      <c r="AOH4" s="61"/>
      <c r="AOI4" s="61"/>
      <c r="AOJ4" s="61"/>
    </row>
    <row r="5" spans="1:1076" ht="15.75" thickBot="1" x14ac:dyDescent="0.3">
      <c r="A5" s="66"/>
      <c r="C5" s="23" t="s">
        <v>7</v>
      </c>
      <c r="D5" s="24"/>
      <c r="E5" s="24"/>
      <c r="F5" s="25"/>
      <c r="G5" s="25"/>
      <c r="H5" s="26"/>
      <c r="I5" s="27"/>
      <c r="J5" s="27"/>
      <c r="K5" s="27"/>
      <c r="L5" s="27"/>
      <c r="M5" s="28"/>
      <c r="N5" s="29"/>
      <c r="O5" s="26"/>
      <c r="P5" s="27"/>
      <c r="Q5" s="27"/>
      <c r="R5" s="27"/>
      <c r="S5" s="27"/>
      <c r="T5" s="28"/>
      <c r="U5" s="29"/>
      <c r="V5" s="26"/>
      <c r="W5" s="27"/>
      <c r="X5" s="27"/>
      <c r="Y5" s="27"/>
      <c r="Z5" s="27"/>
      <c r="AA5" s="28"/>
      <c r="AB5" s="29"/>
      <c r="AC5" s="26"/>
      <c r="AD5" s="27"/>
      <c r="AE5" s="27"/>
      <c r="AF5" s="27"/>
      <c r="AG5" s="27"/>
      <c r="AH5" s="28"/>
      <c r="AI5" s="29"/>
      <c r="AJ5" s="26"/>
      <c r="AK5" s="27"/>
      <c r="AL5" s="27"/>
      <c r="AM5" s="27"/>
      <c r="AN5" s="27"/>
      <c r="AO5" s="28"/>
      <c r="AP5" s="29"/>
      <c r="AQ5" s="26"/>
      <c r="AR5" s="27"/>
      <c r="AS5" s="27"/>
      <c r="AT5" s="27"/>
      <c r="AU5" s="27"/>
      <c r="AV5" s="28"/>
      <c r="AW5" s="29"/>
      <c r="AX5" s="26"/>
      <c r="AY5" s="27"/>
      <c r="AZ5" s="27"/>
      <c r="BA5" s="27"/>
      <c r="BB5" s="27"/>
      <c r="BC5" s="28"/>
      <c r="BD5" s="29"/>
      <c r="BE5" s="26"/>
      <c r="BF5" s="27"/>
      <c r="BG5" s="27"/>
      <c r="BH5" s="27"/>
      <c r="BI5" s="27"/>
      <c r="BJ5" s="28"/>
      <c r="BK5" s="29"/>
      <c r="BL5" s="26"/>
      <c r="BM5" s="27"/>
      <c r="BN5" s="27"/>
      <c r="BO5" s="27"/>
      <c r="BP5" s="27"/>
      <c r="BQ5" s="28"/>
      <c r="BR5" s="29"/>
      <c r="BS5" s="26"/>
      <c r="BT5" s="27"/>
      <c r="BU5" s="27"/>
      <c r="BV5" s="27"/>
      <c r="BW5" s="27"/>
      <c r="BX5" s="28"/>
      <c r="BY5" s="29"/>
      <c r="BZ5" s="26"/>
      <c r="CA5" s="27"/>
      <c r="CB5" s="27"/>
      <c r="CC5" s="27"/>
      <c r="CD5" s="27"/>
      <c r="CE5" s="28"/>
      <c r="CF5" s="29"/>
      <c r="CG5" s="26"/>
      <c r="CH5" s="27"/>
      <c r="CI5" s="27"/>
      <c r="CJ5" s="27"/>
      <c r="CK5" s="27"/>
      <c r="CL5" s="28"/>
      <c r="CM5" s="29"/>
      <c r="CN5" s="26"/>
      <c r="CO5" s="27"/>
      <c r="CP5" s="27"/>
      <c r="CQ5" s="27"/>
      <c r="CR5" s="27"/>
      <c r="CS5" s="28"/>
      <c r="CT5" s="29"/>
      <c r="CU5" s="26"/>
      <c r="CV5" s="27"/>
      <c r="CW5" s="27"/>
      <c r="CX5" s="27"/>
      <c r="CY5" s="27"/>
      <c r="CZ5" s="28"/>
      <c r="DA5" s="29"/>
      <c r="DB5" s="26"/>
      <c r="DC5" s="27"/>
      <c r="DD5" s="27"/>
      <c r="DE5" s="27"/>
      <c r="DF5" s="27"/>
      <c r="DG5" s="28"/>
      <c r="DH5" s="29"/>
      <c r="DI5" s="26"/>
      <c r="DJ5" s="27"/>
      <c r="DK5" s="27"/>
      <c r="DL5" s="27"/>
      <c r="DM5" s="27"/>
      <c r="DN5" s="28"/>
      <c r="DO5" s="29"/>
      <c r="DP5" s="26"/>
      <c r="DQ5" s="27"/>
      <c r="DR5" s="27"/>
      <c r="DS5" s="27"/>
      <c r="DT5" s="27"/>
      <c r="DU5" s="28"/>
      <c r="DV5" s="29"/>
      <c r="DW5" s="26"/>
      <c r="DX5" s="27"/>
      <c r="DY5" s="27"/>
      <c r="DZ5" s="27"/>
      <c r="EA5" s="27"/>
      <c r="EB5" s="28"/>
      <c r="EC5" s="29"/>
      <c r="ED5" s="26"/>
      <c r="EE5" s="27"/>
      <c r="EF5" s="27"/>
      <c r="EG5" s="27"/>
      <c r="EH5" s="27"/>
      <c r="EI5" s="28"/>
      <c r="EJ5" s="29"/>
      <c r="EK5" s="26"/>
      <c r="EL5" s="27"/>
      <c r="EM5" s="27"/>
      <c r="EN5" s="27"/>
      <c r="EO5" s="27"/>
      <c r="EP5" s="28"/>
      <c r="EQ5" s="29"/>
      <c r="ER5" s="26"/>
      <c r="ES5" s="27"/>
      <c r="ET5" s="27"/>
      <c r="EU5" s="27"/>
      <c r="EV5" s="27"/>
      <c r="EW5" s="28"/>
      <c r="EX5" s="29"/>
      <c r="EY5" s="26"/>
      <c r="EZ5" s="27"/>
      <c r="FA5" s="27"/>
      <c r="FB5" s="27"/>
      <c r="FC5" s="27"/>
      <c r="FD5" s="28"/>
      <c r="FE5" s="29"/>
      <c r="FF5" s="26"/>
      <c r="FG5" s="27"/>
      <c r="FH5" s="27"/>
      <c r="FI5" s="27"/>
      <c r="FJ5" s="27"/>
      <c r="FK5" s="28"/>
      <c r="FL5" s="29"/>
      <c r="FM5" s="26"/>
      <c r="FN5" s="27"/>
      <c r="FO5" s="27"/>
      <c r="FP5" s="27"/>
      <c r="FQ5" s="27"/>
      <c r="FR5" s="28"/>
      <c r="FS5" s="29"/>
      <c r="FT5" s="26"/>
      <c r="FU5" s="27"/>
      <c r="FV5" s="27"/>
      <c r="FW5" s="27"/>
      <c r="FX5" s="27"/>
      <c r="FY5" s="28"/>
      <c r="FZ5" s="29"/>
      <c r="GA5" s="26"/>
      <c r="GB5" s="27"/>
      <c r="GC5" s="27"/>
      <c r="GD5" s="27"/>
      <c r="GE5" s="27"/>
      <c r="GF5" s="28"/>
      <c r="GG5" s="29"/>
      <c r="GH5" s="26"/>
      <c r="GI5" s="27"/>
      <c r="GJ5" s="27"/>
      <c r="GK5" s="27"/>
      <c r="GL5" s="27"/>
      <c r="GM5" s="28"/>
      <c r="GN5" s="29"/>
      <c r="GO5" s="26"/>
      <c r="GP5" s="27"/>
      <c r="GQ5" s="27"/>
      <c r="GR5" s="27"/>
      <c r="GS5" s="27"/>
      <c r="GT5" s="28"/>
      <c r="GU5" s="29"/>
      <c r="GV5" s="26"/>
      <c r="GW5" s="27"/>
      <c r="GX5" s="27"/>
      <c r="GY5" s="27"/>
      <c r="GZ5" s="27"/>
      <c r="HA5" s="28"/>
      <c r="HB5" s="29"/>
      <c r="HC5" s="26"/>
      <c r="HD5" s="27"/>
      <c r="HE5" s="27"/>
      <c r="HF5" s="27"/>
      <c r="HG5" s="27"/>
      <c r="HH5" s="28"/>
      <c r="HI5" s="29"/>
      <c r="HJ5" s="26"/>
      <c r="HK5" s="27"/>
      <c r="HL5" s="27"/>
      <c r="HM5" s="27"/>
      <c r="HN5" s="27"/>
      <c r="HO5" s="28"/>
      <c r="HP5" s="29"/>
      <c r="HQ5" s="26"/>
      <c r="HR5" s="27"/>
      <c r="HS5" s="27"/>
      <c r="HT5" s="27"/>
      <c r="HU5" s="27"/>
      <c r="HV5" s="28"/>
      <c r="HW5" s="29"/>
      <c r="HX5" s="26"/>
      <c r="HY5" s="27"/>
      <c r="HZ5" s="27"/>
      <c r="IA5" s="27"/>
      <c r="IB5" s="27"/>
      <c r="IC5" s="28"/>
      <c r="ID5" s="29"/>
      <c r="IE5" s="26"/>
      <c r="IF5" s="27"/>
      <c r="IG5" s="27"/>
      <c r="IH5" s="27"/>
      <c r="II5" s="27"/>
      <c r="IJ5" s="28"/>
      <c r="IK5" s="29"/>
      <c r="IL5" s="26"/>
      <c r="IM5" s="27"/>
      <c r="IN5" s="27"/>
      <c r="IO5" s="27"/>
      <c r="IP5" s="27"/>
      <c r="IQ5" s="28"/>
      <c r="IR5" s="29"/>
      <c r="IS5" s="26"/>
      <c r="IT5" s="27"/>
      <c r="IU5" s="27"/>
      <c r="IV5" s="27"/>
      <c r="IW5" s="27"/>
      <c r="IX5" s="28"/>
      <c r="IY5" s="29"/>
      <c r="IZ5" s="26"/>
      <c r="JA5" s="27"/>
      <c r="JB5" s="27"/>
      <c r="JC5" s="27"/>
      <c r="JD5" s="27"/>
      <c r="JE5" s="28"/>
      <c r="JF5" s="29"/>
      <c r="JG5" s="26"/>
      <c r="JH5" s="27"/>
      <c r="JI5" s="27"/>
      <c r="JJ5" s="27"/>
      <c r="JK5" s="27"/>
      <c r="JL5" s="28"/>
      <c r="JM5" s="29"/>
      <c r="JN5" s="26"/>
      <c r="JO5" s="27"/>
      <c r="JP5" s="27"/>
      <c r="JQ5" s="27"/>
      <c r="JR5" s="27"/>
      <c r="JS5" s="28"/>
      <c r="JT5" s="29"/>
      <c r="JU5" s="26"/>
      <c r="JV5" s="27"/>
      <c r="JW5" s="27"/>
      <c r="JX5" s="27"/>
      <c r="JY5" s="27"/>
      <c r="JZ5" s="28"/>
      <c r="KA5" s="29"/>
      <c r="KB5" s="26"/>
      <c r="KC5" s="27"/>
      <c r="KD5" s="27"/>
      <c r="KE5" s="27"/>
      <c r="KF5" s="27"/>
      <c r="KG5" s="28"/>
      <c r="KH5" s="29"/>
      <c r="KI5" s="26"/>
      <c r="KJ5" s="27"/>
      <c r="KK5" s="27"/>
      <c r="KL5" s="27"/>
      <c r="KM5" s="27"/>
      <c r="KN5" s="28"/>
      <c r="KO5" s="29"/>
      <c r="KP5" s="26"/>
      <c r="KQ5" s="27"/>
      <c r="KR5" s="27"/>
      <c r="KS5" s="27"/>
      <c r="KT5" s="27"/>
      <c r="KU5" s="28"/>
      <c r="KV5" s="29"/>
      <c r="KW5" s="26"/>
      <c r="KX5" s="27"/>
      <c r="KY5" s="27"/>
      <c r="KZ5" s="27"/>
      <c r="LA5" s="27"/>
      <c r="LB5" s="28"/>
      <c r="LC5" s="29"/>
      <c r="LD5" s="26"/>
      <c r="LE5" s="27"/>
      <c r="LF5" s="27"/>
      <c r="LG5" s="27"/>
      <c r="LH5" s="27"/>
      <c r="LI5" s="28"/>
      <c r="LJ5" s="29"/>
      <c r="LK5" s="26"/>
      <c r="LL5" s="27"/>
      <c r="LM5" s="27"/>
      <c r="LN5" s="27"/>
      <c r="LO5" s="27"/>
      <c r="LP5" s="28"/>
      <c r="LQ5" s="29"/>
      <c r="LR5" s="26"/>
      <c r="LS5" s="27"/>
      <c r="LT5" s="27"/>
      <c r="LU5" s="27"/>
      <c r="LV5" s="27"/>
      <c r="LW5" s="28"/>
      <c r="LX5" s="29"/>
      <c r="LY5" s="26"/>
      <c r="LZ5" s="27"/>
      <c r="MA5" s="27"/>
      <c r="MB5" s="27"/>
      <c r="MC5" s="27"/>
      <c r="MD5" s="28"/>
      <c r="ME5" s="29"/>
      <c r="MF5" s="26"/>
      <c r="MG5" s="27"/>
      <c r="MH5" s="27"/>
      <c r="MI5" s="27"/>
      <c r="MJ5" s="27"/>
      <c r="MK5" s="28"/>
      <c r="ML5" s="29"/>
      <c r="MM5" s="26"/>
      <c r="MN5" s="27"/>
      <c r="MO5" s="27"/>
      <c r="MP5" s="27"/>
      <c r="MQ5" s="27"/>
      <c r="MR5" s="28"/>
      <c r="MS5" s="29"/>
      <c r="MT5" s="26"/>
      <c r="MU5" s="27"/>
      <c r="MV5" s="27"/>
      <c r="MW5" s="27"/>
      <c r="MX5" s="27"/>
      <c r="MY5" s="28"/>
      <c r="MZ5" s="29"/>
      <c r="NA5" s="26"/>
      <c r="NB5" s="27"/>
      <c r="NC5" s="27"/>
      <c r="ND5" s="27"/>
      <c r="NE5" s="27"/>
      <c r="NF5" s="28"/>
      <c r="NG5" s="29"/>
      <c r="NH5" s="26"/>
      <c r="NI5" s="27"/>
      <c r="NJ5" s="27"/>
      <c r="NK5" s="27"/>
      <c r="NL5" s="27"/>
      <c r="NM5" s="28"/>
      <c r="NN5" s="29"/>
      <c r="NO5" s="26"/>
      <c r="NP5" s="27"/>
      <c r="NQ5" s="27"/>
      <c r="NR5" s="27"/>
      <c r="NS5" s="27"/>
      <c r="NT5" s="28"/>
      <c r="NU5" s="29"/>
      <c r="NV5" s="26"/>
      <c r="NW5" s="27"/>
      <c r="NX5" s="27"/>
      <c r="NY5" s="27"/>
      <c r="NZ5" s="27"/>
      <c r="OA5" s="28"/>
      <c r="OB5" s="29"/>
      <c r="OC5" s="26"/>
      <c r="OD5" s="27"/>
      <c r="OE5" s="27"/>
      <c r="OF5" s="27"/>
      <c r="OG5" s="27"/>
      <c r="OH5" s="28"/>
      <c r="OI5" s="29"/>
      <c r="OJ5" s="26"/>
      <c r="OK5" s="27"/>
      <c r="OL5" s="27"/>
      <c r="OM5" s="27"/>
      <c r="ON5" s="27"/>
      <c r="OO5" s="28"/>
      <c r="OP5" s="29"/>
      <c r="OQ5" s="26"/>
      <c r="OR5" s="27"/>
      <c r="OS5" s="27"/>
      <c r="OT5" s="27"/>
      <c r="OU5" s="27"/>
      <c r="OV5" s="28"/>
      <c r="OW5" s="29"/>
      <c r="OX5" s="26"/>
      <c r="OY5" s="27"/>
      <c r="OZ5" s="27"/>
      <c r="PA5" s="27"/>
      <c r="PB5" s="27"/>
      <c r="PC5" s="28"/>
      <c r="PD5" s="29"/>
      <c r="PE5" s="26"/>
      <c r="PF5" s="27"/>
      <c r="PG5" s="27"/>
      <c r="PH5" s="27"/>
      <c r="PI5" s="27"/>
      <c r="PJ5" s="28"/>
      <c r="PK5" s="29"/>
      <c r="PL5" s="26"/>
      <c r="PM5" s="27"/>
      <c r="PN5" s="27"/>
      <c r="PO5" s="27"/>
      <c r="PP5" s="27"/>
      <c r="PQ5" s="28"/>
      <c r="PR5" s="29"/>
      <c r="PS5" s="26"/>
      <c r="PT5" s="27"/>
      <c r="PU5" s="27"/>
      <c r="PV5" s="27"/>
      <c r="PW5" s="27"/>
      <c r="PX5" s="28"/>
      <c r="PY5" s="29"/>
      <c r="PZ5" s="26"/>
      <c r="QA5" s="27"/>
      <c r="QB5" s="27"/>
      <c r="QC5" s="27"/>
      <c r="QD5" s="27"/>
      <c r="QE5" s="28"/>
      <c r="QF5" s="29"/>
      <c r="QG5" s="26"/>
      <c r="QH5" s="27"/>
      <c r="QI5" s="27"/>
      <c r="QJ5" s="75"/>
      <c r="QK5" s="27"/>
      <c r="QL5" s="28"/>
      <c r="QM5" s="29"/>
      <c r="QN5" s="26"/>
      <c r="QO5" s="27"/>
      <c r="QP5" s="27"/>
      <c r="QQ5" s="27"/>
      <c r="QR5" s="27"/>
      <c r="QS5" s="28"/>
      <c r="QT5" s="29"/>
      <c r="QU5" s="26"/>
      <c r="QV5" s="27"/>
      <c r="QW5" s="27"/>
      <c r="QX5" s="27"/>
      <c r="QY5" s="27"/>
      <c r="QZ5" s="28"/>
      <c r="RA5" s="29"/>
      <c r="RB5" s="26"/>
      <c r="RC5" s="27"/>
      <c r="RD5" s="27"/>
      <c r="RE5" s="27"/>
      <c r="RF5" s="27"/>
      <c r="RG5" s="28"/>
      <c r="RH5" s="29"/>
      <c r="RI5" s="26"/>
      <c r="RJ5" s="27"/>
      <c r="RK5" s="27"/>
      <c r="RL5" s="27"/>
      <c r="RM5" s="27"/>
      <c r="RN5" s="28"/>
      <c r="RO5" s="29"/>
      <c r="RP5" s="26"/>
      <c r="RQ5" s="27"/>
      <c r="RR5" s="27"/>
      <c r="RS5" s="27"/>
      <c r="RT5" s="27"/>
      <c r="RU5" s="28"/>
      <c r="RV5" s="29"/>
      <c r="RW5" s="26"/>
      <c r="RX5" s="27"/>
      <c r="RY5" s="27"/>
      <c r="RZ5" s="27"/>
      <c r="SA5" s="27"/>
      <c r="SB5" s="28"/>
      <c r="SC5" s="29"/>
      <c r="SD5" s="26"/>
      <c r="SE5" s="27"/>
      <c r="SF5" s="27"/>
      <c r="SG5" s="27"/>
      <c r="SH5" s="27"/>
      <c r="SI5" s="28"/>
      <c r="SJ5" s="29"/>
      <c r="SK5" s="26"/>
      <c r="SL5" s="27"/>
      <c r="SM5" s="27"/>
      <c r="SN5" s="27"/>
      <c r="SO5" s="27"/>
      <c r="SP5" s="28"/>
      <c r="SQ5" s="29"/>
      <c r="SR5" s="26"/>
      <c r="SS5" s="27"/>
      <c r="ST5" s="27"/>
      <c r="SU5" s="27"/>
      <c r="SV5" s="27"/>
      <c r="SW5" s="28"/>
      <c r="SX5" s="29"/>
      <c r="SY5" s="26"/>
      <c r="SZ5" s="27"/>
      <c r="TA5" s="27"/>
      <c r="TB5" s="27"/>
      <c r="TC5" s="27"/>
      <c r="TD5" s="28"/>
      <c r="TE5" s="29"/>
      <c r="TF5" s="26"/>
      <c r="TG5" s="27"/>
      <c r="TH5" s="27"/>
      <c r="TI5" s="27"/>
      <c r="TJ5" s="27"/>
      <c r="TK5" s="28"/>
      <c r="TL5" s="29"/>
      <c r="TM5" s="26"/>
      <c r="TN5" s="27"/>
      <c r="TO5" s="27"/>
      <c r="TP5" s="27"/>
      <c r="TQ5" s="27"/>
      <c r="TR5" s="28"/>
      <c r="TS5" s="29"/>
      <c r="TT5" s="26"/>
      <c r="TU5" s="27"/>
      <c r="TV5" s="27"/>
      <c r="TW5" s="27"/>
      <c r="TX5" s="27"/>
      <c r="TY5" s="28"/>
      <c r="TZ5" s="29"/>
      <c r="UA5" s="26"/>
      <c r="UB5" s="27"/>
      <c r="UC5" s="27"/>
      <c r="UD5" s="27"/>
      <c r="UE5" s="27"/>
      <c r="UF5" s="28"/>
      <c r="UG5" s="29"/>
      <c r="UH5" s="26"/>
      <c r="UI5" s="27"/>
      <c r="UJ5" s="27"/>
      <c r="UK5" s="27"/>
      <c r="UL5" s="27"/>
      <c r="UM5" s="28"/>
      <c r="UN5" s="29"/>
      <c r="UO5" s="26"/>
      <c r="UP5" s="27"/>
      <c r="UQ5" s="27"/>
      <c r="UR5" s="27"/>
      <c r="US5" s="27"/>
      <c r="UT5" s="28"/>
      <c r="UU5" s="29"/>
      <c r="UV5" s="26"/>
      <c r="UW5" s="27"/>
      <c r="UX5" s="27"/>
      <c r="UY5" s="27"/>
      <c r="UZ5" s="27"/>
      <c r="VA5" s="28"/>
      <c r="VB5" s="29"/>
      <c r="VC5" s="26"/>
      <c r="VD5" s="27"/>
      <c r="VE5" s="27"/>
      <c r="VF5" s="27"/>
      <c r="VG5" s="27"/>
      <c r="VH5" s="28"/>
      <c r="VI5" s="29"/>
      <c r="VJ5" s="26"/>
      <c r="VK5" s="27"/>
      <c r="VL5" s="27"/>
      <c r="VM5" s="27"/>
      <c r="VN5" s="27"/>
      <c r="VO5" s="28"/>
      <c r="VP5" s="29"/>
      <c r="VQ5" s="26"/>
      <c r="VR5" s="27"/>
      <c r="VS5" s="27"/>
      <c r="VT5" s="27"/>
      <c r="VU5" s="27"/>
      <c r="VV5" s="28"/>
      <c r="VW5" s="29"/>
      <c r="VX5" s="26"/>
      <c r="VY5" s="27"/>
      <c r="VZ5" s="27"/>
      <c r="WA5" s="27"/>
      <c r="WB5" s="27"/>
      <c r="WC5" s="28"/>
      <c r="WD5" s="29"/>
      <c r="WE5" s="26"/>
      <c r="WF5" s="27"/>
      <c r="WG5" s="27"/>
      <c r="WH5" s="27"/>
      <c r="WI5" s="27"/>
      <c r="WJ5" s="28"/>
      <c r="WK5" s="29"/>
      <c r="WL5" s="26"/>
      <c r="WM5" s="27"/>
      <c r="WN5" s="27"/>
      <c r="WO5" s="27"/>
      <c r="WP5" s="27"/>
      <c r="WQ5" s="28"/>
      <c r="WR5" s="29"/>
      <c r="WS5" s="26"/>
      <c r="WT5" s="27"/>
      <c r="WU5" s="27"/>
      <c r="WV5" s="27"/>
      <c r="WW5" s="27"/>
      <c r="WX5" s="28"/>
      <c r="WY5" s="29"/>
      <c r="WZ5" s="26"/>
      <c r="XA5" s="27"/>
      <c r="XB5" s="27"/>
      <c r="XC5" s="27"/>
      <c r="XD5" s="27"/>
      <c r="XE5" s="28"/>
      <c r="XF5" s="29"/>
      <c r="XG5" s="26"/>
      <c r="XH5" s="27"/>
      <c r="XI5" s="27"/>
      <c r="XJ5" s="27"/>
      <c r="XK5" s="27"/>
      <c r="XL5" s="28"/>
      <c r="XM5" s="29"/>
      <c r="XN5" s="26"/>
      <c r="XO5" s="27"/>
      <c r="XP5" s="27"/>
      <c r="XQ5" s="27"/>
      <c r="XR5" s="27"/>
      <c r="XS5" s="28"/>
      <c r="XT5" s="29"/>
      <c r="XU5" s="26"/>
      <c r="XV5" s="27"/>
      <c r="XW5" s="27"/>
      <c r="XX5" s="27"/>
      <c r="XY5" s="27"/>
      <c r="XZ5" s="28"/>
      <c r="YA5" s="29"/>
      <c r="YB5" s="26"/>
      <c r="YC5" s="27"/>
      <c r="YD5" s="27"/>
      <c r="YE5" s="27"/>
      <c r="YF5" s="27"/>
      <c r="YG5" s="28"/>
      <c r="YH5" s="29"/>
      <c r="YI5" s="26"/>
      <c r="YJ5" s="27"/>
      <c r="YK5" s="27"/>
      <c r="YL5" s="27"/>
      <c r="YM5" s="27"/>
      <c r="YN5" s="28"/>
      <c r="YO5" s="29"/>
      <c r="YP5" s="26"/>
      <c r="YQ5" s="27"/>
      <c r="YR5" s="27"/>
      <c r="YS5" s="27"/>
      <c r="YT5" s="27"/>
      <c r="YU5" s="28"/>
      <c r="YV5" s="29"/>
      <c r="YW5" s="26"/>
      <c r="YX5" s="27"/>
      <c r="YY5" s="27"/>
      <c r="YZ5" s="27"/>
      <c r="ZA5" s="27"/>
      <c r="ZB5" s="28"/>
      <c r="ZC5" s="29"/>
      <c r="ZD5" s="26"/>
      <c r="ZE5" s="27"/>
      <c r="ZF5" s="27"/>
      <c r="ZG5" s="27"/>
      <c r="ZH5" s="27"/>
      <c r="ZI5" s="28"/>
      <c r="ZJ5" s="29"/>
      <c r="ZK5" s="26"/>
      <c r="ZL5" s="27"/>
      <c r="ZM5" s="27"/>
      <c r="ZN5" s="27"/>
      <c r="ZO5" s="27"/>
      <c r="ZP5" s="28"/>
      <c r="ZQ5" s="29"/>
      <c r="ZR5" s="26"/>
      <c r="ZS5" s="27"/>
      <c r="ZT5" s="27"/>
      <c r="ZU5" s="27"/>
      <c r="ZV5" s="27"/>
      <c r="ZW5" s="28"/>
      <c r="ZX5" s="29"/>
      <c r="ZY5" s="26"/>
      <c r="ZZ5" s="27"/>
      <c r="AAA5" s="27"/>
      <c r="AAB5" s="27"/>
      <c r="AAC5" s="27"/>
      <c r="AAD5" s="28"/>
      <c r="AAE5" s="29"/>
      <c r="AAF5" s="26"/>
      <c r="AAG5" s="27"/>
      <c r="AAH5" s="27"/>
      <c r="AAI5" s="27"/>
      <c r="AAJ5" s="27"/>
      <c r="AAK5" s="28"/>
      <c r="AAL5" s="29"/>
      <c r="AAM5" s="26"/>
      <c r="AAN5" s="27"/>
      <c r="AAO5" s="27"/>
      <c r="AAP5" s="27"/>
      <c r="AAQ5" s="27"/>
      <c r="AAR5" s="28"/>
      <c r="AAS5" s="29"/>
      <c r="AAT5" s="26"/>
      <c r="AAU5" s="27"/>
      <c r="AAV5" s="27"/>
      <c r="AAW5" s="27"/>
      <c r="AAX5" s="27"/>
      <c r="AAY5" s="28"/>
      <c r="AAZ5" s="29"/>
      <c r="ABA5" s="26"/>
      <c r="ABB5" s="27"/>
      <c r="ABC5" s="27"/>
      <c r="ABD5" s="27"/>
      <c r="ABE5" s="27"/>
      <c r="ABF5" s="28"/>
      <c r="ABG5" s="29"/>
      <c r="ABH5" s="26"/>
      <c r="ABI5" s="27"/>
      <c r="ABJ5" s="27"/>
      <c r="ABK5" s="27"/>
      <c r="ABL5" s="27"/>
      <c r="ABM5" s="28"/>
      <c r="ABN5" s="29"/>
      <c r="ABO5" s="26"/>
      <c r="ABP5" s="27"/>
      <c r="ABQ5" s="27"/>
      <c r="ABR5" s="27"/>
      <c r="ABS5" s="27"/>
      <c r="ABT5" s="28"/>
      <c r="ABU5" s="29"/>
      <c r="ABV5" s="26"/>
      <c r="ABW5" s="27"/>
      <c r="ABX5" s="27"/>
      <c r="ABY5" s="27"/>
      <c r="ABZ5" s="27"/>
      <c r="ACA5" s="28"/>
      <c r="ACB5" s="29"/>
      <c r="ACC5" s="26"/>
      <c r="ACD5" s="27"/>
      <c r="ACE5" s="27"/>
      <c r="ACF5" s="27"/>
      <c r="ACG5" s="27"/>
      <c r="ACH5" s="28"/>
      <c r="ACI5" s="29"/>
      <c r="ACJ5" s="26"/>
      <c r="ACK5" s="27"/>
      <c r="ACL5" s="27"/>
      <c r="ACM5" s="27"/>
      <c r="ACN5" s="27"/>
      <c r="ACO5" s="28"/>
      <c r="ACP5" s="29"/>
      <c r="ACQ5" s="26"/>
      <c r="ACR5" s="27"/>
      <c r="ACS5" s="27"/>
      <c r="ACT5" s="27"/>
      <c r="ACU5" s="27"/>
      <c r="ACV5" s="28"/>
      <c r="ACW5" s="29"/>
      <c r="ACX5" s="26"/>
      <c r="ACY5" s="27"/>
      <c r="ACZ5" s="27"/>
      <c r="ADA5" s="27"/>
      <c r="ADB5" s="27"/>
      <c r="ADC5" s="28"/>
      <c r="ADD5" s="29"/>
      <c r="ADE5" s="26"/>
      <c r="ADF5" s="27"/>
      <c r="ADG5" s="27"/>
      <c r="ADH5" s="27"/>
      <c r="ADI5" s="27"/>
      <c r="ADJ5" s="28"/>
      <c r="ADK5" s="29"/>
      <c r="ADL5" s="26"/>
      <c r="ADM5" s="27"/>
      <c r="ADN5" s="27"/>
      <c r="ADO5" s="27"/>
      <c r="ADP5" s="27"/>
      <c r="ADQ5" s="28"/>
      <c r="ADR5" s="29"/>
      <c r="ADS5" s="26"/>
      <c r="ADT5" s="27"/>
      <c r="ADU5" s="27"/>
      <c r="ADV5" s="27"/>
      <c r="ADW5" s="27"/>
      <c r="ADX5" s="28"/>
      <c r="ADY5" s="29"/>
      <c r="ADZ5" s="26"/>
      <c r="AEA5" s="27"/>
      <c r="AEB5" s="27"/>
      <c r="AEC5" s="27"/>
      <c r="AED5" s="27"/>
      <c r="AEE5" s="28"/>
      <c r="AEF5" s="29"/>
      <c r="AEG5" s="26"/>
      <c r="AEH5" s="27"/>
      <c r="AEI5" s="27"/>
      <c r="AEJ5" s="27"/>
      <c r="AEK5" s="27"/>
      <c r="AEL5" s="28"/>
      <c r="AEM5" s="29"/>
      <c r="AEN5" s="26"/>
      <c r="AEO5" s="27"/>
      <c r="AEP5" s="27"/>
      <c r="AEQ5" s="27"/>
      <c r="AER5" s="27"/>
      <c r="AES5" s="28"/>
      <c r="AET5" s="29"/>
      <c r="AEU5" s="26"/>
      <c r="AEV5" s="27"/>
      <c r="AEW5" s="27"/>
      <c r="AEX5" s="27"/>
      <c r="AEY5" s="27"/>
      <c r="AEZ5" s="28"/>
      <c r="AFA5" s="29"/>
      <c r="AFB5" s="26"/>
      <c r="AFC5" s="27"/>
      <c r="AFD5" s="27"/>
      <c r="AFE5" s="27"/>
      <c r="AFF5" s="27"/>
      <c r="AFG5" s="28"/>
      <c r="AFH5" s="29"/>
      <c r="AFI5" s="26"/>
      <c r="AFJ5" s="27"/>
      <c r="AFK5" s="27"/>
      <c r="AFL5" s="27"/>
      <c r="AFM5" s="27"/>
      <c r="AFN5" s="28"/>
      <c r="AFO5" s="29"/>
      <c r="AFP5" s="26"/>
      <c r="AFQ5" s="27"/>
      <c r="AFR5" s="27"/>
      <c r="AFS5" s="27"/>
      <c r="AFT5" s="27"/>
      <c r="AFU5" s="28"/>
      <c r="AFV5" s="29"/>
      <c r="AFW5" s="26"/>
      <c r="AFX5" s="27"/>
      <c r="AFY5" s="27"/>
      <c r="AFZ5" s="27"/>
      <c r="AGA5" s="27"/>
      <c r="AGB5" s="28"/>
      <c r="AGC5" s="29"/>
      <c r="AGD5" s="26"/>
      <c r="AGE5" s="27"/>
      <c r="AGF5" s="27"/>
      <c r="AGG5" s="27"/>
      <c r="AGH5" s="27"/>
      <c r="AGI5" s="28"/>
      <c r="AGJ5" s="29"/>
      <c r="AGK5" s="26"/>
      <c r="AGL5" s="27"/>
      <c r="AGM5" s="27"/>
      <c r="AGN5" s="27"/>
      <c r="AGO5" s="27"/>
      <c r="AGP5" s="28"/>
      <c r="AGQ5" s="29"/>
      <c r="AGR5" s="26"/>
      <c r="AGS5" s="27"/>
      <c r="AGT5" s="27"/>
      <c r="AGU5" s="27"/>
      <c r="AGV5" s="27"/>
      <c r="AGW5" s="28"/>
      <c r="AGX5" s="29"/>
      <c r="AGY5" s="26"/>
      <c r="AGZ5" s="27"/>
      <c r="AHA5" s="27"/>
      <c r="AHB5" s="27"/>
      <c r="AHC5" s="27"/>
      <c r="AHD5" s="28"/>
      <c r="AHE5" s="29"/>
      <c r="AHF5" s="26"/>
      <c r="AHG5" s="27"/>
      <c r="AHH5" s="27"/>
      <c r="AHI5" s="27"/>
      <c r="AHJ5" s="27"/>
      <c r="AHK5" s="28"/>
      <c r="AHL5" s="29"/>
      <c r="AHM5" s="26"/>
      <c r="AHN5" s="27"/>
      <c r="AHO5" s="27"/>
      <c r="AHP5" s="27"/>
      <c r="AHQ5" s="27"/>
      <c r="AHR5" s="28"/>
      <c r="AHS5" s="29"/>
      <c r="AHT5" s="26"/>
      <c r="AHU5" s="27"/>
      <c r="AHV5" s="27"/>
      <c r="AHW5" s="27"/>
      <c r="AHX5" s="27"/>
      <c r="AHY5" s="28"/>
      <c r="AHZ5" s="29"/>
      <c r="AIA5" s="26"/>
      <c r="AIB5" s="27"/>
      <c r="AIC5" s="27"/>
      <c r="AID5" s="27"/>
      <c r="AIE5" s="27"/>
      <c r="AIF5" s="28"/>
      <c r="AIG5" s="29"/>
      <c r="AIH5" s="26"/>
      <c r="AII5" s="27"/>
      <c r="AIJ5" s="27"/>
      <c r="AIK5" s="27"/>
      <c r="AIL5" s="27"/>
      <c r="AIM5" s="28"/>
      <c r="AIN5" s="29"/>
      <c r="AIO5" s="26"/>
      <c r="AIP5" s="27"/>
      <c r="AIQ5" s="27"/>
      <c r="AIR5" s="27"/>
      <c r="AIS5" s="27"/>
      <c r="AIT5" s="28"/>
      <c r="AIU5" s="29"/>
      <c r="AIV5" s="26"/>
      <c r="AIW5" s="27"/>
      <c r="AIX5" s="27"/>
      <c r="AIY5" s="27"/>
      <c r="AIZ5" s="27"/>
      <c r="AJA5" s="28"/>
      <c r="AJB5" s="29"/>
      <c r="AJC5" s="26"/>
      <c r="AJD5" s="27"/>
      <c r="AJE5" s="27"/>
      <c r="AJF5" s="27"/>
      <c r="AJG5" s="27"/>
      <c r="AJH5" s="28"/>
      <c r="AJI5" s="29"/>
      <c r="AJJ5" s="26"/>
      <c r="AJK5" s="27"/>
      <c r="AJL5" s="27"/>
      <c r="AJM5" s="27"/>
      <c r="AJN5" s="27"/>
      <c r="AJO5" s="28"/>
      <c r="AJP5" s="29"/>
      <c r="AJQ5" s="26"/>
      <c r="AJR5" s="27"/>
      <c r="AJS5" s="27"/>
      <c r="AJT5" s="27"/>
      <c r="AJU5" s="27"/>
      <c r="AJV5" s="28"/>
      <c r="AJW5" s="29"/>
      <c r="AJX5" s="26"/>
      <c r="AJY5" s="27"/>
      <c r="AJZ5" s="27"/>
      <c r="AKA5" s="27"/>
      <c r="AKB5" s="27"/>
      <c r="AKC5" s="28"/>
      <c r="AKD5" s="29"/>
      <c r="AKE5" s="26"/>
      <c r="AKF5" s="27"/>
      <c r="AKG5" s="27"/>
      <c r="AKH5" s="27"/>
      <c r="AKI5" s="27"/>
      <c r="AKJ5" s="28"/>
      <c r="AKK5" s="29"/>
      <c r="AKL5" s="26"/>
      <c r="AKM5" s="27"/>
      <c r="AKN5" s="27"/>
      <c r="AKO5" s="27"/>
      <c r="AKP5" s="27"/>
      <c r="AKQ5" s="28"/>
      <c r="AKR5" s="29"/>
      <c r="AKS5" s="26"/>
      <c r="AKT5" s="27"/>
      <c r="AKU5" s="27"/>
      <c r="AKV5" s="27"/>
      <c r="AKW5" s="27"/>
      <c r="AKX5" s="28"/>
      <c r="AKY5" s="29"/>
      <c r="AKZ5" s="26"/>
      <c r="ALA5" s="27"/>
      <c r="ALB5" s="27"/>
      <c r="ALC5" s="27"/>
      <c r="ALD5" s="27"/>
      <c r="ALE5" s="28"/>
      <c r="ALF5" s="29"/>
      <c r="ALG5" s="26"/>
      <c r="ALH5" s="27"/>
      <c r="ALI5" s="27"/>
      <c r="ALJ5" s="27"/>
      <c r="ALK5" s="27"/>
      <c r="ALL5" s="28"/>
      <c r="ALM5" s="29"/>
      <c r="ALN5" s="26"/>
      <c r="ALO5" s="27"/>
      <c r="ALP5" s="27"/>
      <c r="ALQ5" s="27"/>
      <c r="ALR5" s="27"/>
      <c r="ALS5" s="28"/>
      <c r="ALT5" s="29"/>
      <c r="ALU5" s="26"/>
      <c r="ALV5" s="27"/>
      <c r="ALW5" s="27"/>
      <c r="ALX5" s="27"/>
      <c r="ALY5" s="27"/>
      <c r="ALZ5" s="28"/>
      <c r="AMA5" s="29"/>
      <c r="AMB5" s="26"/>
      <c r="AMC5" s="27"/>
      <c r="AMD5" s="27"/>
      <c r="AME5" s="27"/>
      <c r="AMF5" s="27"/>
      <c r="AMG5" s="28"/>
      <c r="AMH5" s="29"/>
      <c r="AMI5" s="26"/>
      <c r="AMJ5" s="27"/>
      <c r="AMK5" s="27"/>
      <c r="AML5" s="27"/>
      <c r="AMM5" s="27"/>
      <c r="AMN5" s="28"/>
      <c r="AMO5" s="29"/>
      <c r="AMP5" s="26"/>
      <c r="AMQ5" s="27"/>
      <c r="AMR5" s="27"/>
      <c r="AMS5" s="27"/>
      <c r="AMT5" s="27"/>
      <c r="AMU5" s="28"/>
      <c r="AMV5" s="29"/>
      <c r="AMW5" s="26"/>
      <c r="AMX5" s="27"/>
      <c r="AMY5" s="27"/>
      <c r="AMZ5" s="27"/>
      <c r="ANA5" s="27"/>
      <c r="ANB5" s="28"/>
      <c r="ANC5" s="29"/>
      <c r="AND5" s="26"/>
      <c r="ANE5" s="27"/>
      <c r="ANF5" s="27"/>
      <c r="ANG5" s="27"/>
      <c r="ANH5" s="27"/>
      <c r="ANI5" s="28"/>
      <c r="ANJ5" s="29"/>
      <c r="ANK5" s="26"/>
      <c r="ANL5" s="27"/>
      <c r="ANM5" s="27"/>
      <c r="ANN5" s="27"/>
      <c r="ANO5" s="27"/>
      <c r="ANP5" s="28"/>
      <c r="ANQ5" s="29"/>
      <c r="ANR5" s="26"/>
      <c r="ANS5" s="27"/>
      <c r="ANT5" s="27"/>
      <c r="ANU5" s="27"/>
      <c r="ANV5" s="27"/>
      <c r="ANW5" s="28"/>
      <c r="ANX5" s="29"/>
      <c r="ANY5" s="26"/>
      <c r="ANZ5" s="27"/>
      <c r="AOA5" s="27"/>
      <c r="AOB5" s="27"/>
      <c r="AOC5" s="27"/>
      <c r="AOD5" s="28"/>
      <c r="AOE5" s="29"/>
      <c r="AOF5" s="26"/>
      <c r="AOG5" s="27"/>
      <c r="AOH5" s="27"/>
      <c r="AOI5" s="27"/>
      <c r="AOJ5" s="27"/>
    </row>
    <row r="6" spans="1:1076" s="31" customFormat="1" ht="78.599999999999994" customHeight="1" thickBot="1" x14ac:dyDescent="0.3">
      <c r="A6" s="30" t="s">
        <v>464</v>
      </c>
      <c r="B6" s="30" t="s">
        <v>8</v>
      </c>
      <c r="C6" s="30" t="s">
        <v>9</v>
      </c>
      <c r="D6" s="30"/>
      <c r="E6" s="30" t="s">
        <v>2</v>
      </c>
      <c r="F6" s="30" t="s">
        <v>10</v>
      </c>
      <c r="G6" s="30" t="s">
        <v>11</v>
      </c>
      <c r="H6" s="44">
        <f t="shared" ref="H6:BS6" si="879">H1</f>
        <v>45193</v>
      </c>
      <c r="I6" s="45">
        <f t="shared" si="879"/>
        <v>45194</v>
      </c>
      <c r="J6" s="45">
        <f t="shared" si="879"/>
        <v>45195</v>
      </c>
      <c r="K6" s="45">
        <f t="shared" si="879"/>
        <v>45196</v>
      </c>
      <c r="L6" s="45">
        <f t="shared" si="879"/>
        <v>45197</v>
      </c>
      <c r="M6" s="46">
        <f t="shared" si="879"/>
        <v>45198</v>
      </c>
      <c r="N6" s="47">
        <f t="shared" si="879"/>
        <v>45199</v>
      </c>
      <c r="O6" s="44">
        <f t="shared" si="879"/>
        <v>45200</v>
      </c>
      <c r="P6" s="45">
        <f t="shared" si="879"/>
        <v>45201</v>
      </c>
      <c r="Q6" s="45">
        <f t="shared" si="879"/>
        <v>45202</v>
      </c>
      <c r="R6" s="45">
        <f t="shared" si="879"/>
        <v>45203</v>
      </c>
      <c r="S6" s="45">
        <f t="shared" si="879"/>
        <v>45204</v>
      </c>
      <c r="T6" s="46">
        <f t="shared" si="879"/>
        <v>45205</v>
      </c>
      <c r="U6" s="47">
        <f t="shared" si="879"/>
        <v>45206</v>
      </c>
      <c r="V6" s="44">
        <f t="shared" si="879"/>
        <v>45207</v>
      </c>
      <c r="W6" s="45">
        <f t="shared" si="879"/>
        <v>45208</v>
      </c>
      <c r="X6" s="45">
        <f t="shared" si="879"/>
        <v>45209</v>
      </c>
      <c r="Y6" s="45">
        <f t="shared" si="879"/>
        <v>45210</v>
      </c>
      <c r="Z6" s="45">
        <f t="shared" si="879"/>
        <v>45211</v>
      </c>
      <c r="AA6" s="46">
        <f t="shared" si="879"/>
        <v>45212</v>
      </c>
      <c r="AB6" s="47">
        <f t="shared" si="879"/>
        <v>45213</v>
      </c>
      <c r="AC6" s="44">
        <f t="shared" si="879"/>
        <v>45214</v>
      </c>
      <c r="AD6" s="45">
        <f t="shared" si="879"/>
        <v>45215</v>
      </c>
      <c r="AE6" s="45">
        <f t="shared" si="879"/>
        <v>45216</v>
      </c>
      <c r="AF6" s="45">
        <f t="shared" si="879"/>
        <v>45217</v>
      </c>
      <c r="AG6" s="45">
        <f t="shared" si="879"/>
        <v>45218</v>
      </c>
      <c r="AH6" s="46">
        <f t="shared" si="879"/>
        <v>45219</v>
      </c>
      <c r="AI6" s="47">
        <f t="shared" si="879"/>
        <v>45220</v>
      </c>
      <c r="AJ6" s="44">
        <f t="shared" si="879"/>
        <v>45221</v>
      </c>
      <c r="AK6" s="45">
        <f t="shared" si="879"/>
        <v>45222</v>
      </c>
      <c r="AL6" s="45">
        <f t="shared" si="879"/>
        <v>45223</v>
      </c>
      <c r="AM6" s="45">
        <f t="shared" si="879"/>
        <v>45224</v>
      </c>
      <c r="AN6" s="45">
        <f t="shared" si="879"/>
        <v>45225</v>
      </c>
      <c r="AO6" s="46">
        <f t="shared" si="879"/>
        <v>45226</v>
      </c>
      <c r="AP6" s="47">
        <f t="shared" si="879"/>
        <v>45227</v>
      </c>
      <c r="AQ6" s="44">
        <f t="shared" si="879"/>
        <v>45228</v>
      </c>
      <c r="AR6" s="45">
        <f t="shared" si="879"/>
        <v>45229</v>
      </c>
      <c r="AS6" s="45">
        <f t="shared" si="879"/>
        <v>45230</v>
      </c>
      <c r="AT6" s="45">
        <f t="shared" si="879"/>
        <v>45231</v>
      </c>
      <c r="AU6" s="45">
        <f t="shared" si="879"/>
        <v>45232</v>
      </c>
      <c r="AV6" s="46">
        <f t="shared" si="879"/>
        <v>45233</v>
      </c>
      <c r="AW6" s="47">
        <f t="shared" si="879"/>
        <v>45234</v>
      </c>
      <c r="AX6" s="44">
        <f t="shared" si="879"/>
        <v>45235</v>
      </c>
      <c r="AY6" s="45">
        <f t="shared" si="879"/>
        <v>45236</v>
      </c>
      <c r="AZ6" s="45">
        <f t="shared" si="879"/>
        <v>45237</v>
      </c>
      <c r="BA6" s="45">
        <f t="shared" si="879"/>
        <v>45238</v>
      </c>
      <c r="BB6" s="45">
        <f t="shared" si="879"/>
        <v>45239</v>
      </c>
      <c r="BC6" s="46">
        <f t="shared" si="879"/>
        <v>45240</v>
      </c>
      <c r="BD6" s="47">
        <f t="shared" si="879"/>
        <v>45241</v>
      </c>
      <c r="BE6" s="44">
        <f t="shared" si="879"/>
        <v>45242</v>
      </c>
      <c r="BF6" s="45">
        <f t="shared" si="879"/>
        <v>45243</v>
      </c>
      <c r="BG6" s="45">
        <f t="shared" si="879"/>
        <v>45244</v>
      </c>
      <c r="BH6" s="45">
        <f t="shared" si="879"/>
        <v>45245</v>
      </c>
      <c r="BI6" s="45">
        <f t="shared" si="879"/>
        <v>45246</v>
      </c>
      <c r="BJ6" s="46">
        <f t="shared" si="879"/>
        <v>45247</v>
      </c>
      <c r="BK6" s="47">
        <f t="shared" si="879"/>
        <v>45248</v>
      </c>
      <c r="BL6" s="44">
        <f t="shared" si="879"/>
        <v>45249</v>
      </c>
      <c r="BM6" s="45">
        <f t="shared" si="879"/>
        <v>45250</v>
      </c>
      <c r="BN6" s="45">
        <f t="shared" si="879"/>
        <v>45251</v>
      </c>
      <c r="BO6" s="45">
        <f t="shared" si="879"/>
        <v>45252</v>
      </c>
      <c r="BP6" s="45">
        <f t="shared" si="879"/>
        <v>45253</v>
      </c>
      <c r="BQ6" s="46">
        <f t="shared" si="879"/>
        <v>45254</v>
      </c>
      <c r="BR6" s="47">
        <f t="shared" si="879"/>
        <v>45255</v>
      </c>
      <c r="BS6" s="44">
        <f t="shared" si="879"/>
        <v>45256</v>
      </c>
      <c r="BT6" s="45">
        <f t="shared" ref="BT6:EE6" si="880">BT1</f>
        <v>45257</v>
      </c>
      <c r="BU6" s="45">
        <f t="shared" si="880"/>
        <v>45258</v>
      </c>
      <c r="BV6" s="45">
        <f t="shared" si="880"/>
        <v>45259</v>
      </c>
      <c r="BW6" s="45">
        <f t="shared" si="880"/>
        <v>45260</v>
      </c>
      <c r="BX6" s="46">
        <f t="shared" si="880"/>
        <v>45261</v>
      </c>
      <c r="BY6" s="47">
        <f t="shared" si="880"/>
        <v>45262</v>
      </c>
      <c r="BZ6" s="44">
        <f t="shared" si="880"/>
        <v>45263</v>
      </c>
      <c r="CA6" s="45">
        <f t="shared" si="880"/>
        <v>45264</v>
      </c>
      <c r="CB6" s="45">
        <f t="shared" si="880"/>
        <v>45265</v>
      </c>
      <c r="CC6" s="45">
        <f t="shared" si="880"/>
        <v>45266</v>
      </c>
      <c r="CD6" s="45">
        <f t="shared" si="880"/>
        <v>45267</v>
      </c>
      <c r="CE6" s="46">
        <f t="shared" si="880"/>
        <v>45268</v>
      </c>
      <c r="CF6" s="47">
        <f t="shared" si="880"/>
        <v>45269</v>
      </c>
      <c r="CG6" s="44">
        <f t="shared" si="880"/>
        <v>45270</v>
      </c>
      <c r="CH6" s="45">
        <f t="shared" si="880"/>
        <v>45271</v>
      </c>
      <c r="CI6" s="45">
        <f t="shared" si="880"/>
        <v>45272</v>
      </c>
      <c r="CJ6" s="45">
        <f t="shared" si="880"/>
        <v>45273</v>
      </c>
      <c r="CK6" s="45">
        <f t="shared" si="880"/>
        <v>45274</v>
      </c>
      <c r="CL6" s="46">
        <f t="shared" si="880"/>
        <v>45275</v>
      </c>
      <c r="CM6" s="47">
        <f t="shared" si="880"/>
        <v>45276</v>
      </c>
      <c r="CN6" s="44">
        <f t="shared" si="880"/>
        <v>45277</v>
      </c>
      <c r="CO6" s="45">
        <f t="shared" si="880"/>
        <v>45278</v>
      </c>
      <c r="CP6" s="45">
        <f t="shared" si="880"/>
        <v>45279</v>
      </c>
      <c r="CQ6" s="45">
        <f t="shared" si="880"/>
        <v>45280</v>
      </c>
      <c r="CR6" s="45">
        <f t="shared" si="880"/>
        <v>45281</v>
      </c>
      <c r="CS6" s="46">
        <f t="shared" si="880"/>
        <v>45282</v>
      </c>
      <c r="CT6" s="47">
        <f t="shared" si="880"/>
        <v>45283</v>
      </c>
      <c r="CU6" s="44">
        <f t="shared" si="880"/>
        <v>45284</v>
      </c>
      <c r="CV6" s="45">
        <f t="shared" si="880"/>
        <v>45285</v>
      </c>
      <c r="CW6" s="45">
        <f t="shared" si="880"/>
        <v>45286</v>
      </c>
      <c r="CX6" s="45">
        <f t="shared" si="880"/>
        <v>45287</v>
      </c>
      <c r="CY6" s="45">
        <f t="shared" si="880"/>
        <v>45288</v>
      </c>
      <c r="CZ6" s="46">
        <f t="shared" si="880"/>
        <v>45289</v>
      </c>
      <c r="DA6" s="47">
        <f t="shared" si="880"/>
        <v>45290</v>
      </c>
      <c r="DB6" s="44">
        <f t="shared" si="880"/>
        <v>45291</v>
      </c>
      <c r="DC6" s="45">
        <f t="shared" si="880"/>
        <v>45292</v>
      </c>
      <c r="DD6" s="45">
        <f t="shared" si="880"/>
        <v>45293</v>
      </c>
      <c r="DE6" s="45">
        <f t="shared" si="880"/>
        <v>45294</v>
      </c>
      <c r="DF6" s="45">
        <f t="shared" si="880"/>
        <v>45295</v>
      </c>
      <c r="DG6" s="46">
        <f t="shared" si="880"/>
        <v>45296</v>
      </c>
      <c r="DH6" s="47">
        <f t="shared" si="880"/>
        <v>45297</v>
      </c>
      <c r="DI6" s="44">
        <f t="shared" si="880"/>
        <v>45298</v>
      </c>
      <c r="DJ6" s="45">
        <f t="shared" si="880"/>
        <v>45299</v>
      </c>
      <c r="DK6" s="45">
        <f t="shared" si="880"/>
        <v>45300</v>
      </c>
      <c r="DL6" s="45">
        <f t="shared" si="880"/>
        <v>45301</v>
      </c>
      <c r="DM6" s="45">
        <f t="shared" si="880"/>
        <v>45302</v>
      </c>
      <c r="DN6" s="46">
        <f t="shared" si="880"/>
        <v>45303</v>
      </c>
      <c r="DO6" s="47">
        <f t="shared" si="880"/>
        <v>45304</v>
      </c>
      <c r="DP6" s="44">
        <f t="shared" si="880"/>
        <v>45305</v>
      </c>
      <c r="DQ6" s="45">
        <f t="shared" si="880"/>
        <v>45306</v>
      </c>
      <c r="DR6" s="45">
        <f t="shared" si="880"/>
        <v>45307</v>
      </c>
      <c r="DS6" s="45">
        <f t="shared" si="880"/>
        <v>45308</v>
      </c>
      <c r="DT6" s="45">
        <f t="shared" si="880"/>
        <v>45309</v>
      </c>
      <c r="DU6" s="46">
        <f t="shared" si="880"/>
        <v>45310</v>
      </c>
      <c r="DV6" s="47">
        <f t="shared" si="880"/>
        <v>45311</v>
      </c>
      <c r="DW6" s="44">
        <f t="shared" si="880"/>
        <v>45312</v>
      </c>
      <c r="DX6" s="45">
        <f t="shared" si="880"/>
        <v>45313</v>
      </c>
      <c r="DY6" s="45">
        <f t="shared" si="880"/>
        <v>45314</v>
      </c>
      <c r="DZ6" s="45">
        <f t="shared" si="880"/>
        <v>45315</v>
      </c>
      <c r="EA6" s="45">
        <f t="shared" si="880"/>
        <v>45316</v>
      </c>
      <c r="EB6" s="46">
        <f t="shared" si="880"/>
        <v>45317</v>
      </c>
      <c r="EC6" s="47">
        <f t="shared" si="880"/>
        <v>45318</v>
      </c>
      <c r="ED6" s="44">
        <f t="shared" si="880"/>
        <v>45319</v>
      </c>
      <c r="EE6" s="45">
        <f t="shared" si="880"/>
        <v>45320</v>
      </c>
      <c r="EF6" s="45">
        <f t="shared" ref="EF6:GQ6" si="881">EF1</f>
        <v>45321</v>
      </c>
      <c r="EG6" s="45">
        <f t="shared" si="881"/>
        <v>45322</v>
      </c>
      <c r="EH6" s="45">
        <f t="shared" si="881"/>
        <v>45323</v>
      </c>
      <c r="EI6" s="46">
        <f t="shared" si="881"/>
        <v>45324</v>
      </c>
      <c r="EJ6" s="47">
        <f t="shared" si="881"/>
        <v>45325</v>
      </c>
      <c r="EK6" s="44">
        <f t="shared" si="881"/>
        <v>45326</v>
      </c>
      <c r="EL6" s="45">
        <f t="shared" si="881"/>
        <v>45327</v>
      </c>
      <c r="EM6" s="45">
        <f t="shared" si="881"/>
        <v>45328</v>
      </c>
      <c r="EN6" s="45">
        <f t="shared" si="881"/>
        <v>45329</v>
      </c>
      <c r="EO6" s="45">
        <f t="shared" si="881"/>
        <v>45330</v>
      </c>
      <c r="EP6" s="46">
        <f t="shared" si="881"/>
        <v>45331</v>
      </c>
      <c r="EQ6" s="47">
        <f t="shared" si="881"/>
        <v>45332</v>
      </c>
      <c r="ER6" s="44">
        <f t="shared" si="881"/>
        <v>45333</v>
      </c>
      <c r="ES6" s="45">
        <f t="shared" si="881"/>
        <v>45334</v>
      </c>
      <c r="ET6" s="45">
        <f t="shared" si="881"/>
        <v>45335</v>
      </c>
      <c r="EU6" s="45">
        <f t="shared" si="881"/>
        <v>45336</v>
      </c>
      <c r="EV6" s="45">
        <f t="shared" si="881"/>
        <v>45337</v>
      </c>
      <c r="EW6" s="46">
        <f t="shared" si="881"/>
        <v>45338</v>
      </c>
      <c r="EX6" s="47">
        <f t="shared" si="881"/>
        <v>45339</v>
      </c>
      <c r="EY6" s="44">
        <f t="shared" si="881"/>
        <v>45340</v>
      </c>
      <c r="EZ6" s="45">
        <f t="shared" si="881"/>
        <v>45341</v>
      </c>
      <c r="FA6" s="45">
        <f t="shared" si="881"/>
        <v>45342</v>
      </c>
      <c r="FB6" s="45">
        <f t="shared" si="881"/>
        <v>45343</v>
      </c>
      <c r="FC6" s="45">
        <f t="shared" si="881"/>
        <v>45344</v>
      </c>
      <c r="FD6" s="46">
        <f t="shared" si="881"/>
        <v>45345</v>
      </c>
      <c r="FE6" s="47">
        <f t="shared" si="881"/>
        <v>45346</v>
      </c>
      <c r="FF6" s="44">
        <f t="shared" si="881"/>
        <v>45347</v>
      </c>
      <c r="FG6" s="45">
        <f t="shared" si="881"/>
        <v>45348</v>
      </c>
      <c r="FH6" s="45">
        <f t="shared" si="881"/>
        <v>45349</v>
      </c>
      <c r="FI6" s="45">
        <f t="shared" si="881"/>
        <v>45350</v>
      </c>
      <c r="FJ6" s="45">
        <f t="shared" si="881"/>
        <v>45351</v>
      </c>
      <c r="FK6" s="46">
        <f t="shared" si="881"/>
        <v>45352</v>
      </c>
      <c r="FL6" s="47">
        <f t="shared" si="881"/>
        <v>45353</v>
      </c>
      <c r="FM6" s="44">
        <f t="shared" si="881"/>
        <v>45354</v>
      </c>
      <c r="FN6" s="45">
        <f t="shared" si="881"/>
        <v>45355</v>
      </c>
      <c r="FO6" s="45">
        <f t="shared" si="881"/>
        <v>45356</v>
      </c>
      <c r="FP6" s="45">
        <f t="shared" si="881"/>
        <v>45357</v>
      </c>
      <c r="FQ6" s="45">
        <f t="shared" si="881"/>
        <v>45358</v>
      </c>
      <c r="FR6" s="46">
        <f t="shared" si="881"/>
        <v>45359</v>
      </c>
      <c r="FS6" s="47">
        <f t="shared" si="881"/>
        <v>45360</v>
      </c>
      <c r="FT6" s="44">
        <f t="shared" si="881"/>
        <v>45361</v>
      </c>
      <c r="FU6" s="45">
        <f t="shared" si="881"/>
        <v>45362</v>
      </c>
      <c r="FV6" s="45">
        <f t="shared" si="881"/>
        <v>45363</v>
      </c>
      <c r="FW6" s="45">
        <f t="shared" si="881"/>
        <v>45364</v>
      </c>
      <c r="FX6" s="45">
        <f t="shared" si="881"/>
        <v>45365</v>
      </c>
      <c r="FY6" s="46">
        <f t="shared" si="881"/>
        <v>45366</v>
      </c>
      <c r="FZ6" s="47">
        <f t="shared" si="881"/>
        <v>45367</v>
      </c>
      <c r="GA6" s="44">
        <f t="shared" si="881"/>
        <v>45368</v>
      </c>
      <c r="GB6" s="45">
        <f t="shared" si="881"/>
        <v>45369</v>
      </c>
      <c r="GC6" s="45">
        <f t="shared" si="881"/>
        <v>45370</v>
      </c>
      <c r="GD6" s="45">
        <f t="shared" si="881"/>
        <v>45371</v>
      </c>
      <c r="GE6" s="45">
        <f t="shared" si="881"/>
        <v>45372</v>
      </c>
      <c r="GF6" s="46">
        <f t="shared" si="881"/>
        <v>45373</v>
      </c>
      <c r="GG6" s="47">
        <f t="shared" si="881"/>
        <v>45374</v>
      </c>
      <c r="GH6" s="44">
        <f t="shared" si="881"/>
        <v>45375</v>
      </c>
      <c r="GI6" s="45">
        <f t="shared" si="881"/>
        <v>45376</v>
      </c>
      <c r="GJ6" s="45">
        <f t="shared" si="881"/>
        <v>45377</v>
      </c>
      <c r="GK6" s="45">
        <f t="shared" si="881"/>
        <v>45378</v>
      </c>
      <c r="GL6" s="45">
        <f t="shared" si="881"/>
        <v>45379</v>
      </c>
      <c r="GM6" s="46">
        <f t="shared" si="881"/>
        <v>45380</v>
      </c>
      <c r="GN6" s="47">
        <f t="shared" si="881"/>
        <v>45381</v>
      </c>
      <c r="GO6" s="44">
        <f t="shared" si="881"/>
        <v>45382</v>
      </c>
      <c r="GP6" s="45">
        <f t="shared" si="881"/>
        <v>45383</v>
      </c>
      <c r="GQ6" s="45">
        <f t="shared" si="881"/>
        <v>45384</v>
      </c>
      <c r="GR6" s="45">
        <f t="shared" ref="GR6:JC6" si="882">GR1</f>
        <v>45385</v>
      </c>
      <c r="GS6" s="45">
        <f t="shared" si="882"/>
        <v>45386</v>
      </c>
      <c r="GT6" s="46">
        <f t="shared" si="882"/>
        <v>45387</v>
      </c>
      <c r="GU6" s="47">
        <f t="shared" si="882"/>
        <v>45388</v>
      </c>
      <c r="GV6" s="44">
        <f t="shared" si="882"/>
        <v>45389</v>
      </c>
      <c r="GW6" s="45">
        <f t="shared" si="882"/>
        <v>45390</v>
      </c>
      <c r="GX6" s="45">
        <f t="shared" si="882"/>
        <v>45391</v>
      </c>
      <c r="GY6" s="45">
        <f t="shared" si="882"/>
        <v>45392</v>
      </c>
      <c r="GZ6" s="45">
        <f t="shared" si="882"/>
        <v>45393</v>
      </c>
      <c r="HA6" s="46">
        <f t="shared" si="882"/>
        <v>45394</v>
      </c>
      <c r="HB6" s="47">
        <f t="shared" si="882"/>
        <v>45395</v>
      </c>
      <c r="HC6" s="44">
        <f t="shared" si="882"/>
        <v>45396</v>
      </c>
      <c r="HD6" s="45">
        <f t="shared" si="882"/>
        <v>45397</v>
      </c>
      <c r="HE6" s="45">
        <f t="shared" si="882"/>
        <v>45398</v>
      </c>
      <c r="HF6" s="45">
        <f t="shared" si="882"/>
        <v>45399</v>
      </c>
      <c r="HG6" s="45">
        <f t="shared" si="882"/>
        <v>45400</v>
      </c>
      <c r="HH6" s="46">
        <f t="shared" si="882"/>
        <v>45401</v>
      </c>
      <c r="HI6" s="47">
        <f t="shared" si="882"/>
        <v>45402</v>
      </c>
      <c r="HJ6" s="44">
        <f t="shared" si="882"/>
        <v>45403</v>
      </c>
      <c r="HK6" s="45">
        <f t="shared" si="882"/>
        <v>45404</v>
      </c>
      <c r="HL6" s="45">
        <f t="shared" si="882"/>
        <v>45405</v>
      </c>
      <c r="HM6" s="45">
        <f t="shared" si="882"/>
        <v>45406</v>
      </c>
      <c r="HN6" s="45">
        <f t="shared" si="882"/>
        <v>45407</v>
      </c>
      <c r="HO6" s="46">
        <f t="shared" si="882"/>
        <v>45408</v>
      </c>
      <c r="HP6" s="47">
        <f t="shared" si="882"/>
        <v>45409</v>
      </c>
      <c r="HQ6" s="44">
        <f t="shared" si="882"/>
        <v>45410</v>
      </c>
      <c r="HR6" s="45">
        <f t="shared" si="882"/>
        <v>45411</v>
      </c>
      <c r="HS6" s="45">
        <f t="shared" si="882"/>
        <v>45412</v>
      </c>
      <c r="HT6" s="45">
        <f t="shared" si="882"/>
        <v>45413</v>
      </c>
      <c r="HU6" s="45">
        <f t="shared" si="882"/>
        <v>45414</v>
      </c>
      <c r="HV6" s="46">
        <f t="shared" si="882"/>
        <v>45415</v>
      </c>
      <c r="HW6" s="47">
        <f t="shared" si="882"/>
        <v>45416</v>
      </c>
      <c r="HX6" s="44">
        <f t="shared" si="882"/>
        <v>45417</v>
      </c>
      <c r="HY6" s="45">
        <f t="shared" si="882"/>
        <v>45418</v>
      </c>
      <c r="HZ6" s="45">
        <f t="shared" si="882"/>
        <v>45419</v>
      </c>
      <c r="IA6" s="45">
        <f t="shared" si="882"/>
        <v>45420</v>
      </c>
      <c r="IB6" s="45">
        <f t="shared" si="882"/>
        <v>45421</v>
      </c>
      <c r="IC6" s="46">
        <f t="shared" si="882"/>
        <v>45422</v>
      </c>
      <c r="ID6" s="47">
        <f t="shared" si="882"/>
        <v>45423</v>
      </c>
      <c r="IE6" s="44">
        <f t="shared" si="882"/>
        <v>45424</v>
      </c>
      <c r="IF6" s="45">
        <f t="shared" si="882"/>
        <v>45425</v>
      </c>
      <c r="IG6" s="45">
        <f t="shared" si="882"/>
        <v>45426</v>
      </c>
      <c r="IH6" s="45">
        <f t="shared" si="882"/>
        <v>45427</v>
      </c>
      <c r="II6" s="45">
        <f t="shared" si="882"/>
        <v>45428</v>
      </c>
      <c r="IJ6" s="46">
        <f t="shared" si="882"/>
        <v>45429</v>
      </c>
      <c r="IK6" s="47">
        <f t="shared" si="882"/>
        <v>45430</v>
      </c>
      <c r="IL6" s="44">
        <f t="shared" si="882"/>
        <v>45431</v>
      </c>
      <c r="IM6" s="45">
        <f t="shared" si="882"/>
        <v>45432</v>
      </c>
      <c r="IN6" s="45">
        <f t="shared" si="882"/>
        <v>45433</v>
      </c>
      <c r="IO6" s="45">
        <f t="shared" si="882"/>
        <v>45434</v>
      </c>
      <c r="IP6" s="45">
        <f t="shared" si="882"/>
        <v>45435</v>
      </c>
      <c r="IQ6" s="46">
        <f t="shared" si="882"/>
        <v>45436</v>
      </c>
      <c r="IR6" s="47">
        <f t="shared" si="882"/>
        <v>45437</v>
      </c>
      <c r="IS6" s="44">
        <f t="shared" si="882"/>
        <v>45438</v>
      </c>
      <c r="IT6" s="45">
        <f t="shared" si="882"/>
        <v>45439</v>
      </c>
      <c r="IU6" s="45">
        <f t="shared" si="882"/>
        <v>45440</v>
      </c>
      <c r="IV6" s="45">
        <f t="shared" si="882"/>
        <v>45441</v>
      </c>
      <c r="IW6" s="45">
        <f t="shared" si="882"/>
        <v>45442</v>
      </c>
      <c r="IX6" s="46">
        <f t="shared" si="882"/>
        <v>45443</v>
      </c>
      <c r="IY6" s="47">
        <f t="shared" si="882"/>
        <v>45444</v>
      </c>
      <c r="IZ6" s="44">
        <f t="shared" si="882"/>
        <v>45445</v>
      </c>
      <c r="JA6" s="45">
        <f t="shared" si="882"/>
        <v>45446</v>
      </c>
      <c r="JB6" s="45">
        <f t="shared" si="882"/>
        <v>45447</v>
      </c>
      <c r="JC6" s="45">
        <f t="shared" si="882"/>
        <v>45448</v>
      </c>
      <c r="JD6" s="45">
        <f t="shared" ref="JD6:KV6" si="883">JD1</f>
        <v>45449</v>
      </c>
      <c r="JE6" s="46">
        <f t="shared" si="883"/>
        <v>45450</v>
      </c>
      <c r="JF6" s="47">
        <f t="shared" si="883"/>
        <v>45451</v>
      </c>
      <c r="JG6" s="44">
        <f t="shared" si="883"/>
        <v>45452</v>
      </c>
      <c r="JH6" s="45">
        <f t="shared" si="883"/>
        <v>45453</v>
      </c>
      <c r="JI6" s="45">
        <f t="shared" si="883"/>
        <v>45454</v>
      </c>
      <c r="JJ6" s="45">
        <f t="shared" si="883"/>
        <v>45455</v>
      </c>
      <c r="JK6" s="45">
        <f t="shared" si="883"/>
        <v>45456</v>
      </c>
      <c r="JL6" s="46">
        <f t="shared" si="883"/>
        <v>45457</v>
      </c>
      <c r="JM6" s="47">
        <f t="shared" si="883"/>
        <v>45458</v>
      </c>
      <c r="JN6" s="44">
        <f t="shared" si="883"/>
        <v>45459</v>
      </c>
      <c r="JO6" s="45">
        <f t="shared" si="883"/>
        <v>45460</v>
      </c>
      <c r="JP6" s="45">
        <f t="shared" si="883"/>
        <v>45461</v>
      </c>
      <c r="JQ6" s="45">
        <f t="shared" si="883"/>
        <v>45462</v>
      </c>
      <c r="JR6" s="45">
        <f t="shared" si="883"/>
        <v>45463</v>
      </c>
      <c r="JS6" s="46">
        <f t="shared" si="883"/>
        <v>45464</v>
      </c>
      <c r="JT6" s="47">
        <f t="shared" si="883"/>
        <v>45465</v>
      </c>
      <c r="JU6" s="44">
        <f t="shared" si="883"/>
        <v>45466</v>
      </c>
      <c r="JV6" s="45">
        <f t="shared" si="883"/>
        <v>45467</v>
      </c>
      <c r="JW6" s="45">
        <f t="shared" si="883"/>
        <v>45468</v>
      </c>
      <c r="JX6" s="45">
        <f t="shared" si="883"/>
        <v>45469</v>
      </c>
      <c r="JY6" s="45">
        <f t="shared" si="883"/>
        <v>45470</v>
      </c>
      <c r="JZ6" s="46">
        <f t="shared" si="883"/>
        <v>45471</v>
      </c>
      <c r="KA6" s="47">
        <f t="shared" si="883"/>
        <v>45472</v>
      </c>
      <c r="KB6" s="44">
        <f t="shared" si="883"/>
        <v>45473</v>
      </c>
      <c r="KC6" s="45">
        <f t="shared" si="883"/>
        <v>45474</v>
      </c>
      <c r="KD6" s="45">
        <f t="shared" si="883"/>
        <v>45475</v>
      </c>
      <c r="KE6" s="45">
        <f t="shared" si="883"/>
        <v>45476</v>
      </c>
      <c r="KF6" s="45">
        <f t="shared" si="883"/>
        <v>45477</v>
      </c>
      <c r="KG6" s="46">
        <f t="shared" si="883"/>
        <v>45478</v>
      </c>
      <c r="KH6" s="47">
        <f t="shared" si="883"/>
        <v>45479</v>
      </c>
      <c r="KI6" s="44">
        <f t="shared" si="883"/>
        <v>45480</v>
      </c>
      <c r="KJ6" s="45">
        <f t="shared" si="883"/>
        <v>45481</v>
      </c>
      <c r="KK6" s="45">
        <f t="shared" si="883"/>
        <v>45482</v>
      </c>
      <c r="KL6" s="45">
        <f t="shared" si="883"/>
        <v>45483</v>
      </c>
      <c r="KM6" s="45">
        <f t="shared" si="883"/>
        <v>45484</v>
      </c>
      <c r="KN6" s="46">
        <f t="shared" si="883"/>
        <v>45485</v>
      </c>
      <c r="KO6" s="47">
        <f t="shared" si="883"/>
        <v>45486</v>
      </c>
      <c r="KP6" s="44">
        <f t="shared" si="883"/>
        <v>45487</v>
      </c>
      <c r="KQ6" s="45">
        <f t="shared" si="883"/>
        <v>45488</v>
      </c>
      <c r="KR6" s="45">
        <f t="shared" si="883"/>
        <v>45489</v>
      </c>
      <c r="KS6" s="45">
        <f t="shared" si="883"/>
        <v>45490</v>
      </c>
      <c r="KT6" s="45">
        <f t="shared" si="883"/>
        <v>45491</v>
      </c>
      <c r="KU6" s="46">
        <f t="shared" si="883"/>
        <v>45492</v>
      </c>
      <c r="KV6" s="47">
        <f t="shared" si="883"/>
        <v>45493</v>
      </c>
      <c r="KW6" s="44">
        <f t="shared" ref="KW6:LC6" si="884">KW1</f>
        <v>45494</v>
      </c>
      <c r="KX6" s="45">
        <f t="shared" si="884"/>
        <v>45495</v>
      </c>
      <c r="KY6" s="45">
        <f t="shared" si="884"/>
        <v>45496</v>
      </c>
      <c r="KZ6" s="45">
        <f t="shared" si="884"/>
        <v>45497</v>
      </c>
      <c r="LA6" s="45">
        <f t="shared" si="884"/>
        <v>45498</v>
      </c>
      <c r="LB6" s="46">
        <f t="shared" si="884"/>
        <v>45499</v>
      </c>
      <c r="LC6" s="47">
        <f t="shared" si="884"/>
        <v>45500</v>
      </c>
      <c r="LD6" s="44">
        <f t="shared" ref="LD6:ML6" si="885">LD1</f>
        <v>45501</v>
      </c>
      <c r="LE6" s="45">
        <f t="shared" si="885"/>
        <v>45502</v>
      </c>
      <c r="LF6" s="45">
        <f t="shared" si="885"/>
        <v>45503</v>
      </c>
      <c r="LG6" s="45">
        <f t="shared" si="885"/>
        <v>45504</v>
      </c>
      <c r="LH6" s="45">
        <f t="shared" si="885"/>
        <v>45505</v>
      </c>
      <c r="LI6" s="46">
        <f t="shared" si="885"/>
        <v>45506</v>
      </c>
      <c r="LJ6" s="47">
        <f t="shared" si="885"/>
        <v>45507</v>
      </c>
      <c r="LK6" s="44">
        <f t="shared" si="885"/>
        <v>45508</v>
      </c>
      <c r="LL6" s="45">
        <f t="shared" si="885"/>
        <v>45509</v>
      </c>
      <c r="LM6" s="45">
        <f t="shared" si="885"/>
        <v>45510</v>
      </c>
      <c r="LN6" s="45">
        <f t="shared" si="885"/>
        <v>45511</v>
      </c>
      <c r="LO6" s="45">
        <f t="shared" si="885"/>
        <v>45512</v>
      </c>
      <c r="LP6" s="46">
        <f t="shared" si="885"/>
        <v>45513</v>
      </c>
      <c r="LQ6" s="47">
        <f t="shared" si="885"/>
        <v>45514</v>
      </c>
      <c r="LR6" s="44">
        <f t="shared" si="885"/>
        <v>45515</v>
      </c>
      <c r="LS6" s="45">
        <f t="shared" si="885"/>
        <v>45516</v>
      </c>
      <c r="LT6" s="45">
        <f t="shared" si="885"/>
        <v>45517</v>
      </c>
      <c r="LU6" s="45">
        <f t="shared" si="885"/>
        <v>45518</v>
      </c>
      <c r="LV6" s="45">
        <f t="shared" si="885"/>
        <v>45519</v>
      </c>
      <c r="LW6" s="46">
        <f t="shared" si="885"/>
        <v>45520</v>
      </c>
      <c r="LX6" s="47">
        <f t="shared" si="885"/>
        <v>45521</v>
      </c>
      <c r="LY6" s="44">
        <f t="shared" si="885"/>
        <v>45522</v>
      </c>
      <c r="LZ6" s="45">
        <f t="shared" si="885"/>
        <v>45523</v>
      </c>
      <c r="MA6" s="45">
        <f t="shared" si="885"/>
        <v>45524</v>
      </c>
      <c r="MB6" s="45">
        <f t="shared" si="885"/>
        <v>45525</v>
      </c>
      <c r="MC6" s="45">
        <f t="shared" si="885"/>
        <v>45526</v>
      </c>
      <c r="MD6" s="46">
        <f t="shared" si="885"/>
        <v>45527</v>
      </c>
      <c r="ME6" s="47">
        <f t="shared" si="885"/>
        <v>45528</v>
      </c>
      <c r="MF6" s="44">
        <f t="shared" si="885"/>
        <v>45529</v>
      </c>
      <c r="MG6" s="45">
        <f t="shared" si="885"/>
        <v>45530</v>
      </c>
      <c r="MH6" s="45">
        <f t="shared" si="885"/>
        <v>45531</v>
      </c>
      <c r="MI6" s="45">
        <f t="shared" si="885"/>
        <v>45532</v>
      </c>
      <c r="MJ6" s="45">
        <f t="shared" si="885"/>
        <v>45533</v>
      </c>
      <c r="MK6" s="46">
        <f t="shared" si="885"/>
        <v>45534</v>
      </c>
      <c r="ML6" s="47">
        <f t="shared" si="885"/>
        <v>45535</v>
      </c>
      <c r="MM6" s="44">
        <f t="shared" ref="MM6:MS6" si="886">MM1</f>
        <v>45536</v>
      </c>
      <c r="MN6" s="45">
        <f t="shared" si="886"/>
        <v>45537</v>
      </c>
      <c r="MO6" s="45">
        <f t="shared" si="886"/>
        <v>45538</v>
      </c>
      <c r="MP6" s="45">
        <f t="shared" si="886"/>
        <v>45539</v>
      </c>
      <c r="MQ6" s="45">
        <f t="shared" si="886"/>
        <v>45540</v>
      </c>
      <c r="MR6" s="46">
        <f t="shared" si="886"/>
        <v>45541</v>
      </c>
      <c r="MS6" s="47">
        <f t="shared" si="886"/>
        <v>45542</v>
      </c>
      <c r="MT6" s="44">
        <f t="shared" ref="MT6:NU6" si="887">MT1</f>
        <v>45543</v>
      </c>
      <c r="MU6" s="45">
        <f t="shared" si="887"/>
        <v>45544</v>
      </c>
      <c r="MV6" s="45">
        <f t="shared" si="887"/>
        <v>45545</v>
      </c>
      <c r="MW6" s="45">
        <f t="shared" si="887"/>
        <v>45546</v>
      </c>
      <c r="MX6" s="45">
        <f t="shared" si="887"/>
        <v>45547</v>
      </c>
      <c r="MY6" s="46">
        <f t="shared" si="887"/>
        <v>45548</v>
      </c>
      <c r="MZ6" s="47">
        <f t="shared" si="887"/>
        <v>45549</v>
      </c>
      <c r="NA6" s="44">
        <f t="shared" si="887"/>
        <v>45550</v>
      </c>
      <c r="NB6" s="45">
        <f t="shared" si="887"/>
        <v>45551</v>
      </c>
      <c r="NC6" s="45">
        <f t="shared" si="887"/>
        <v>45552</v>
      </c>
      <c r="ND6" s="45">
        <f t="shared" si="887"/>
        <v>45553</v>
      </c>
      <c r="NE6" s="45">
        <f t="shared" si="887"/>
        <v>45554</v>
      </c>
      <c r="NF6" s="46">
        <f t="shared" si="887"/>
        <v>45555</v>
      </c>
      <c r="NG6" s="47">
        <f t="shared" si="887"/>
        <v>45556</v>
      </c>
      <c r="NH6" s="44">
        <f t="shared" si="887"/>
        <v>45557</v>
      </c>
      <c r="NI6" s="45">
        <f t="shared" si="887"/>
        <v>45558</v>
      </c>
      <c r="NJ6" s="45">
        <f t="shared" si="887"/>
        <v>45559</v>
      </c>
      <c r="NK6" s="45">
        <f t="shared" si="887"/>
        <v>45560</v>
      </c>
      <c r="NL6" s="45">
        <f t="shared" si="887"/>
        <v>45561</v>
      </c>
      <c r="NM6" s="46">
        <f t="shared" si="887"/>
        <v>45562</v>
      </c>
      <c r="NN6" s="47">
        <f t="shared" si="887"/>
        <v>45563</v>
      </c>
      <c r="NO6" s="44">
        <f t="shared" si="887"/>
        <v>45564</v>
      </c>
      <c r="NP6" s="45">
        <f t="shared" si="887"/>
        <v>45565</v>
      </c>
      <c r="NQ6" s="45">
        <f t="shared" si="887"/>
        <v>45566</v>
      </c>
      <c r="NR6" s="45">
        <f t="shared" si="887"/>
        <v>45567</v>
      </c>
      <c r="NS6" s="45">
        <f t="shared" si="887"/>
        <v>45568</v>
      </c>
      <c r="NT6" s="46">
        <f t="shared" si="887"/>
        <v>45569</v>
      </c>
      <c r="NU6" s="47">
        <f t="shared" si="887"/>
        <v>45570</v>
      </c>
      <c r="NV6" s="44">
        <f t="shared" ref="NV6:OB6" si="888">NV1</f>
        <v>45571</v>
      </c>
      <c r="NW6" s="45">
        <f t="shared" si="888"/>
        <v>45572</v>
      </c>
      <c r="NX6" s="45">
        <f t="shared" si="888"/>
        <v>45573</v>
      </c>
      <c r="NY6" s="45">
        <f t="shared" si="888"/>
        <v>45574</v>
      </c>
      <c r="NZ6" s="45">
        <f t="shared" si="888"/>
        <v>45575</v>
      </c>
      <c r="OA6" s="46">
        <f t="shared" si="888"/>
        <v>45576</v>
      </c>
      <c r="OB6" s="47">
        <f t="shared" si="888"/>
        <v>45577</v>
      </c>
      <c r="OC6" s="44">
        <f t="shared" ref="OC6:PY6" si="889">OC1</f>
        <v>45578</v>
      </c>
      <c r="OD6" s="45">
        <f t="shared" si="889"/>
        <v>45579</v>
      </c>
      <c r="OE6" s="45">
        <f t="shared" si="889"/>
        <v>45580</v>
      </c>
      <c r="OF6" s="45">
        <f t="shared" si="889"/>
        <v>45581</v>
      </c>
      <c r="OG6" s="45">
        <f t="shared" si="889"/>
        <v>45582</v>
      </c>
      <c r="OH6" s="46">
        <f t="shared" si="889"/>
        <v>45583</v>
      </c>
      <c r="OI6" s="47">
        <f t="shared" si="889"/>
        <v>45584</v>
      </c>
      <c r="OJ6" s="44">
        <f t="shared" si="889"/>
        <v>45585</v>
      </c>
      <c r="OK6" s="45">
        <f t="shared" si="889"/>
        <v>45586</v>
      </c>
      <c r="OL6" s="45">
        <f t="shared" si="889"/>
        <v>45587</v>
      </c>
      <c r="OM6" s="45">
        <f t="shared" si="889"/>
        <v>45588</v>
      </c>
      <c r="ON6" s="45">
        <f t="shared" si="889"/>
        <v>45589</v>
      </c>
      <c r="OO6" s="46">
        <f t="shared" si="889"/>
        <v>45590</v>
      </c>
      <c r="OP6" s="47">
        <f t="shared" si="889"/>
        <v>45591</v>
      </c>
      <c r="OQ6" s="44">
        <f t="shared" si="889"/>
        <v>45592</v>
      </c>
      <c r="OR6" s="45">
        <f t="shared" si="889"/>
        <v>45593</v>
      </c>
      <c r="OS6" s="45">
        <f t="shared" si="889"/>
        <v>45594</v>
      </c>
      <c r="OT6" s="45">
        <f t="shared" si="889"/>
        <v>45595</v>
      </c>
      <c r="OU6" s="45">
        <f t="shared" si="889"/>
        <v>45596</v>
      </c>
      <c r="OV6" s="46">
        <f t="shared" si="889"/>
        <v>45597</v>
      </c>
      <c r="OW6" s="47">
        <f t="shared" si="889"/>
        <v>45598</v>
      </c>
      <c r="OX6" s="44">
        <f t="shared" si="889"/>
        <v>45599</v>
      </c>
      <c r="OY6" s="45">
        <f t="shared" si="889"/>
        <v>45600</v>
      </c>
      <c r="OZ6" s="45">
        <f t="shared" si="889"/>
        <v>45601</v>
      </c>
      <c r="PA6" s="45">
        <f t="shared" si="889"/>
        <v>45602</v>
      </c>
      <c r="PB6" s="45">
        <f t="shared" si="889"/>
        <v>45603</v>
      </c>
      <c r="PC6" s="46">
        <f t="shared" si="889"/>
        <v>45604</v>
      </c>
      <c r="PD6" s="47">
        <f t="shared" si="889"/>
        <v>45605</v>
      </c>
      <c r="PE6" s="44">
        <f t="shared" si="889"/>
        <v>45606</v>
      </c>
      <c r="PF6" s="45">
        <f t="shared" si="889"/>
        <v>45607</v>
      </c>
      <c r="PG6" s="45">
        <f t="shared" si="889"/>
        <v>45608</v>
      </c>
      <c r="PH6" s="45">
        <f t="shared" si="889"/>
        <v>45609</v>
      </c>
      <c r="PI6" s="45">
        <f t="shared" si="889"/>
        <v>45610</v>
      </c>
      <c r="PJ6" s="46">
        <f t="shared" si="889"/>
        <v>45611</v>
      </c>
      <c r="PK6" s="47">
        <f t="shared" si="889"/>
        <v>45612</v>
      </c>
      <c r="PL6" s="44">
        <f t="shared" si="889"/>
        <v>45613</v>
      </c>
      <c r="PM6" s="45">
        <f t="shared" si="889"/>
        <v>45614</v>
      </c>
      <c r="PN6" s="45">
        <f t="shared" si="889"/>
        <v>45615</v>
      </c>
      <c r="PO6" s="45">
        <f t="shared" si="889"/>
        <v>45616</v>
      </c>
      <c r="PP6" s="45">
        <f t="shared" si="889"/>
        <v>45617</v>
      </c>
      <c r="PQ6" s="46">
        <f t="shared" si="889"/>
        <v>45618</v>
      </c>
      <c r="PR6" s="47">
        <f t="shared" si="889"/>
        <v>45619</v>
      </c>
      <c r="PS6" s="44">
        <f t="shared" si="889"/>
        <v>45620</v>
      </c>
      <c r="PT6" s="45">
        <f t="shared" si="889"/>
        <v>45621</v>
      </c>
      <c r="PU6" s="45">
        <f t="shared" si="889"/>
        <v>45622</v>
      </c>
      <c r="PV6" s="45">
        <f t="shared" si="889"/>
        <v>45623</v>
      </c>
      <c r="PW6" s="45">
        <f t="shared" si="889"/>
        <v>45624</v>
      </c>
      <c r="PX6" s="46">
        <f t="shared" si="889"/>
        <v>45625</v>
      </c>
      <c r="PY6" s="47">
        <f t="shared" si="889"/>
        <v>45626</v>
      </c>
      <c r="PZ6" s="44">
        <f t="shared" ref="PZ6:QM6" si="890">PZ1</f>
        <v>45627</v>
      </c>
      <c r="QA6" s="45">
        <f t="shared" si="890"/>
        <v>45628</v>
      </c>
      <c r="QB6" s="45">
        <f t="shared" si="890"/>
        <v>45629</v>
      </c>
      <c r="QC6" s="45">
        <f t="shared" si="890"/>
        <v>45630</v>
      </c>
      <c r="QD6" s="45">
        <f t="shared" si="890"/>
        <v>45631</v>
      </c>
      <c r="QE6" s="46">
        <f t="shared" si="890"/>
        <v>45632</v>
      </c>
      <c r="QF6" s="47">
        <f t="shared" si="890"/>
        <v>45633</v>
      </c>
      <c r="QG6" s="44">
        <f t="shared" si="890"/>
        <v>45634</v>
      </c>
      <c r="QH6" s="45">
        <f t="shared" si="890"/>
        <v>45635</v>
      </c>
      <c r="QI6" s="45">
        <f t="shared" si="890"/>
        <v>45636</v>
      </c>
      <c r="QJ6" s="45">
        <f t="shared" si="890"/>
        <v>45637</v>
      </c>
      <c r="QK6" s="45">
        <f t="shared" si="890"/>
        <v>45638</v>
      </c>
      <c r="QL6" s="46">
        <f t="shared" si="890"/>
        <v>45639</v>
      </c>
      <c r="QM6" s="47">
        <f t="shared" si="890"/>
        <v>45640</v>
      </c>
      <c r="QN6" s="44">
        <f t="shared" ref="QN6:RH6" si="891">QN1</f>
        <v>45641</v>
      </c>
      <c r="QO6" s="45">
        <f t="shared" si="891"/>
        <v>45642</v>
      </c>
      <c r="QP6" s="45">
        <f t="shared" si="891"/>
        <v>45643</v>
      </c>
      <c r="QQ6" s="45">
        <f t="shared" si="891"/>
        <v>45644</v>
      </c>
      <c r="QR6" s="45">
        <f t="shared" si="891"/>
        <v>45645</v>
      </c>
      <c r="QS6" s="46">
        <f t="shared" si="891"/>
        <v>45646</v>
      </c>
      <c r="QT6" s="47">
        <f t="shared" si="891"/>
        <v>45647</v>
      </c>
      <c r="QU6" s="44">
        <f t="shared" si="891"/>
        <v>45648</v>
      </c>
      <c r="QV6" s="45">
        <f t="shared" si="891"/>
        <v>45649</v>
      </c>
      <c r="QW6" s="45">
        <f t="shared" si="891"/>
        <v>45650</v>
      </c>
      <c r="QX6" s="45">
        <f t="shared" si="891"/>
        <v>45651</v>
      </c>
      <c r="QY6" s="45">
        <f t="shared" si="891"/>
        <v>45652</v>
      </c>
      <c r="QZ6" s="46">
        <f t="shared" si="891"/>
        <v>45653</v>
      </c>
      <c r="RA6" s="47">
        <f t="shared" si="891"/>
        <v>45654</v>
      </c>
      <c r="RB6" s="44">
        <f t="shared" si="891"/>
        <v>45655</v>
      </c>
      <c r="RC6" s="45">
        <f t="shared" si="891"/>
        <v>45656</v>
      </c>
      <c r="RD6" s="45">
        <f t="shared" si="891"/>
        <v>45657</v>
      </c>
      <c r="RE6" s="45">
        <f t="shared" si="891"/>
        <v>45658</v>
      </c>
      <c r="RF6" s="45">
        <f t="shared" si="891"/>
        <v>45659</v>
      </c>
      <c r="RG6" s="46">
        <f t="shared" si="891"/>
        <v>45660</v>
      </c>
      <c r="RH6" s="47">
        <f t="shared" si="891"/>
        <v>45661</v>
      </c>
      <c r="RI6" s="44">
        <f t="shared" ref="RI6:RV6" si="892">RI1</f>
        <v>45662</v>
      </c>
      <c r="RJ6" s="45">
        <f t="shared" si="892"/>
        <v>45663</v>
      </c>
      <c r="RK6" s="45">
        <f t="shared" si="892"/>
        <v>45664</v>
      </c>
      <c r="RL6" s="45">
        <f t="shared" si="892"/>
        <v>45665</v>
      </c>
      <c r="RM6" s="45">
        <f t="shared" si="892"/>
        <v>45666</v>
      </c>
      <c r="RN6" s="46">
        <f t="shared" si="892"/>
        <v>45667</v>
      </c>
      <c r="RO6" s="47">
        <f t="shared" si="892"/>
        <v>45668</v>
      </c>
      <c r="RP6" s="44">
        <f t="shared" si="892"/>
        <v>45669</v>
      </c>
      <c r="RQ6" s="45">
        <f t="shared" si="892"/>
        <v>45670</v>
      </c>
      <c r="RR6" s="45">
        <f t="shared" si="892"/>
        <v>45671</v>
      </c>
      <c r="RS6" s="45">
        <f t="shared" si="892"/>
        <v>45672</v>
      </c>
      <c r="RT6" s="45">
        <f t="shared" si="892"/>
        <v>45673</v>
      </c>
      <c r="RU6" s="46">
        <f t="shared" si="892"/>
        <v>45674</v>
      </c>
      <c r="RV6" s="47">
        <f t="shared" si="892"/>
        <v>45675</v>
      </c>
      <c r="RW6" s="44">
        <f t="shared" ref="RW6:SQ6" si="893">RW1</f>
        <v>45676</v>
      </c>
      <c r="RX6" s="45">
        <f t="shared" si="893"/>
        <v>45677</v>
      </c>
      <c r="RY6" s="45">
        <f t="shared" si="893"/>
        <v>45678</v>
      </c>
      <c r="RZ6" s="45">
        <f t="shared" si="893"/>
        <v>45679</v>
      </c>
      <c r="SA6" s="45">
        <f t="shared" si="893"/>
        <v>45680</v>
      </c>
      <c r="SB6" s="46">
        <f t="shared" si="893"/>
        <v>45681</v>
      </c>
      <c r="SC6" s="47">
        <f t="shared" si="893"/>
        <v>45682</v>
      </c>
      <c r="SD6" s="44">
        <f t="shared" si="893"/>
        <v>45683</v>
      </c>
      <c r="SE6" s="45">
        <f t="shared" si="893"/>
        <v>45684</v>
      </c>
      <c r="SF6" s="45">
        <f t="shared" si="893"/>
        <v>45685</v>
      </c>
      <c r="SG6" s="45">
        <f t="shared" si="893"/>
        <v>45686</v>
      </c>
      <c r="SH6" s="45">
        <f t="shared" si="893"/>
        <v>45687</v>
      </c>
      <c r="SI6" s="46">
        <f t="shared" si="893"/>
        <v>45688</v>
      </c>
      <c r="SJ6" s="47">
        <f t="shared" si="893"/>
        <v>45689</v>
      </c>
      <c r="SK6" s="44">
        <f t="shared" si="893"/>
        <v>45690</v>
      </c>
      <c r="SL6" s="45">
        <f t="shared" si="893"/>
        <v>45691</v>
      </c>
      <c r="SM6" s="45">
        <f t="shared" si="893"/>
        <v>45692</v>
      </c>
      <c r="SN6" s="45">
        <f t="shared" si="893"/>
        <v>45693</v>
      </c>
      <c r="SO6" s="45">
        <f t="shared" si="893"/>
        <v>45694</v>
      </c>
      <c r="SP6" s="46">
        <f t="shared" si="893"/>
        <v>45695</v>
      </c>
      <c r="SQ6" s="47">
        <f t="shared" si="893"/>
        <v>45696</v>
      </c>
      <c r="SR6" s="44">
        <f t="shared" ref="SR6:SX6" si="894">SR1</f>
        <v>45697</v>
      </c>
      <c r="SS6" s="45">
        <f t="shared" si="894"/>
        <v>45698</v>
      </c>
      <c r="ST6" s="45">
        <f t="shared" si="894"/>
        <v>45699</v>
      </c>
      <c r="SU6" s="45">
        <f t="shared" si="894"/>
        <v>45700</v>
      </c>
      <c r="SV6" s="45">
        <f t="shared" si="894"/>
        <v>45701</v>
      </c>
      <c r="SW6" s="46">
        <f t="shared" si="894"/>
        <v>45702</v>
      </c>
      <c r="SX6" s="47">
        <f t="shared" si="894"/>
        <v>45703</v>
      </c>
      <c r="SY6" s="44">
        <f t="shared" ref="SY6:TE6" si="895">SY1</f>
        <v>45704</v>
      </c>
      <c r="SZ6" s="45">
        <f t="shared" si="895"/>
        <v>45705</v>
      </c>
      <c r="TA6" s="45">
        <f t="shared" si="895"/>
        <v>45706</v>
      </c>
      <c r="TB6" s="45">
        <f t="shared" si="895"/>
        <v>45707</v>
      </c>
      <c r="TC6" s="45">
        <f t="shared" si="895"/>
        <v>45708</v>
      </c>
      <c r="TD6" s="46">
        <f t="shared" si="895"/>
        <v>45709</v>
      </c>
      <c r="TE6" s="47">
        <f t="shared" si="895"/>
        <v>45710</v>
      </c>
      <c r="TF6" s="44">
        <f t="shared" ref="TF6:VP6" si="896">TF1</f>
        <v>45711</v>
      </c>
      <c r="TG6" s="45">
        <f t="shared" si="896"/>
        <v>45712</v>
      </c>
      <c r="TH6" s="45">
        <f t="shared" si="896"/>
        <v>45713</v>
      </c>
      <c r="TI6" s="45">
        <f t="shared" si="896"/>
        <v>45714</v>
      </c>
      <c r="TJ6" s="45">
        <f t="shared" si="896"/>
        <v>45715</v>
      </c>
      <c r="TK6" s="46">
        <f t="shared" si="896"/>
        <v>45716</v>
      </c>
      <c r="TL6" s="47">
        <f t="shared" si="896"/>
        <v>45717</v>
      </c>
      <c r="TM6" s="44">
        <f t="shared" si="896"/>
        <v>45718</v>
      </c>
      <c r="TN6" s="45">
        <f t="shared" si="896"/>
        <v>45719</v>
      </c>
      <c r="TO6" s="45">
        <f t="shared" si="896"/>
        <v>45720</v>
      </c>
      <c r="TP6" s="45">
        <f t="shared" si="896"/>
        <v>45721</v>
      </c>
      <c r="TQ6" s="45">
        <f t="shared" si="896"/>
        <v>45722</v>
      </c>
      <c r="TR6" s="46">
        <f t="shared" si="896"/>
        <v>45723</v>
      </c>
      <c r="TS6" s="47">
        <f t="shared" si="896"/>
        <v>45724</v>
      </c>
      <c r="TT6" s="44">
        <f t="shared" si="896"/>
        <v>45725</v>
      </c>
      <c r="TU6" s="45">
        <f t="shared" si="896"/>
        <v>45726</v>
      </c>
      <c r="TV6" s="45">
        <f t="shared" si="896"/>
        <v>45727</v>
      </c>
      <c r="TW6" s="45">
        <f t="shared" si="896"/>
        <v>45728</v>
      </c>
      <c r="TX6" s="45">
        <f t="shared" si="896"/>
        <v>45729</v>
      </c>
      <c r="TY6" s="46">
        <f t="shared" si="896"/>
        <v>45730</v>
      </c>
      <c r="TZ6" s="47">
        <f t="shared" si="896"/>
        <v>45731</v>
      </c>
      <c r="UA6" s="44">
        <f t="shared" si="896"/>
        <v>45732</v>
      </c>
      <c r="UB6" s="45">
        <f t="shared" si="896"/>
        <v>45733</v>
      </c>
      <c r="UC6" s="45">
        <f t="shared" si="896"/>
        <v>45734</v>
      </c>
      <c r="UD6" s="45">
        <f t="shared" si="896"/>
        <v>45735</v>
      </c>
      <c r="UE6" s="45">
        <f t="shared" si="896"/>
        <v>45736</v>
      </c>
      <c r="UF6" s="46">
        <f t="shared" si="896"/>
        <v>45737</v>
      </c>
      <c r="UG6" s="47">
        <f t="shared" si="896"/>
        <v>45738</v>
      </c>
      <c r="UH6" s="44">
        <f t="shared" si="896"/>
        <v>45739</v>
      </c>
      <c r="UI6" s="45">
        <f t="shared" si="896"/>
        <v>45740</v>
      </c>
      <c r="UJ6" s="45">
        <f t="shared" si="896"/>
        <v>45741</v>
      </c>
      <c r="UK6" s="45">
        <f t="shared" si="896"/>
        <v>45742</v>
      </c>
      <c r="UL6" s="45">
        <f t="shared" si="896"/>
        <v>45743</v>
      </c>
      <c r="UM6" s="46">
        <f t="shared" si="896"/>
        <v>45744</v>
      </c>
      <c r="UN6" s="47">
        <f t="shared" si="896"/>
        <v>45745</v>
      </c>
      <c r="UO6" s="44">
        <f t="shared" si="896"/>
        <v>45746</v>
      </c>
      <c r="UP6" s="45">
        <f t="shared" si="896"/>
        <v>45747</v>
      </c>
      <c r="UQ6" s="45">
        <f t="shared" si="896"/>
        <v>45748</v>
      </c>
      <c r="UR6" s="45">
        <f t="shared" si="896"/>
        <v>45749</v>
      </c>
      <c r="US6" s="45">
        <f t="shared" si="896"/>
        <v>45750</v>
      </c>
      <c r="UT6" s="46">
        <f t="shared" si="896"/>
        <v>45751</v>
      </c>
      <c r="UU6" s="47">
        <f t="shared" si="896"/>
        <v>45752</v>
      </c>
      <c r="UV6" s="44">
        <f t="shared" si="896"/>
        <v>45753</v>
      </c>
      <c r="UW6" s="45">
        <f t="shared" si="896"/>
        <v>45754</v>
      </c>
      <c r="UX6" s="45">
        <f t="shared" si="896"/>
        <v>45755</v>
      </c>
      <c r="UY6" s="45">
        <f t="shared" si="896"/>
        <v>45756</v>
      </c>
      <c r="UZ6" s="45">
        <f t="shared" si="896"/>
        <v>45757</v>
      </c>
      <c r="VA6" s="46">
        <f t="shared" si="896"/>
        <v>45758</v>
      </c>
      <c r="VB6" s="47">
        <f t="shared" si="896"/>
        <v>45759</v>
      </c>
      <c r="VC6" s="44">
        <f t="shared" si="896"/>
        <v>45760</v>
      </c>
      <c r="VD6" s="45">
        <f t="shared" si="896"/>
        <v>45761</v>
      </c>
      <c r="VE6" s="45">
        <f t="shared" si="896"/>
        <v>45762</v>
      </c>
      <c r="VF6" s="45">
        <f t="shared" si="896"/>
        <v>45763</v>
      </c>
      <c r="VG6" s="45">
        <f t="shared" si="896"/>
        <v>45764</v>
      </c>
      <c r="VH6" s="46">
        <f t="shared" si="896"/>
        <v>45765</v>
      </c>
      <c r="VI6" s="47">
        <f t="shared" si="896"/>
        <v>45766</v>
      </c>
      <c r="VJ6" s="44">
        <f t="shared" si="896"/>
        <v>45767</v>
      </c>
      <c r="VK6" s="45">
        <f t="shared" si="896"/>
        <v>45768</v>
      </c>
      <c r="VL6" s="45">
        <f t="shared" si="896"/>
        <v>45769</v>
      </c>
      <c r="VM6" s="45">
        <f t="shared" si="896"/>
        <v>45770</v>
      </c>
      <c r="VN6" s="45">
        <f t="shared" si="896"/>
        <v>45771</v>
      </c>
      <c r="VO6" s="46">
        <f t="shared" si="896"/>
        <v>45772</v>
      </c>
      <c r="VP6" s="47">
        <f t="shared" si="896"/>
        <v>45773</v>
      </c>
      <c r="VQ6" s="44">
        <f t="shared" ref="VQ6:YB6" si="897">VQ1</f>
        <v>45774</v>
      </c>
      <c r="VR6" s="45">
        <f t="shared" si="897"/>
        <v>45775</v>
      </c>
      <c r="VS6" s="45">
        <f t="shared" si="897"/>
        <v>45776</v>
      </c>
      <c r="VT6" s="45">
        <f t="shared" si="897"/>
        <v>45777</v>
      </c>
      <c r="VU6" s="45">
        <f t="shared" si="897"/>
        <v>45778</v>
      </c>
      <c r="VV6" s="46">
        <f t="shared" si="897"/>
        <v>45779</v>
      </c>
      <c r="VW6" s="47">
        <f t="shared" si="897"/>
        <v>45780</v>
      </c>
      <c r="VX6" s="44">
        <f t="shared" si="897"/>
        <v>45781</v>
      </c>
      <c r="VY6" s="45">
        <f t="shared" si="897"/>
        <v>45782</v>
      </c>
      <c r="VZ6" s="45">
        <f t="shared" si="897"/>
        <v>45783</v>
      </c>
      <c r="WA6" s="45">
        <f t="shared" si="897"/>
        <v>45784</v>
      </c>
      <c r="WB6" s="45">
        <f t="shared" si="897"/>
        <v>45785</v>
      </c>
      <c r="WC6" s="46">
        <f t="shared" si="897"/>
        <v>45786</v>
      </c>
      <c r="WD6" s="47">
        <f t="shared" si="897"/>
        <v>45787</v>
      </c>
      <c r="WE6" s="44">
        <f t="shared" si="897"/>
        <v>45788</v>
      </c>
      <c r="WF6" s="45">
        <f t="shared" si="897"/>
        <v>45789</v>
      </c>
      <c r="WG6" s="45">
        <f t="shared" si="897"/>
        <v>45790</v>
      </c>
      <c r="WH6" s="45">
        <f t="shared" si="897"/>
        <v>45791</v>
      </c>
      <c r="WI6" s="45">
        <f t="shared" si="897"/>
        <v>45792</v>
      </c>
      <c r="WJ6" s="46">
        <f t="shared" si="897"/>
        <v>45793</v>
      </c>
      <c r="WK6" s="47">
        <f t="shared" si="897"/>
        <v>45794</v>
      </c>
      <c r="WL6" s="44">
        <f t="shared" si="897"/>
        <v>45795</v>
      </c>
      <c r="WM6" s="45">
        <f t="shared" si="897"/>
        <v>45796</v>
      </c>
      <c r="WN6" s="45">
        <f t="shared" si="897"/>
        <v>45797</v>
      </c>
      <c r="WO6" s="45">
        <f t="shared" si="897"/>
        <v>45798</v>
      </c>
      <c r="WP6" s="45">
        <f t="shared" si="897"/>
        <v>45799</v>
      </c>
      <c r="WQ6" s="46">
        <f t="shared" si="897"/>
        <v>45800</v>
      </c>
      <c r="WR6" s="47">
        <f t="shared" si="897"/>
        <v>45801</v>
      </c>
      <c r="WS6" s="44">
        <f t="shared" si="897"/>
        <v>45802</v>
      </c>
      <c r="WT6" s="45">
        <f t="shared" si="897"/>
        <v>45803</v>
      </c>
      <c r="WU6" s="45">
        <f t="shared" si="897"/>
        <v>45804</v>
      </c>
      <c r="WV6" s="45">
        <f t="shared" si="897"/>
        <v>45805</v>
      </c>
      <c r="WW6" s="45">
        <f t="shared" si="897"/>
        <v>45806</v>
      </c>
      <c r="WX6" s="46">
        <f t="shared" si="897"/>
        <v>45807</v>
      </c>
      <c r="WY6" s="47">
        <f t="shared" si="897"/>
        <v>45808</v>
      </c>
      <c r="WZ6" s="44">
        <f t="shared" si="897"/>
        <v>45809</v>
      </c>
      <c r="XA6" s="45">
        <f t="shared" si="897"/>
        <v>45810</v>
      </c>
      <c r="XB6" s="45">
        <f t="shared" si="897"/>
        <v>45811</v>
      </c>
      <c r="XC6" s="45">
        <f t="shared" si="897"/>
        <v>45812</v>
      </c>
      <c r="XD6" s="45">
        <f t="shared" si="897"/>
        <v>45813</v>
      </c>
      <c r="XE6" s="46">
        <f t="shared" si="897"/>
        <v>45814</v>
      </c>
      <c r="XF6" s="47">
        <f t="shared" si="897"/>
        <v>45815</v>
      </c>
      <c r="XG6" s="44">
        <f t="shared" si="897"/>
        <v>45816</v>
      </c>
      <c r="XH6" s="45">
        <f t="shared" si="897"/>
        <v>45817</v>
      </c>
      <c r="XI6" s="45">
        <f t="shared" si="897"/>
        <v>45818</v>
      </c>
      <c r="XJ6" s="45">
        <f t="shared" si="897"/>
        <v>45819</v>
      </c>
      <c r="XK6" s="45">
        <f t="shared" si="897"/>
        <v>45820</v>
      </c>
      <c r="XL6" s="46">
        <f t="shared" si="897"/>
        <v>45821</v>
      </c>
      <c r="XM6" s="47">
        <f t="shared" si="897"/>
        <v>45822</v>
      </c>
      <c r="XN6" s="44">
        <f t="shared" si="897"/>
        <v>45823</v>
      </c>
      <c r="XO6" s="45">
        <f t="shared" si="897"/>
        <v>45824</v>
      </c>
      <c r="XP6" s="45">
        <f t="shared" si="897"/>
        <v>45825</v>
      </c>
      <c r="XQ6" s="45">
        <f t="shared" si="897"/>
        <v>45826</v>
      </c>
      <c r="XR6" s="45">
        <f t="shared" si="897"/>
        <v>45827</v>
      </c>
      <c r="XS6" s="46">
        <f t="shared" si="897"/>
        <v>45828</v>
      </c>
      <c r="XT6" s="47">
        <f t="shared" si="897"/>
        <v>45829</v>
      </c>
      <c r="XU6" s="44">
        <f t="shared" si="897"/>
        <v>45830</v>
      </c>
      <c r="XV6" s="45">
        <f t="shared" si="897"/>
        <v>45831</v>
      </c>
      <c r="XW6" s="45">
        <f t="shared" si="897"/>
        <v>45832</v>
      </c>
      <c r="XX6" s="45">
        <f t="shared" si="897"/>
        <v>45833</v>
      </c>
      <c r="XY6" s="45">
        <f t="shared" si="897"/>
        <v>45834</v>
      </c>
      <c r="XZ6" s="46">
        <f t="shared" si="897"/>
        <v>45835</v>
      </c>
      <c r="YA6" s="47">
        <f t="shared" si="897"/>
        <v>45836</v>
      </c>
      <c r="YB6" s="44">
        <f t="shared" si="897"/>
        <v>45837</v>
      </c>
      <c r="YC6" s="45">
        <f t="shared" ref="YC6:AAN6" si="898">YC1</f>
        <v>45838</v>
      </c>
      <c r="YD6" s="45">
        <f t="shared" si="898"/>
        <v>45839</v>
      </c>
      <c r="YE6" s="45">
        <f t="shared" si="898"/>
        <v>45840</v>
      </c>
      <c r="YF6" s="45">
        <f t="shared" si="898"/>
        <v>45841</v>
      </c>
      <c r="YG6" s="46">
        <f t="shared" si="898"/>
        <v>45842</v>
      </c>
      <c r="YH6" s="47">
        <f t="shared" si="898"/>
        <v>45843</v>
      </c>
      <c r="YI6" s="44">
        <f t="shared" si="898"/>
        <v>45844</v>
      </c>
      <c r="YJ6" s="45">
        <f t="shared" si="898"/>
        <v>45845</v>
      </c>
      <c r="YK6" s="45">
        <f t="shared" si="898"/>
        <v>45846</v>
      </c>
      <c r="YL6" s="45">
        <f t="shared" si="898"/>
        <v>45847</v>
      </c>
      <c r="YM6" s="45">
        <f t="shared" si="898"/>
        <v>45848</v>
      </c>
      <c r="YN6" s="46">
        <f t="shared" si="898"/>
        <v>45849</v>
      </c>
      <c r="YO6" s="47">
        <f t="shared" si="898"/>
        <v>45850</v>
      </c>
      <c r="YP6" s="44">
        <f t="shared" si="898"/>
        <v>45851</v>
      </c>
      <c r="YQ6" s="45">
        <f t="shared" si="898"/>
        <v>45852</v>
      </c>
      <c r="YR6" s="45">
        <f t="shared" si="898"/>
        <v>45853</v>
      </c>
      <c r="YS6" s="45">
        <f t="shared" si="898"/>
        <v>45854</v>
      </c>
      <c r="YT6" s="45">
        <f t="shared" si="898"/>
        <v>45855</v>
      </c>
      <c r="YU6" s="46">
        <f t="shared" si="898"/>
        <v>45856</v>
      </c>
      <c r="YV6" s="47">
        <f t="shared" si="898"/>
        <v>45857</v>
      </c>
      <c r="YW6" s="44">
        <f t="shared" si="898"/>
        <v>45858</v>
      </c>
      <c r="YX6" s="45">
        <f t="shared" si="898"/>
        <v>45859</v>
      </c>
      <c r="YY6" s="45">
        <f t="shared" si="898"/>
        <v>45860</v>
      </c>
      <c r="YZ6" s="45">
        <f t="shared" si="898"/>
        <v>45861</v>
      </c>
      <c r="ZA6" s="45">
        <f t="shared" si="898"/>
        <v>45862</v>
      </c>
      <c r="ZB6" s="46">
        <f t="shared" si="898"/>
        <v>45863</v>
      </c>
      <c r="ZC6" s="47">
        <f t="shared" si="898"/>
        <v>45864</v>
      </c>
      <c r="ZD6" s="44">
        <f t="shared" si="898"/>
        <v>45865</v>
      </c>
      <c r="ZE6" s="45">
        <f t="shared" si="898"/>
        <v>45866</v>
      </c>
      <c r="ZF6" s="45">
        <f t="shared" si="898"/>
        <v>45867</v>
      </c>
      <c r="ZG6" s="45">
        <f t="shared" si="898"/>
        <v>45868</v>
      </c>
      <c r="ZH6" s="45">
        <f t="shared" si="898"/>
        <v>45869</v>
      </c>
      <c r="ZI6" s="46">
        <f t="shared" si="898"/>
        <v>45870</v>
      </c>
      <c r="ZJ6" s="47">
        <f t="shared" si="898"/>
        <v>45871</v>
      </c>
      <c r="ZK6" s="44">
        <f t="shared" si="898"/>
        <v>45872</v>
      </c>
      <c r="ZL6" s="45">
        <f t="shared" si="898"/>
        <v>45873</v>
      </c>
      <c r="ZM6" s="45">
        <f t="shared" si="898"/>
        <v>45874</v>
      </c>
      <c r="ZN6" s="45">
        <f t="shared" si="898"/>
        <v>45875</v>
      </c>
      <c r="ZO6" s="45">
        <f t="shared" si="898"/>
        <v>45876</v>
      </c>
      <c r="ZP6" s="46">
        <f t="shared" si="898"/>
        <v>45877</v>
      </c>
      <c r="ZQ6" s="47">
        <f t="shared" si="898"/>
        <v>45878</v>
      </c>
      <c r="ZR6" s="44">
        <f t="shared" si="898"/>
        <v>45879</v>
      </c>
      <c r="ZS6" s="45">
        <f t="shared" si="898"/>
        <v>45880</v>
      </c>
      <c r="ZT6" s="45">
        <f t="shared" si="898"/>
        <v>45881</v>
      </c>
      <c r="ZU6" s="45">
        <f t="shared" si="898"/>
        <v>45882</v>
      </c>
      <c r="ZV6" s="45">
        <f t="shared" si="898"/>
        <v>45883</v>
      </c>
      <c r="ZW6" s="46">
        <f t="shared" si="898"/>
        <v>45884</v>
      </c>
      <c r="ZX6" s="47">
        <f t="shared" si="898"/>
        <v>45885</v>
      </c>
      <c r="ZY6" s="44">
        <f t="shared" si="898"/>
        <v>45886</v>
      </c>
      <c r="ZZ6" s="45">
        <f t="shared" si="898"/>
        <v>45887</v>
      </c>
      <c r="AAA6" s="45">
        <f t="shared" si="898"/>
        <v>45888</v>
      </c>
      <c r="AAB6" s="45">
        <f t="shared" si="898"/>
        <v>45889</v>
      </c>
      <c r="AAC6" s="45">
        <f t="shared" si="898"/>
        <v>45890</v>
      </c>
      <c r="AAD6" s="46">
        <f t="shared" si="898"/>
        <v>45891</v>
      </c>
      <c r="AAE6" s="47">
        <f t="shared" si="898"/>
        <v>45892</v>
      </c>
      <c r="AAF6" s="44">
        <f t="shared" si="898"/>
        <v>45893</v>
      </c>
      <c r="AAG6" s="45">
        <f t="shared" si="898"/>
        <v>45894</v>
      </c>
      <c r="AAH6" s="45">
        <f t="shared" si="898"/>
        <v>45895</v>
      </c>
      <c r="AAI6" s="45">
        <f t="shared" si="898"/>
        <v>45896</v>
      </c>
      <c r="AAJ6" s="45">
        <f t="shared" si="898"/>
        <v>45897</v>
      </c>
      <c r="AAK6" s="46">
        <f t="shared" si="898"/>
        <v>45898</v>
      </c>
      <c r="AAL6" s="47">
        <f t="shared" si="898"/>
        <v>45899</v>
      </c>
      <c r="AAM6" s="44">
        <f t="shared" si="898"/>
        <v>45900</v>
      </c>
      <c r="AAN6" s="45">
        <f t="shared" si="898"/>
        <v>45901</v>
      </c>
      <c r="AAO6" s="45">
        <f t="shared" ref="AAO6:AAZ6" si="899">AAO1</f>
        <v>45902</v>
      </c>
      <c r="AAP6" s="45">
        <f t="shared" si="899"/>
        <v>45903</v>
      </c>
      <c r="AAQ6" s="45">
        <f t="shared" si="899"/>
        <v>45904</v>
      </c>
      <c r="AAR6" s="46">
        <f t="shared" si="899"/>
        <v>45905</v>
      </c>
      <c r="AAS6" s="47">
        <f t="shared" si="899"/>
        <v>45906</v>
      </c>
      <c r="AAT6" s="44">
        <f t="shared" si="899"/>
        <v>45907</v>
      </c>
      <c r="AAU6" s="45">
        <f t="shared" si="899"/>
        <v>45908</v>
      </c>
      <c r="AAV6" s="45">
        <f t="shared" si="899"/>
        <v>45909</v>
      </c>
      <c r="AAW6" s="45">
        <f t="shared" si="899"/>
        <v>45910</v>
      </c>
      <c r="AAX6" s="45">
        <f t="shared" si="899"/>
        <v>45911</v>
      </c>
      <c r="AAY6" s="46">
        <f t="shared" si="899"/>
        <v>45912</v>
      </c>
      <c r="AAZ6" s="47">
        <f t="shared" si="899"/>
        <v>45913</v>
      </c>
      <c r="ABA6" s="44">
        <f t="shared" ref="ABA6:ABU6" si="900">ABA1</f>
        <v>45914</v>
      </c>
      <c r="ABB6" s="45">
        <f t="shared" si="900"/>
        <v>45915</v>
      </c>
      <c r="ABC6" s="45">
        <f t="shared" si="900"/>
        <v>45916</v>
      </c>
      <c r="ABD6" s="45">
        <f t="shared" si="900"/>
        <v>45917</v>
      </c>
      <c r="ABE6" s="45">
        <f t="shared" si="900"/>
        <v>45918</v>
      </c>
      <c r="ABF6" s="46">
        <f t="shared" si="900"/>
        <v>45919</v>
      </c>
      <c r="ABG6" s="47">
        <f t="shared" si="900"/>
        <v>45920</v>
      </c>
      <c r="ABH6" s="44">
        <f t="shared" si="900"/>
        <v>45921</v>
      </c>
      <c r="ABI6" s="45">
        <f t="shared" si="900"/>
        <v>45922</v>
      </c>
      <c r="ABJ6" s="45">
        <f t="shared" si="900"/>
        <v>45923</v>
      </c>
      <c r="ABK6" s="45">
        <f t="shared" si="900"/>
        <v>45924</v>
      </c>
      <c r="ABL6" s="45">
        <f t="shared" si="900"/>
        <v>45925</v>
      </c>
      <c r="ABM6" s="46">
        <f t="shared" si="900"/>
        <v>45926</v>
      </c>
      <c r="ABN6" s="47">
        <f t="shared" si="900"/>
        <v>45927</v>
      </c>
      <c r="ABO6" s="44">
        <f t="shared" si="900"/>
        <v>45928</v>
      </c>
      <c r="ABP6" s="45">
        <f t="shared" si="900"/>
        <v>45929</v>
      </c>
      <c r="ABQ6" s="45">
        <f t="shared" si="900"/>
        <v>45930</v>
      </c>
      <c r="ABR6" s="45">
        <f t="shared" si="900"/>
        <v>45931</v>
      </c>
      <c r="ABS6" s="45">
        <f t="shared" si="900"/>
        <v>45932</v>
      </c>
      <c r="ABT6" s="46">
        <f t="shared" si="900"/>
        <v>45933</v>
      </c>
      <c r="ABU6" s="47">
        <f t="shared" si="900"/>
        <v>45934</v>
      </c>
      <c r="ABV6" s="44">
        <f t="shared" ref="ABV6:AEG6" si="901">ABV1</f>
        <v>45935</v>
      </c>
      <c r="ABW6" s="45">
        <f t="shared" si="901"/>
        <v>45936</v>
      </c>
      <c r="ABX6" s="45">
        <f t="shared" si="901"/>
        <v>45937</v>
      </c>
      <c r="ABY6" s="45">
        <f t="shared" si="901"/>
        <v>45938</v>
      </c>
      <c r="ABZ6" s="45">
        <f t="shared" si="901"/>
        <v>45939</v>
      </c>
      <c r="ACA6" s="46">
        <f t="shared" si="901"/>
        <v>45940</v>
      </c>
      <c r="ACB6" s="47">
        <f t="shared" si="901"/>
        <v>45941</v>
      </c>
      <c r="ACC6" s="44">
        <f t="shared" si="901"/>
        <v>45942</v>
      </c>
      <c r="ACD6" s="45">
        <f t="shared" si="901"/>
        <v>45943</v>
      </c>
      <c r="ACE6" s="45">
        <f t="shared" si="901"/>
        <v>45944</v>
      </c>
      <c r="ACF6" s="45">
        <f t="shared" si="901"/>
        <v>45945</v>
      </c>
      <c r="ACG6" s="45">
        <f t="shared" si="901"/>
        <v>45946</v>
      </c>
      <c r="ACH6" s="46">
        <f t="shared" si="901"/>
        <v>45947</v>
      </c>
      <c r="ACI6" s="47">
        <f t="shared" si="901"/>
        <v>45948</v>
      </c>
      <c r="ACJ6" s="44">
        <f t="shared" si="901"/>
        <v>45949</v>
      </c>
      <c r="ACK6" s="45">
        <f t="shared" si="901"/>
        <v>45950</v>
      </c>
      <c r="ACL6" s="45">
        <f t="shared" si="901"/>
        <v>45951</v>
      </c>
      <c r="ACM6" s="45">
        <f t="shared" si="901"/>
        <v>45952</v>
      </c>
      <c r="ACN6" s="45">
        <f t="shared" si="901"/>
        <v>45953</v>
      </c>
      <c r="ACO6" s="46">
        <f t="shared" si="901"/>
        <v>45954</v>
      </c>
      <c r="ACP6" s="47">
        <f t="shared" si="901"/>
        <v>45955</v>
      </c>
      <c r="ACQ6" s="44">
        <f t="shared" si="901"/>
        <v>45956</v>
      </c>
      <c r="ACR6" s="45">
        <f t="shared" si="901"/>
        <v>45957</v>
      </c>
      <c r="ACS6" s="45">
        <f t="shared" si="901"/>
        <v>45958</v>
      </c>
      <c r="ACT6" s="45">
        <f t="shared" si="901"/>
        <v>45959</v>
      </c>
      <c r="ACU6" s="45">
        <f t="shared" si="901"/>
        <v>45960</v>
      </c>
      <c r="ACV6" s="46">
        <f t="shared" si="901"/>
        <v>45961</v>
      </c>
      <c r="ACW6" s="47">
        <f t="shared" si="901"/>
        <v>45962</v>
      </c>
      <c r="ACX6" s="44">
        <f t="shared" si="901"/>
        <v>45963</v>
      </c>
      <c r="ACY6" s="45">
        <f t="shared" si="901"/>
        <v>45964</v>
      </c>
      <c r="ACZ6" s="45">
        <f t="shared" si="901"/>
        <v>45965</v>
      </c>
      <c r="ADA6" s="45">
        <f t="shared" si="901"/>
        <v>45966</v>
      </c>
      <c r="ADB6" s="45">
        <f t="shared" si="901"/>
        <v>45967</v>
      </c>
      <c r="ADC6" s="46">
        <f t="shared" si="901"/>
        <v>45968</v>
      </c>
      <c r="ADD6" s="47">
        <f t="shared" si="901"/>
        <v>45969</v>
      </c>
      <c r="ADE6" s="44">
        <f t="shared" si="901"/>
        <v>45970</v>
      </c>
      <c r="ADF6" s="45">
        <f t="shared" si="901"/>
        <v>45971</v>
      </c>
      <c r="ADG6" s="45">
        <f t="shared" si="901"/>
        <v>45972</v>
      </c>
      <c r="ADH6" s="45">
        <f t="shared" si="901"/>
        <v>45973</v>
      </c>
      <c r="ADI6" s="45">
        <f t="shared" si="901"/>
        <v>45974</v>
      </c>
      <c r="ADJ6" s="46">
        <f t="shared" si="901"/>
        <v>45975</v>
      </c>
      <c r="ADK6" s="47">
        <f t="shared" si="901"/>
        <v>45976</v>
      </c>
      <c r="ADL6" s="44">
        <f t="shared" si="901"/>
        <v>45977</v>
      </c>
      <c r="ADM6" s="45">
        <f t="shared" si="901"/>
        <v>45978</v>
      </c>
      <c r="ADN6" s="45">
        <f t="shared" si="901"/>
        <v>45979</v>
      </c>
      <c r="ADO6" s="45">
        <f t="shared" si="901"/>
        <v>45980</v>
      </c>
      <c r="ADP6" s="45">
        <f t="shared" si="901"/>
        <v>45981</v>
      </c>
      <c r="ADQ6" s="46">
        <f t="shared" si="901"/>
        <v>45982</v>
      </c>
      <c r="ADR6" s="47">
        <f t="shared" si="901"/>
        <v>45983</v>
      </c>
      <c r="ADS6" s="44">
        <f t="shared" si="901"/>
        <v>45984</v>
      </c>
      <c r="ADT6" s="45">
        <f t="shared" si="901"/>
        <v>45985</v>
      </c>
      <c r="ADU6" s="45">
        <f t="shared" si="901"/>
        <v>45986</v>
      </c>
      <c r="ADV6" s="45">
        <f t="shared" si="901"/>
        <v>45987</v>
      </c>
      <c r="ADW6" s="45">
        <f t="shared" si="901"/>
        <v>45988</v>
      </c>
      <c r="ADX6" s="46">
        <f t="shared" si="901"/>
        <v>45989</v>
      </c>
      <c r="ADY6" s="47">
        <f t="shared" si="901"/>
        <v>45990</v>
      </c>
      <c r="ADZ6" s="44">
        <f t="shared" si="901"/>
        <v>45991</v>
      </c>
      <c r="AEA6" s="45">
        <f t="shared" si="901"/>
        <v>45992</v>
      </c>
      <c r="AEB6" s="45">
        <f t="shared" si="901"/>
        <v>45993</v>
      </c>
      <c r="AEC6" s="45">
        <f t="shared" si="901"/>
        <v>45994</v>
      </c>
      <c r="AED6" s="45">
        <f t="shared" si="901"/>
        <v>45995</v>
      </c>
      <c r="AEE6" s="46">
        <f t="shared" si="901"/>
        <v>45996</v>
      </c>
      <c r="AEF6" s="47">
        <f t="shared" si="901"/>
        <v>45997</v>
      </c>
      <c r="AEG6" s="44">
        <f t="shared" si="901"/>
        <v>45998</v>
      </c>
      <c r="AEH6" s="45">
        <f t="shared" ref="AEH6:AFA6" si="902">AEH1</f>
        <v>45999</v>
      </c>
      <c r="AEI6" s="45">
        <f t="shared" si="902"/>
        <v>46000</v>
      </c>
      <c r="AEJ6" s="45">
        <f t="shared" si="902"/>
        <v>46001</v>
      </c>
      <c r="AEK6" s="45">
        <f t="shared" si="902"/>
        <v>46002</v>
      </c>
      <c r="AEL6" s="46">
        <f t="shared" si="902"/>
        <v>46003</v>
      </c>
      <c r="AEM6" s="47">
        <f t="shared" si="902"/>
        <v>46004</v>
      </c>
      <c r="AEN6" s="44">
        <f t="shared" si="902"/>
        <v>46005</v>
      </c>
      <c r="AEO6" s="45">
        <f t="shared" si="902"/>
        <v>46006</v>
      </c>
      <c r="AEP6" s="45">
        <f t="shared" si="902"/>
        <v>46007</v>
      </c>
      <c r="AEQ6" s="45">
        <f t="shared" si="902"/>
        <v>46008</v>
      </c>
      <c r="AER6" s="45">
        <f t="shared" si="902"/>
        <v>46009</v>
      </c>
      <c r="AES6" s="46">
        <f t="shared" si="902"/>
        <v>46010</v>
      </c>
      <c r="AET6" s="47">
        <f t="shared" si="902"/>
        <v>46011</v>
      </c>
      <c r="AEU6" s="44">
        <f t="shared" si="902"/>
        <v>46012</v>
      </c>
      <c r="AEV6" s="45">
        <f t="shared" si="902"/>
        <v>46013</v>
      </c>
      <c r="AEW6" s="45">
        <f t="shared" si="902"/>
        <v>46014</v>
      </c>
      <c r="AEX6" s="45">
        <f t="shared" si="902"/>
        <v>46015</v>
      </c>
      <c r="AEY6" s="45">
        <f t="shared" si="902"/>
        <v>46016</v>
      </c>
      <c r="AEZ6" s="46">
        <f t="shared" si="902"/>
        <v>46017</v>
      </c>
      <c r="AFA6" s="47">
        <f t="shared" si="902"/>
        <v>46018</v>
      </c>
      <c r="AFB6" s="44">
        <f t="shared" ref="AFB6:AGX6" si="903">AFB1</f>
        <v>46019</v>
      </c>
      <c r="AFC6" s="45">
        <f t="shared" si="903"/>
        <v>46020</v>
      </c>
      <c r="AFD6" s="45">
        <f t="shared" si="903"/>
        <v>46021</v>
      </c>
      <c r="AFE6" s="45">
        <f t="shared" si="903"/>
        <v>46022</v>
      </c>
      <c r="AFF6" s="45">
        <f t="shared" si="903"/>
        <v>46023</v>
      </c>
      <c r="AFG6" s="46">
        <f t="shared" si="903"/>
        <v>46024</v>
      </c>
      <c r="AFH6" s="47">
        <f t="shared" si="903"/>
        <v>46025</v>
      </c>
      <c r="AFI6" s="44">
        <f t="shared" si="903"/>
        <v>46026</v>
      </c>
      <c r="AFJ6" s="45">
        <f t="shared" si="903"/>
        <v>46027</v>
      </c>
      <c r="AFK6" s="45">
        <f t="shared" si="903"/>
        <v>46028</v>
      </c>
      <c r="AFL6" s="45">
        <f t="shared" si="903"/>
        <v>46029</v>
      </c>
      <c r="AFM6" s="45">
        <f t="shared" si="903"/>
        <v>46030</v>
      </c>
      <c r="AFN6" s="46">
        <f t="shared" si="903"/>
        <v>46031</v>
      </c>
      <c r="AFO6" s="47">
        <f t="shared" si="903"/>
        <v>46032</v>
      </c>
      <c r="AFP6" s="44">
        <f t="shared" si="903"/>
        <v>46033</v>
      </c>
      <c r="AFQ6" s="45">
        <f t="shared" si="903"/>
        <v>46034</v>
      </c>
      <c r="AFR6" s="45">
        <f t="shared" si="903"/>
        <v>46035</v>
      </c>
      <c r="AFS6" s="45">
        <f t="shared" si="903"/>
        <v>46036</v>
      </c>
      <c r="AFT6" s="45">
        <f t="shared" si="903"/>
        <v>46037</v>
      </c>
      <c r="AFU6" s="46">
        <f t="shared" si="903"/>
        <v>46038</v>
      </c>
      <c r="AFV6" s="47">
        <f t="shared" si="903"/>
        <v>46039</v>
      </c>
      <c r="AFW6" s="44">
        <f t="shared" si="903"/>
        <v>46040</v>
      </c>
      <c r="AFX6" s="45">
        <f t="shared" si="903"/>
        <v>46041</v>
      </c>
      <c r="AFY6" s="45">
        <f t="shared" si="903"/>
        <v>46042</v>
      </c>
      <c r="AFZ6" s="45">
        <f t="shared" si="903"/>
        <v>46043</v>
      </c>
      <c r="AGA6" s="45">
        <f t="shared" si="903"/>
        <v>46044</v>
      </c>
      <c r="AGB6" s="46">
        <f t="shared" si="903"/>
        <v>46045</v>
      </c>
      <c r="AGC6" s="47">
        <f t="shared" si="903"/>
        <v>46046</v>
      </c>
      <c r="AGD6" s="44">
        <f t="shared" si="903"/>
        <v>46047</v>
      </c>
      <c r="AGE6" s="45">
        <f t="shared" si="903"/>
        <v>46048</v>
      </c>
      <c r="AGF6" s="45">
        <f t="shared" si="903"/>
        <v>46049</v>
      </c>
      <c r="AGG6" s="45">
        <f t="shared" si="903"/>
        <v>46050</v>
      </c>
      <c r="AGH6" s="45">
        <f t="shared" si="903"/>
        <v>46051</v>
      </c>
      <c r="AGI6" s="46">
        <f t="shared" si="903"/>
        <v>46052</v>
      </c>
      <c r="AGJ6" s="47">
        <f t="shared" si="903"/>
        <v>46053</v>
      </c>
      <c r="AGK6" s="44">
        <f t="shared" si="903"/>
        <v>46054</v>
      </c>
      <c r="AGL6" s="45">
        <f t="shared" si="903"/>
        <v>46055</v>
      </c>
      <c r="AGM6" s="45">
        <f t="shared" si="903"/>
        <v>46056</v>
      </c>
      <c r="AGN6" s="45">
        <f t="shared" si="903"/>
        <v>46057</v>
      </c>
      <c r="AGO6" s="45">
        <f t="shared" si="903"/>
        <v>46058</v>
      </c>
      <c r="AGP6" s="46">
        <f t="shared" si="903"/>
        <v>46059</v>
      </c>
      <c r="AGQ6" s="47">
        <f t="shared" si="903"/>
        <v>46060</v>
      </c>
      <c r="AGR6" s="44">
        <f t="shared" si="903"/>
        <v>46061</v>
      </c>
      <c r="AGS6" s="45">
        <f t="shared" si="903"/>
        <v>46062</v>
      </c>
      <c r="AGT6" s="45">
        <f t="shared" si="903"/>
        <v>46063</v>
      </c>
      <c r="AGU6" s="45">
        <f t="shared" si="903"/>
        <v>46064</v>
      </c>
      <c r="AGV6" s="45">
        <f t="shared" si="903"/>
        <v>46065</v>
      </c>
      <c r="AGW6" s="46">
        <f t="shared" si="903"/>
        <v>46066</v>
      </c>
      <c r="AGX6" s="47">
        <f t="shared" si="903"/>
        <v>46067</v>
      </c>
      <c r="AGY6" s="44">
        <f t="shared" ref="AGY6:AHZ6" si="904">AGY1</f>
        <v>46068</v>
      </c>
      <c r="AGZ6" s="45">
        <f t="shared" si="904"/>
        <v>46069</v>
      </c>
      <c r="AHA6" s="45">
        <f t="shared" si="904"/>
        <v>46070</v>
      </c>
      <c r="AHB6" s="45">
        <f t="shared" si="904"/>
        <v>46071</v>
      </c>
      <c r="AHC6" s="45">
        <f t="shared" si="904"/>
        <v>46072</v>
      </c>
      <c r="AHD6" s="46">
        <f t="shared" si="904"/>
        <v>46073</v>
      </c>
      <c r="AHE6" s="47">
        <f t="shared" si="904"/>
        <v>46074</v>
      </c>
      <c r="AHF6" s="44">
        <f t="shared" si="904"/>
        <v>46075</v>
      </c>
      <c r="AHG6" s="45">
        <f t="shared" si="904"/>
        <v>46076</v>
      </c>
      <c r="AHH6" s="45">
        <f t="shared" si="904"/>
        <v>46077</v>
      </c>
      <c r="AHI6" s="45">
        <f t="shared" si="904"/>
        <v>46078</v>
      </c>
      <c r="AHJ6" s="45">
        <f t="shared" si="904"/>
        <v>46079</v>
      </c>
      <c r="AHK6" s="46">
        <f t="shared" si="904"/>
        <v>46080</v>
      </c>
      <c r="AHL6" s="47">
        <f t="shared" si="904"/>
        <v>46081</v>
      </c>
      <c r="AHM6" s="44">
        <f t="shared" si="904"/>
        <v>46082</v>
      </c>
      <c r="AHN6" s="45">
        <f t="shared" si="904"/>
        <v>46083</v>
      </c>
      <c r="AHO6" s="45">
        <f t="shared" si="904"/>
        <v>46084</v>
      </c>
      <c r="AHP6" s="45">
        <f t="shared" si="904"/>
        <v>46085</v>
      </c>
      <c r="AHQ6" s="45">
        <f t="shared" si="904"/>
        <v>46086</v>
      </c>
      <c r="AHR6" s="46">
        <f t="shared" si="904"/>
        <v>46087</v>
      </c>
      <c r="AHS6" s="47">
        <f t="shared" si="904"/>
        <v>46088</v>
      </c>
      <c r="AHT6" s="44">
        <f t="shared" si="904"/>
        <v>46089</v>
      </c>
      <c r="AHU6" s="45">
        <f t="shared" si="904"/>
        <v>46090</v>
      </c>
      <c r="AHV6" s="45">
        <f t="shared" si="904"/>
        <v>46091</v>
      </c>
      <c r="AHW6" s="45">
        <f t="shared" si="904"/>
        <v>46092</v>
      </c>
      <c r="AHX6" s="45">
        <f t="shared" si="904"/>
        <v>46093</v>
      </c>
      <c r="AHY6" s="46">
        <f t="shared" si="904"/>
        <v>46094</v>
      </c>
      <c r="AHZ6" s="47">
        <f t="shared" si="904"/>
        <v>46095</v>
      </c>
      <c r="AIA6" s="44">
        <f t="shared" ref="AIA6:AKL6" si="905">AIA1</f>
        <v>46096</v>
      </c>
      <c r="AIB6" s="45">
        <f t="shared" si="905"/>
        <v>46097</v>
      </c>
      <c r="AIC6" s="45">
        <f t="shared" si="905"/>
        <v>46098</v>
      </c>
      <c r="AID6" s="45">
        <f t="shared" si="905"/>
        <v>46099</v>
      </c>
      <c r="AIE6" s="45">
        <f t="shared" si="905"/>
        <v>46100</v>
      </c>
      <c r="AIF6" s="46">
        <f t="shared" si="905"/>
        <v>46101</v>
      </c>
      <c r="AIG6" s="47">
        <f t="shared" si="905"/>
        <v>46102</v>
      </c>
      <c r="AIH6" s="44">
        <f t="shared" si="905"/>
        <v>46103</v>
      </c>
      <c r="AII6" s="45">
        <f t="shared" si="905"/>
        <v>46104</v>
      </c>
      <c r="AIJ6" s="45">
        <f t="shared" si="905"/>
        <v>46105</v>
      </c>
      <c r="AIK6" s="45">
        <f t="shared" si="905"/>
        <v>46106</v>
      </c>
      <c r="AIL6" s="45">
        <f t="shared" si="905"/>
        <v>46107</v>
      </c>
      <c r="AIM6" s="46">
        <f t="shared" si="905"/>
        <v>46108</v>
      </c>
      <c r="AIN6" s="47">
        <f t="shared" si="905"/>
        <v>46109</v>
      </c>
      <c r="AIO6" s="44">
        <f t="shared" si="905"/>
        <v>46110</v>
      </c>
      <c r="AIP6" s="45">
        <f t="shared" si="905"/>
        <v>46111</v>
      </c>
      <c r="AIQ6" s="45">
        <f t="shared" si="905"/>
        <v>46112</v>
      </c>
      <c r="AIR6" s="45">
        <f t="shared" si="905"/>
        <v>46113</v>
      </c>
      <c r="AIS6" s="45">
        <f t="shared" si="905"/>
        <v>46114</v>
      </c>
      <c r="AIT6" s="46">
        <f t="shared" si="905"/>
        <v>46115</v>
      </c>
      <c r="AIU6" s="47">
        <f t="shared" si="905"/>
        <v>46116</v>
      </c>
      <c r="AIV6" s="44">
        <f t="shared" si="905"/>
        <v>46117</v>
      </c>
      <c r="AIW6" s="45">
        <f t="shared" si="905"/>
        <v>46118</v>
      </c>
      <c r="AIX6" s="45">
        <f t="shared" si="905"/>
        <v>46119</v>
      </c>
      <c r="AIY6" s="45">
        <f t="shared" si="905"/>
        <v>46120</v>
      </c>
      <c r="AIZ6" s="45">
        <f t="shared" si="905"/>
        <v>46121</v>
      </c>
      <c r="AJA6" s="46">
        <f t="shared" si="905"/>
        <v>46122</v>
      </c>
      <c r="AJB6" s="47">
        <f t="shared" si="905"/>
        <v>46123</v>
      </c>
      <c r="AJC6" s="44">
        <f t="shared" si="905"/>
        <v>46124</v>
      </c>
      <c r="AJD6" s="45">
        <f t="shared" si="905"/>
        <v>46125</v>
      </c>
      <c r="AJE6" s="45">
        <f t="shared" si="905"/>
        <v>46126</v>
      </c>
      <c r="AJF6" s="45">
        <f t="shared" si="905"/>
        <v>46127</v>
      </c>
      <c r="AJG6" s="45">
        <f t="shared" si="905"/>
        <v>46128</v>
      </c>
      <c r="AJH6" s="46">
        <f t="shared" si="905"/>
        <v>46129</v>
      </c>
      <c r="AJI6" s="47">
        <f t="shared" si="905"/>
        <v>46130</v>
      </c>
      <c r="AJJ6" s="44">
        <f t="shared" si="905"/>
        <v>46131</v>
      </c>
      <c r="AJK6" s="45">
        <f t="shared" si="905"/>
        <v>46132</v>
      </c>
      <c r="AJL6" s="45">
        <f t="shared" si="905"/>
        <v>46133</v>
      </c>
      <c r="AJM6" s="45">
        <f t="shared" si="905"/>
        <v>46134</v>
      </c>
      <c r="AJN6" s="45">
        <f t="shared" si="905"/>
        <v>46135</v>
      </c>
      <c r="AJO6" s="46">
        <f t="shared" si="905"/>
        <v>46136</v>
      </c>
      <c r="AJP6" s="47">
        <f t="shared" si="905"/>
        <v>46137</v>
      </c>
      <c r="AJQ6" s="44">
        <f t="shared" si="905"/>
        <v>46138</v>
      </c>
      <c r="AJR6" s="45">
        <f t="shared" si="905"/>
        <v>46139</v>
      </c>
      <c r="AJS6" s="45">
        <f t="shared" si="905"/>
        <v>46140</v>
      </c>
      <c r="AJT6" s="45">
        <f t="shared" si="905"/>
        <v>46141</v>
      </c>
      <c r="AJU6" s="45">
        <f t="shared" si="905"/>
        <v>46142</v>
      </c>
      <c r="AJV6" s="46">
        <f t="shared" si="905"/>
        <v>46143</v>
      </c>
      <c r="AJW6" s="47">
        <f t="shared" si="905"/>
        <v>46144</v>
      </c>
      <c r="AJX6" s="44">
        <f t="shared" si="905"/>
        <v>46145</v>
      </c>
      <c r="AJY6" s="45">
        <f t="shared" si="905"/>
        <v>46146</v>
      </c>
      <c r="AJZ6" s="45">
        <f t="shared" si="905"/>
        <v>46147</v>
      </c>
      <c r="AKA6" s="45">
        <f t="shared" si="905"/>
        <v>46148</v>
      </c>
      <c r="AKB6" s="45">
        <f t="shared" si="905"/>
        <v>46149</v>
      </c>
      <c r="AKC6" s="46">
        <f t="shared" si="905"/>
        <v>46150</v>
      </c>
      <c r="AKD6" s="47">
        <f t="shared" si="905"/>
        <v>46151</v>
      </c>
      <c r="AKE6" s="44">
        <f t="shared" si="905"/>
        <v>46152</v>
      </c>
      <c r="AKF6" s="45">
        <f t="shared" si="905"/>
        <v>46153</v>
      </c>
      <c r="AKG6" s="45">
        <f t="shared" si="905"/>
        <v>46154</v>
      </c>
      <c r="AKH6" s="45">
        <f t="shared" si="905"/>
        <v>46155</v>
      </c>
      <c r="AKI6" s="45">
        <f t="shared" si="905"/>
        <v>46156</v>
      </c>
      <c r="AKJ6" s="46">
        <f t="shared" si="905"/>
        <v>46157</v>
      </c>
      <c r="AKK6" s="47">
        <f t="shared" si="905"/>
        <v>46158</v>
      </c>
      <c r="AKL6" s="44">
        <f t="shared" si="905"/>
        <v>46159</v>
      </c>
      <c r="AKM6" s="45">
        <f t="shared" ref="AKM6:AMX6" si="906">AKM1</f>
        <v>46160</v>
      </c>
      <c r="AKN6" s="45">
        <f t="shared" si="906"/>
        <v>46161</v>
      </c>
      <c r="AKO6" s="45">
        <f t="shared" si="906"/>
        <v>46162</v>
      </c>
      <c r="AKP6" s="45">
        <f t="shared" si="906"/>
        <v>46163</v>
      </c>
      <c r="AKQ6" s="46">
        <f t="shared" si="906"/>
        <v>46164</v>
      </c>
      <c r="AKR6" s="47">
        <f t="shared" si="906"/>
        <v>46165</v>
      </c>
      <c r="AKS6" s="44">
        <f t="shared" si="906"/>
        <v>46166</v>
      </c>
      <c r="AKT6" s="45">
        <f t="shared" si="906"/>
        <v>46167</v>
      </c>
      <c r="AKU6" s="45">
        <f t="shared" si="906"/>
        <v>46168</v>
      </c>
      <c r="AKV6" s="45">
        <f t="shared" si="906"/>
        <v>46169</v>
      </c>
      <c r="AKW6" s="45">
        <f t="shared" si="906"/>
        <v>46170</v>
      </c>
      <c r="AKX6" s="46">
        <f t="shared" si="906"/>
        <v>46171</v>
      </c>
      <c r="AKY6" s="47">
        <f t="shared" si="906"/>
        <v>46172</v>
      </c>
      <c r="AKZ6" s="44">
        <f t="shared" si="906"/>
        <v>46173</v>
      </c>
      <c r="ALA6" s="45">
        <f t="shared" si="906"/>
        <v>46174</v>
      </c>
      <c r="ALB6" s="45">
        <f t="shared" si="906"/>
        <v>46175</v>
      </c>
      <c r="ALC6" s="45">
        <f t="shared" si="906"/>
        <v>46176</v>
      </c>
      <c r="ALD6" s="45">
        <f t="shared" si="906"/>
        <v>46177</v>
      </c>
      <c r="ALE6" s="46">
        <f t="shared" si="906"/>
        <v>46178</v>
      </c>
      <c r="ALF6" s="47">
        <f t="shared" si="906"/>
        <v>46179</v>
      </c>
      <c r="ALG6" s="44">
        <f t="shared" si="906"/>
        <v>46180</v>
      </c>
      <c r="ALH6" s="45">
        <f t="shared" si="906"/>
        <v>46181</v>
      </c>
      <c r="ALI6" s="45">
        <f t="shared" si="906"/>
        <v>46182</v>
      </c>
      <c r="ALJ6" s="45">
        <f t="shared" si="906"/>
        <v>46183</v>
      </c>
      <c r="ALK6" s="45">
        <f t="shared" si="906"/>
        <v>46184</v>
      </c>
      <c r="ALL6" s="46">
        <f t="shared" si="906"/>
        <v>46185</v>
      </c>
      <c r="ALM6" s="47">
        <f t="shared" si="906"/>
        <v>46186</v>
      </c>
      <c r="ALN6" s="44">
        <f t="shared" si="906"/>
        <v>46187</v>
      </c>
      <c r="ALO6" s="45">
        <f t="shared" si="906"/>
        <v>46188</v>
      </c>
      <c r="ALP6" s="45">
        <f t="shared" si="906"/>
        <v>46189</v>
      </c>
      <c r="ALQ6" s="45">
        <f t="shared" si="906"/>
        <v>46190</v>
      </c>
      <c r="ALR6" s="45">
        <f t="shared" si="906"/>
        <v>46191</v>
      </c>
      <c r="ALS6" s="46">
        <f t="shared" si="906"/>
        <v>46192</v>
      </c>
      <c r="ALT6" s="47">
        <f t="shared" si="906"/>
        <v>46193</v>
      </c>
      <c r="ALU6" s="44">
        <f t="shared" si="906"/>
        <v>46194</v>
      </c>
      <c r="ALV6" s="45">
        <f t="shared" si="906"/>
        <v>46195</v>
      </c>
      <c r="ALW6" s="45">
        <f t="shared" si="906"/>
        <v>46196</v>
      </c>
      <c r="ALX6" s="45">
        <f t="shared" si="906"/>
        <v>46197</v>
      </c>
      <c r="ALY6" s="45">
        <f t="shared" si="906"/>
        <v>46198</v>
      </c>
      <c r="ALZ6" s="46">
        <f t="shared" si="906"/>
        <v>46199</v>
      </c>
      <c r="AMA6" s="47">
        <f t="shared" si="906"/>
        <v>46200</v>
      </c>
      <c r="AMB6" s="44">
        <f t="shared" si="906"/>
        <v>46201</v>
      </c>
      <c r="AMC6" s="45">
        <f t="shared" si="906"/>
        <v>46202</v>
      </c>
      <c r="AMD6" s="45">
        <f t="shared" si="906"/>
        <v>46203</v>
      </c>
      <c r="AME6" s="45">
        <f t="shared" si="906"/>
        <v>46204</v>
      </c>
      <c r="AMF6" s="45">
        <f t="shared" si="906"/>
        <v>46205</v>
      </c>
      <c r="AMG6" s="46">
        <f t="shared" si="906"/>
        <v>46206</v>
      </c>
      <c r="AMH6" s="47">
        <f t="shared" si="906"/>
        <v>46207</v>
      </c>
      <c r="AMI6" s="44">
        <f t="shared" si="906"/>
        <v>46208</v>
      </c>
      <c r="AMJ6" s="45">
        <f t="shared" si="906"/>
        <v>46209</v>
      </c>
      <c r="AMK6" s="45">
        <f t="shared" si="906"/>
        <v>46210</v>
      </c>
      <c r="AML6" s="45">
        <f t="shared" si="906"/>
        <v>46211</v>
      </c>
      <c r="AMM6" s="45">
        <f t="shared" si="906"/>
        <v>46212</v>
      </c>
      <c r="AMN6" s="46">
        <f t="shared" si="906"/>
        <v>46213</v>
      </c>
      <c r="AMO6" s="47">
        <f t="shared" si="906"/>
        <v>46214</v>
      </c>
      <c r="AMP6" s="44">
        <f t="shared" si="906"/>
        <v>46215</v>
      </c>
      <c r="AMQ6" s="45">
        <f t="shared" si="906"/>
        <v>46216</v>
      </c>
      <c r="AMR6" s="45">
        <f t="shared" si="906"/>
        <v>46217</v>
      </c>
      <c r="AMS6" s="45">
        <f t="shared" si="906"/>
        <v>46218</v>
      </c>
      <c r="AMT6" s="45">
        <f t="shared" si="906"/>
        <v>46219</v>
      </c>
      <c r="AMU6" s="46">
        <f t="shared" si="906"/>
        <v>46220</v>
      </c>
      <c r="AMV6" s="47">
        <f t="shared" si="906"/>
        <v>46221</v>
      </c>
      <c r="AMW6" s="44">
        <f t="shared" si="906"/>
        <v>46222</v>
      </c>
      <c r="AMX6" s="45">
        <f t="shared" si="906"/>
        <v>46223</v>
      </c>
      <c r="AMY6" s="45">
        <f t="shared" ref="AMY6:AOJ6" si="907">AMY1</f>
        <v>46224</v>
      </c>
      <c r="AMZ6" s="45">
        <f t="shared" si="907"/>
        <v>46225</v>
      </c>
      <c r="ANA6" s="45">
        <f t="shared" si="907"/>
        <v>46226</v>
      </c>
      <c r="ANB6" s="46">
        <f t="shared" si="907"/>
        <v>46227</v>
      </c>
      <c r="ANC6" s="47">
        <f t="shared" si="907"/>
        <v>46228</v>
      </c>
      <c r="AND6" s="44">
        <f t="shared" si="907"/>
        <v>46229</v>
      </c>
      <c r="ANE6" s="45">
        <f t="shared" si="907"/>
        <v>46230</v>
      </c>
      <c r="ANF6" s="45">
        <f t="shared" si="907"/>
        <v>46231</v>
      </c>
      <c r="ANG6" s="45">
        <f t="shared" si="907"/>
        <v>46232</v>
      </c>
      <c r="ANH6" s="45">
        <f t="shared" si="907"/>
        <v>46233</v>
      </c>
      <c r="ANI6" s="46">
        <f t="shared" si="907"/>
        <v>46234</v>
      </c>
      <c r="ANJ6" s="47">
        <f t="shared" si="907"/>
        <v>46235</v>
      </c>
      <c r="ANK6" s="44">
        <f t="shared" si="907"/>
        <v>46236</v>
      </c>
      <c r="ANL6" s="45">
        <f t="shared" si="907"/>
        <v>46237</v>
      </c>
      <c r="ANM6" s="45">
        <f t="shared" si="907"/>
        <v>46238</v>
      </c>
      <c r="ANN6" s="45">
        <f t="shared" si="907"/>
        <v>46239</v>
      </c>
      <c r="ANO6" s="45">
        <f t="shared" si="907"/>
        <v>46240</v>
      </c>
      <c r="ANP6" s="46">
        <f t="shared" si="907"/>
        <v>46241</v>
      </c>
      <c r="ANQ6" s="47">
        <f t="shared" si="907"/>
        <v>46242</v>
      </c>
      <c r="ANR6" s="44">
        <f t="shared" si="907"/>
        <v>46243</v>
      </c>
      <c r="ANS6" s="45">
        <f t="shared" si="907"/>
        <v>46244</v>
      </c>
      <c r="ANT6" s="45">
        <f t="shared" si="907"/>
        <v>46245</v>
      </c>
      <c r="ANU6" s="45">
        <f t="shared" si="907"/>
        <v>46246</v>
      </c>
      <c r="ANV6" s="45">
        <f t="shared" si="907"/>
        <v>46247</v>
      </c>
      <c r="ANW6" s="46">
        <f t="shared" si="907"/>
        <v>46248</v>
      </c>
      <c r="ANX6" s="47">
        <f t="shared" si="907"/>
        <v>46249</v>
      </c>
      <c r="ANY6" s="44">
        <f t="shared" si="907"/>
        <v>46250</v>
      </c>
      <c r="ANZ6" s="45">
        <f t="shared" si="907"/>
        <v>46251</v>
      </c>
      <c r="AOA6" s="45">
        <f t="shared" si="907"/>
        <v>46252</v>
      </c>
      <c r="AOB6" s="45">
        <f t="shared" si="907"/>
        <v>46253</v>
      </c>
      <c r="AOC6" s="45">
        <f t="shared" si="907"/>
        <v>46254</v>
      </c>
      <c r="AOD6" s="46">
        <f t="shared" si="907"/>
        <v>46255</v>
      </c>
      <c r="AOE6" s="47">
        <f t="shared" si="907"/>
        <v>46256</v>
      </c>
      <c r="AOF6" s="44">
        <f t="shared" si="907"/>
        <v>46257</v>
      </c>
      <c r="AOG6" s="45">
        <f t="shared" si="907"/>
        <v>46258</v>
      </c>
      <c r="AOH6" s="45">
        <f t="shared" si="907"/>
        <v>46259</v>
      </c>
      <c r="AOI6" s="45">
        <f t="shared" si="907"/>
        <v>46260</v>
      </c>
      <c r="AOJ6" s="45">
        <f t="shared" si="907"/>
        <v>46261</v>
      </c>
    </row>
    <row r="7" spans="1:1076" x14ac:dyDescent="0.25">
      <c r="A7" s="38" t="s">
        <v>12</v>
      </c>
      <c r="B7" s="8">
        <v>0.16666666666666666</v>
      </c>
      <c r="C7" s="9" t="s">
        <v>13</v>
      </c>
      <c r="D7" s="11"/>
      <c r="E7" s="65" t="s">
        <v>5</v>
      </c>
      <c r="F7" s="65" t="s">
        <v>14</v>
      </c>
      <c r="G7" s="1" t="str">
        <f>CONCATENATE(E7,F7)</f>
        <v>CBNOISE1/6 BBL</v>
      </c>
      <c r="H7" s="10"/>
      <c r="I7" s="11"/>
      <c r="J7" s="12"/>
      <c r="K7" s="12"/>
      <c r="L7" s="11"/>
      <c r="M7" s="12"/>
      <c r="N7" s="13"/>
      <c r="O7" s="10"/>
      <c r="P7" s="11"/>
      <c r="Q7" s="11">
        <v>60</v>
      </c>
      <c r="R7" s="12"/>
      <c r="S7" s="11"/>
      <c r="T7" s="12"/>
      <c r="U7" s="13"/>
      <c r="V7" s="10"/>
      <c r="W7" s="11"/>
      <c r="X7" s="12"/>
      <c r="Y7" s="12"/>
      <c r="Z7" s="11"/>
      <c r="AA7" s="12"/>
      <c r="AB7" s="13"/>
      <c r="AC7" s="10"/>
      <c r="AD7" s="11"/>
      <c r="AE7" s="12"/>
      <c r="AF7" s="12"/>
      <c r="AG7" s="11"/>
      <c r="AH7" s="12"/>
      <c r="AI7" s="13"/>
      <c r="AJ7" s="10"/>
      <c r="AK7" s="11"/>
      <c r="AL7" s="12"/>
      <c r="AM7" s="12"/>
      <c r="AN7" s="11"/>
      <c r="AO7" s="12"/>
      <c r="AP7" s="13"/>
      <c r="AQ7" s="10"/>
      <c r="AR7" s="11"/>
      <c r="AS7" s="12"/>
      <c r="AT7" s="12"/>
      <c r="AU7" s="11"/>
      <c r="AV7" s="12"/>
      <c r="AW7" s="13"/>
      <c r="AX7" s="10"/>
      <c r="AY7" s="11"/>
      <c r="AZ7" s="12"/>
      <c r="BA7" s="12"/>
      <c r="BB7" s="11"/>
      <c r="BC7" s="12"/>
      <c r="BD7" s="13"/>
      <c r="BE7" s="10"/>
      <c r="BF7" s="11"/>
      <c r="BG7" s="12"/>
      <c r="BH7" s="12"/>
      <c r="BI7" s="11"/>
      <c r="BJ7" s="12"/>
      <c r="BK7" s="13"/>
      <c r="BL7" s="10"/>
      <c r="BM7" s="11"/>
      <c r="BN7" s="12"/>
      <c r="BO7" s="12"/>
      <c r="BP7" s="11"/>
      <c r="BQ7" s="12"/>
      <c r="BR7" s="13"/>
      <c r="BS7" s="10"/>
      <c r="BT7" s="11"/>
      <c r="BU7" s="12"/>
      <c r="BV7" s="12"/>
      <c r="BW7" s="11"/>
      <c r="BX7" s="12"/>
      <c r="BY7" s="13"/>
      <c r="BZ7" s="10"/>
      <c r="CA7" s="11"/>
      <c r="CB7" s="12"/>
      <c r="CC7" s="12"/>
      <c r="CD7" s="11"/>
      <c r="CE7" s="12"/>
      <c r="CF7" s="13"/>
      <c r="CG7" s="10"/>
      <c r="CH7" s="11"/>
      <c r="CI7" s="12"/>
      <c r="CJ7" s="12"/>
      <c r="CK7" s="11"/>
      <c r="CL7" s="12"/>
      <c r="CM7" s="13"/>
      <c r="CN7" s="10"/>
      <c r="CO7" s="11"/>
      <c r="CP7" s="12"/>
      <c r="CQ7" s="12"/>
      <c r="CR7" s="11"/>
      <c r="CS7" s="12"/>
      <c r="CT7" s="13"/>
      <c r="CU7" s="10"/>
      <c r="CV7" s="11"/>
      <c r="CW7" s="12"/>
      <c r="CX7" s="12"/>
      <c r="CY7" s="11"/>
      <c r="CZ7" s="12"/>
      <c r="DA7" s="13"/>
      <c r="DB7" s="10"/>
      <c r="DC7" s="11"/>
      <c r="DD7" s="12"/>
      <c r="DE7" s="12"/>
      <c r="DF7" s="11"/>
      <c r="DG7" s="12"/>
      <c r="DH7" s="13"/>
      <c r="DI7" s="10"/>
      <c r="DJ7" s="11"/>
      <c r="DK7" s="12"/>
      <c r="DL7" s="12"/>
      <c r="DM7" s="11"/>
      <c r="DN7" s="12"/>
      <c r="DO7" s="13"/>
      <c r="DP7" s="10"/>
      <c r="DQ7" s="11"/>
      <c r="DR7" s="12"/>
      <c r="DS7" s="12"/>
      <c r="DT7" s="11"/>
      <c r="DU7" s="12"/>
      <c r="DV7" s="13"/>
      <c r="DW7" s="10"/>
      <c r="DX7" s="11"/>
      <c r="DY7" s="12"/>
      <c r="DZ7" s="12"/>
      <c r="EA7" s="11"/>
      <c r="EB7" s="12"/>
      <c r="EC7" s="13"/>
      <c r="ED7" s="10"/>
      <c r="EE7" s="11"/>
      <c r="EF7" s="12"/>
      <c r="EG7" s="12"/>
      <c r="EH7" s="11"/>
      <c r="EI7" s="12"/>
      <c r="EJ7" s="13"/>
      <c r="EK7" s="10"/>
      <c r="EL7" s="11"/>
      <c r="EM7" s="12"/>
      <c r="EN7" s="12"/>
      <c r="EO7" s="11"/>
      <c r="EP7" s="12"/>
      <c r="EQ7" s="13"/>
      <c r="ER7" s="10"/>
      <c r="ES7" s="11"/>
      <c r="ET7" s="12"/>
      <c r="EU7" s="12"/>
      <c r="EV7" s="11"/>
      <c r="EW7" s="12"/>
      <c r="EX7" s="13"/>
      <c r="EY7" s="10"/>
      <c r="EZ7" s="11"/>
      <c r="FA7" s="12"/>
      <c r="FB7" s="12"/>
      <c r="FC7" s="11"/>
      <c r="FD7" s="12"/>
      <c r="FE7" s="13"/>
      <c r="FF7" s="10"/>
      <c r="FG7" s="11"/>
      <c r="FH7" s="12"/>
      <c r="FI7" s="12"/>
      <c r="FJ7" s="11"/>
      <c r="FK7" s="12"/>
      <c r="FL7" s="13"/>
      <c r="FM7" s="10"/>
      <c r="FN7" s="11"/>
      <c r="FO7" s="12"/>
      <c r="FP7" s="12"/>
      <c r="FQ7" s="11"/>
      <c r="FR7" s="12"/>
      <c r="FS7" s="13"/>
      <c r="FT7" s="10"/>
      <c r="FU7" s="11"/>
      <c r="FV7" s="12"/>
      <c r="FW7" s="12"/>
      <c r="FX7" s="11"/>
      <c r="FY7" s="12"/>
      <c r="FZ7" s="13"/>
      <c r="GA7" s="10"/>
      <c r="GB7" s="11"/>
      <c r="GC7" s="11"/>
      <c r="GD7" s="12"/>
      <c r="GE7" s="11"/>
      <c r="GF7" s="12"/>
      <c r="GG7" s="13"/>
      <c r="GH7" s="10"/>
      <c r="GI7" s="11"/>
      <c r="GJ7" s="11"/>
      <c r="GK7" s="12"/>
      <c r="GL7" s="11"/>
      <c r="GM7" s="12"/>
      <c r="GN7" s="13"/>
      <c r="GO7" s="10"/>
      <c r="GP7" s="11"/>
      <c r="GQ7" s="11"/>
      <c r="GR7" s="12"/>
      <c r="GS7" s="11"/>
      <c r="GT7" s="12"/>
      <c r="GU7" s="13"/>
      <c r="GV7" s="10"/>
      <c r="GW7" s="11"/>
      <c r="GX7" s="12"/>
      <c r="GY7" s="12"/>
      <c r="GZ7" s="11"/>
      <c r="HA7" s="12"/>
      <c r="HB7" s="13"/>
      <c r="HC7" s="10"/>
      <c r="HD7" s="11"/>
      <c r="HE7" s="12"/>
      <c r="HF7" s="12"/>
      <c r="HG7" s="11"/>
      <c r="HH7" s="12"/>
      <c r="HI7" s="13"/>
      <c r="HJ7" s="10"/>
      <c r="HK7" s="11"/>
      <c r="HL7" s="53">
        <v>94</v>
      </c>
      <c r="HM7" s="12"/>
      <c r="HN7" s="11"/>
      <c r="HO7" s="12"/>
      <c r="HP7" s="12"/>
      <c r="HQ7" s="10"/>
      <c r="HR7" s="11"/>
      <c r="HS7" s="12"/>
      <c r="HT7" s="12"/>
      <c r="HU7" s="11"/>
      <c r="HV7" s="12"/>
      <c r="HW7" s="13"/>
      <c r="HX7" s="10"/>
      <c r="HY7" s="11"/>
      <c r="HZ7" s="12"/>
      <c r="IA7" s="12"/>
      <c r="IB7" s="11"/>
      <c r="IC7" s="12"/>
      <c r="ID7" s="13"/>
      <c r="IE7" s="10"/>
      <c r="IF7" s="11"/>
      <c r="IG7" s="12"/>
      <c r="IH7" s="12"/>
      <c r="II7" s="11"/>
      <c r="IJ7" s="12"/>
      <c r="IK7" s="13"/>
      <c r="IL7" s="10"/>
      <c r="IM7" s="11"/>
      <c r="IN7" s="12"/>
      <c r="IO7" s="12"/>
      <c r="IP7" s="11"/>
      <c r="IQ7" s="12"/>
      <c r="IR7" s="12"/>
      <c r="IS7" s="10"/>
      <c r="IT7" s="11"/>
      <c r="IU7" s="12"/>
      <c r="IV7" s="12"/>
      <c r="IW7" s="11"/>
      <c r="IX7" s="12"/>
      <c r="IY7" s="13"/>
      <c r="IZ7" s="10"/>
      <c r="JA7" s="12"/>
      <c r="JB7" s="12"/>
      <c r="JC7" s="12"/>
      <c r="JD7" s="52">
        <v>74</v>
      </c>
      <c r="JE7" s="12"/>
      <c r="JF7" s="13"/>
      <c r="JG7" s="10"/>
      <c r="JH7" s="11"/>
      <c r="JI7" s="12"/>
      <c r="JJ7" s="12"/>
      <c r="JK7" s="11"/>
      <c r="JL7" s="12"/>
      <c r="JM7" s="13"/>
      <c r="JN7" s="10"/>
      <c r="JO7" s="11"/>
      <c r="JP7" s="12"/>
      <c r="JQ7" s="12"/>
      <c r="JR7" s="11"/>
      <c r="JS7" s="12"/>
      <c r="JT7" s="13"/>
      <c r="JU7" s="10"/>
      <c r="JV7" s="11"/>
      <c r="JW7" s="12"/>
      <c r="JX7" s="12"/>
      <c r="JY7" s="11"/>
      <c r="JZ7" s="12"/>
      <c r="KA7" s="13"/>
      <c r="KB7" s="10"/>
      <c r="KC7" s="11"/>
      <c r="KD7" s="12"/>
      <c r="KE7" s="12"/>
      <c r="KF7" s="11"/>
      <c r="KG7" s="12"/>
      <c r="KH7" s="13"/>
      <c r="KI7" s="10"/>
      <c r="KJ7" s="11"/>
      <c r="KK7" s="12"/>
      <c r="KL7" s="12"/>
      <c r="KM7" s="11"/>
      <c r="KN7" s="12"/>
      <c r="KO7" s="13"/>
      <c r="KP7" s="10"/>
      <c r="KQ7" s="11"/>
      <c r="KR7" s="12"/>
      <c r="KS7" s="12"/>
      <c r="KT7" s="11"/>
      <c r="KU7" s="12"/>
      <c r="KV7" s="13"/>
      <c r="KW7" s="10"/>
      <c r="KX7" s="11"/>
      <c r="KY7" s="12"/>
      <c r="KZ7" s="12"/>
      <c r="LA7" s="11"/>
      <c r="LB7" s="12"/>
      <c r="LC7" s="13"/>
      <c r="LD7" s="10"/>
      <c r="LE7" s="11"/>
      <c r="LF7" s="12"/>
      <c r="LG7" s="12"/>
      <c r="LH7" s="11"/>
      <c r="LI7" s="12"/>
      <c r="LJ7" s="13"/>
      <c r="LK7" s="10"/>
      <c r="LL7" s="11"/>
      <c r="LM7" s="12"/>
      <c r="LN7" s="12"/>
      <c r="LO7" s="11"/>
      <c r="LP7" s="12"/>
      <c r="LQ7" s="13"/>
      <c r="LR7" s="10"/>
      <c r="LS7" s="11"/>
      <c r="LT7" s="12"/>
      <c r="LU7" s="12"/>
      <c r="LV7" s="11"/>
      <c r="LW7" s="12"/>
      <c r="LX7" s="13"/>
      <c r="LY7" s="10"/>
      <c r="LZ7" s="11"/>
      <c r="MA7" s="12"/>
      <c r="MB7" s="12"/>
      <c r="MC7" s="11"/>
      <c r="MD7" s="12"/>
      <c r="ME7" s="13"/>
      <c r="MF7" s="10"/>
      <c r="MG7" s="11"/>
      <c r="MH7" s="12"/>
      <c r="MI7" s="12"/>
      <c r="MJ7" s="11"/>
      <c r="MK7" s="12"/>
      <c r="ML7" s="13"/>
      <c r="MM7" s="10"/>
      <c r="MN7" s="11"/>
      <c r="MO7" s="12"/>
      <c r="MP7" s="12"/>
      <c r="MQ7" s="11"/>
      <c r="MR7" s="12"/>
      <c r="MS7" s="13"/>
      <c r="MT7" s="10"/>
      <c r="MU7" s="11"/>
      <c r="MV7" s="12"/>
      <c r="MW7" s="12"/>
      <c r="MX7" s="11"/>
      <c r="MY7" s="12"/>
      <c r="MZ7" s="13"/>
      <c r="NA7" s="10"/>
      <c r="NB7" s="11"/>
      <c r="NC7" s="12"/>
      <c r="ND7" s="12"/>
      <c r="NE7" s="11"/>
      <c r="NF7" s="12"/>
      <c r="NG7" s="13"/>
      <c r="NH7" s="10"/>
      <c r="NI7" s="11"/>
      <c r="NJ7" s="12"/>
      <c r="NK7" s="12"/>
      <c r="NL7" s="11"/>
      <c r="NM7" s="12"/>
      <c r="NN7" s="13"/>
      <c r="NO7" s="10"/>
      <c r="NP7" s="11"/>
      <c r="NQ7" s="12"/>
      <c r="NR7" s="12"/>
      <c r="NS7" s="11"/>
      <c r="NT7" s="12"/>
      <c r="NU7" s="13"/>
      <c r="NV7" s="10"/>
      <c r="NW7" s="11"/>
      <c r="NX7" s="12"/>
      <c r="NY7" s="12"/>
      <c r="NZ7" s="11"/>
      <c r="OA7" s="12"/>
      <c r="OB7" s="13"/>
      <c r="OC7" s="10"/>
      <c r="OD7" s="11"/>
      <c r="OE7" s="12"/>
      <c r="OF7" s="11">
        <v>80</v>
      </c>
      <c r="OG7" s="11"/>
      <c r="OH7" s="12"/>
      <c r="OI7" s="13"/>
      <c r="OJ7" s="10"/>
      <c r="OK7" s="11"/>
      <c r="OL7" s="12"/>
      <c r="OM7" s="12"/>
      <c r="ON7" s="11"/>
      <c r="OO7" s="12"/>
      <c r="OP7" s="13"/>
      <c r="OQ7" s="10"/>
      <c r="OR7" s="11"/>
      <c r="OS7" s="12"/>
      <c r="OT7" s="12"/>
      <c r="OU7" s="11"/>
      <c r="OV7" s="12"/>
      <c r="OW7" s="13"/>
      <c r="OX7" s="10"/>
      <c r="OY7" s="11"/>
      <c r="OZ7" s="12"/>
      <c r="PA7" s="12"/>
      <c r="PB7" s="11"/>
      <c r="PC7" s="12"/>
      <c r="PD7" s="13"/>
      <c r="PE7" s="10"/>
      <c r="PF7" s="11"/>
      <c r="PG7" s="12"/>
      <c r="PH7" s="12"/>
      <c r="PI7" s="11"/>
      <c r="PJ7" s="12"/>
      <c r="PK7" s="13"/>
      <c r="PL7" s="10"/>
      <c r="PM7" s="11"/>
      <c r="PN7" s="12"/>
      <c r="PO7" s="12"/>
      <c r="PP7" s="11"/>
      <c r="PQ7" s="12"/>
      <c r="PR7" s="13"/>
      <c r="PS7" s="10"/>
      <c r="PT7" s="11"/>
      <c r="PU7" s="12"/>
      <c r="PV7" s="12"/>
      <c r="PW7" s="11"/>
      <c r="PX7" s="12"/>
      <c r="PY7" s="13"/>
      <c r="PZ7" s="10"/>
      <c r="QA7" s="11"/>
      <c r="QB7" s="12"/>
      <c r="QC7" s="12"/>
      <c r="QD7" s="11"/>
      <c r="QE7" s="12"/>
      <c r="QF7" s="13"/>
      <c r="QG7" s="10"/>
      <c r="QH7" s="11"/>
      <c r="QI7" s="12"/>
      <c r="QJ7" s="12"/>
      <c r="QK7" s="11"/>
      <c r="QL7" s="12"/>
      <c r="QM7" s="13"/>
      <c r="QN7" s="10"/>
      <c r="QO7" s="11"/>
      <c r="QP7" s="12"/>
      <c r="QQ7" s="12"/>
      <c r="QR7" s="11"/>
      <c r="QS7" s="12"/>
      <c r="QT7" s="13"/>
      <c r="QU7" s="10"/>
      <c r="QV7" s="11"/>
      <c r="QW7" s="12"/>
      <c r="QX7" s="12"/>
      <c r="QY7" s="11"/>
      <c r="QZ7" s="12"/>
      <c r="RA7" s="13"/>
      <c r="RB7" s="10"/>
      <c r="RC7" s="11"/>
      <c r="RD7" s="12"/>
      <c r="RE7" s="12"/>
      <c r="RF7" s="11"/>
      <c r="RG7" s="12"/>
      <c r="RH7" s="13"/>
      <c r="RI7" s="10"/>
      <c r="RJ7" s="11"/>
      <c r="RK7" s="11"/>
      <c r="RL7" s="12"/>
      <c r="RM7" s="11"/>
      <c r="RN7" s="12"/>
      <c r="RO7" s="13"/>
      <c r="RP7" s="10"/>
      <c r="RQ7" s="11"/>
      <c r="RR7" s="12"/>
      <c r="RS7" s="12"/>
      <c r="RT7" s="11"/>
      <c r="RU7" s="12"/>
      <c r="RV7" s="13"/>
      <c r="RW7" s="10"/>
      <c r="RX7" s="11"/>
      <c r="RY7" s="12"/>
      <c r="RZ7" s="12"/>
      <c r="SA7" s="11"/>
      <c r="SB7" s="12"/>
      <c r="SC7" s="13"/>
      <c r="SD7" s="10"/>
      <c r="SE7" s="11"/>
      <c r="SF7" s="12"/>
      <c r="SG7" s="12"/>
      <c r="SH7" s="11"/>
      <c r="SI7" s="12"/>
      <c r="SJ7" s="13"/>
      <c r="SK7" s="10"/>
      <c r="SL7" s="11"/>
      <c r="SM7" s="12"/>
      <c r="SN7" s="12"/>
      <c r="SO7" s="11"/>
      <c r="SP7" s="12"/>
      <c r="SQ7" s="13"/>
      <c r="SR7" s="10"/>
      <c r="SS7" s="11"/>
      <c r="ST7" s="12"/>
      <c r="SU7" s="12"/>
      <c r="SV7" s="11"/>
      <c r="SW7" s="12"/>
      <c r="SX7" s="13"/>
      <c r="SY7" s="10"/>
      <c r="SZ7" s="11"/>
      <c r="TA7" s="12"/>
      <c r="TB7" s="12"/>
      <c r="TC7" s="11"/>
      <c r="TD7" s="12"/>
      <c r="TE7" s="13"/>
      <c r="TF7" s="10"/>
      <c r="TG7" s="11"/>
      <c r="TH7" s="12"/>
      <c r="TI7" s="12"/>
      <c r="TJ7" s="11"/>
      <c r="TK7" s="12"/>
      <c r="TL7" s="13"/>
      <c r="TM7" s="10"/>
      <c r="TN7" s="11"/>
      <c r="TO7" s="70">
        <v>140</v>
      </c>
      <c r="TP7" s="12"/>
      <c r="TQ7" s="11"/>
      <c r="TR7" s="12"/>
      <c r="TS7" s="13"/>
      <c r="TT7" s="10"/>
      <c r="TU7" s="11"/>
      <c r="TV7" s="12"/>
      <c r="TW7" s="12"/>
      <c r="TX7" s="11"/>
      <c r="TY7" s="12"/>
      <c r="TZ7" s="13"/>
      <c r="UA7" s="10"/>
      <c r="UB7" s="11"/>
      <c r="UC7" s="12"/>
      <c r="UD7" s="12"/>
      <c r="UE7" s="11"/>
      <c r="UF7" s="12"/>
      <c r="UG7" s="13"/>
      <c r="UH7" s="10"/>
      <c r="UI7" s="11"/>
      <c r="UJ7" s="12"/>
      <c r="UK7" s="12"/>
      <c r="UL7" s="11"/>
      <c r="UM7" s="12"/>
      <c r="UN7" s="13"/>
      <c r="UO7" s="10"/>
      <c r="UP7" s="11"/>
      <c r="UQ7" s="12"/>
      <c r="UR7" s="12"/>
      <c r="US7" s="11"/>
      <c r="UT7" s="12"/>
      <c r="UU7" s="13"/>
      <c r="UV7" s="10"/>
      <c r="UW7" s="11"/>
      <c r="UX7" s="12"/>
      <c r="UY7" s="12"/>
      <c r="UZ7" s="11"/>
      <c r="VA7" s="12"/>
      <c r="VB7" s="13"/>
      <c r="VC7" s="10"/>
      <c r="VD7" s="11"/>
      <c r="VE7" s="12"/>
      <c r="VF7" s="12"/>
      <c r="VG7" s="11"/>
      <c r="VH7" s="12"/>
      <c r="VI7" s="13"/>
      <c r="VJ7" s="10"/>
      <c r="VK7" s="11"/>
      <c r="VL7" s="12"/>
      <c r="VM7" s="12"/>
      <c r="VN7" s="11"/>
      <c r="VO7" s="12"/>
      <c r="VP7" s="13"/>
      <c r="VQ7" s="10"/>
      <c r="VR7" s="11"/>
      <c r="VS7" s="12"/>
      <c r="VT7" s="12"/>
      <c r="VU7" s="11"/>
      <c r="VV7" s="12"/>
      <c r="VW7" s="13"/>
      <c r="VX7" s="10"/>
      <c r="VY7" s="11"/>
      <c r="VZ7" s="12"/>
      <c r="WA7" s="12"/>
      <c r="WB7" s="11"/>
      <c r="WC7" s="12"/>
      <c r="WD7" s="13"/>
      <c r="WE7" s="10"/>
      <c r="WF7" s="11"/>
      <c r="WG7" s="12"/>
      <c r="WH7" s="12"/>
      <c r="WI7" s="11"/>
      <c r="WJ7" s="12"/>
      <c r="WK7" s="13"/>
      <c r="WL7" s="10"/>
      <c r="WM7" s="11"/>
      <c r="WN7" s="12"/>
      <c r="WO7" s="12"/>
      <c r="WP7" s="11"/>
      <c r="WQ7" s="12"/>
      <c r="WR7" s="13"/>
      <c r="WS7" s="10"/>
      <c r="WT7" s="11"/>
      <c r="WU7" s="12"/>
      <c r="WV7" s="12"/>
      <c r="WW7" s="11"/>
      <c r="WX7" s="12"/>
      <c r="WY7" s="13"/>
      <c r="WZ7" s="10"/>
      <c r="XA7" s="11"/>
      <c r="XB7" s="12"/>
      <c r="XC7" s="12"/>
      <c r="XD7" s="11"/>
      <c r="XE7" s="12"/>
      <c r="XF7" s="13"/>
      <c r="XG7" s="10"/>
      <c r="XH7" s="11"/>
      <c r="XI7" s="12"/>
      <c r="XJ7" s="12"/>
      <c r="XK7" s="11"/>
      <c r="XL7" s="12"/>
      <c r="XM7" s="13"/>
      <c r="XN7" s="10"/>
      <c r="XO7" s="11"/>
      <c r="XP7" s="12"/>
      <c r="XQ7" s="12"/>
      <c r="XR7" s="11"/>
      <c r="XS7" s="12"/>
      <c r="XT7" s="13"/>
      <c r="XU7" s="10"/>
      <c r="XV7" s="11"/>
      <c r="XW7" s="12">
        <v>180</v>
      </c>
      <c r="XX7" s="12"/>
      <c r="XY7" s="11"/>
      <c r="XZ7" s="12"/>
      <c r="YA7" s="13"/>
      <c r="YB7" s="10"/>
      <c r="YC7" s="11"/>
      <c r="YD7" s="12"/>
      <c r="YE7" s="12"/>
      <c r="YF7" s="11"/>
      <c r="YG7" s="12"/>
      <c r="YH7" s="13"/>
      <c r="YI7" s="10"/>
      <c r="YJ7" s="11"/>
      <c r="YK7" s="12"/>
      <c r="YL7" s="12"/>
      <c r="YM7" s="11"/>
      <c r="YN7" s="12"/>
      <c r="YO7" s="13"/>
      <c r="YP7" s="10"/>
      <c r="YQ7" s="11"/>
      <c r="YR7" s="12"/>
      <c r="YS7" s="12"/>
      <c r="YT7" s="11"/>
      <c r="YU7" s="12"/>
      <c r="YV7" s="13"/>
      <c r="YW7" s="10"/>
      <c r="YX7" s="11"/>
      <c r="YY7" s="12"/>
      <c r="YZ7" s="12"/>
      <c r="ZA7" s="11"/>
      <c r="ZB7" s="12"/>
      <c r="ZC7" s="13"/>
      <c r="ZD7" s="10"/>
      <c r="ZE7" s="11"/>
      <c r="ZF7" s="12"/>
      <c r="ZG7" s="12"/>
      <c r="ZH7" s="11"/>
      <c r="ZI7" s="12"/>
      <c r="ZJ7" s="13"/>
      <c r="ZK7" s="10"/>
      <c r="ZL7" s="11"/>
      <c r="ZM7" s="12"/>
      <c r="ZN7" s="12"/>
      <c r="ZO7" s="11"/>
      <c r="ZP7" s="12"/>
      <c r="ZQ7" s="13"/>
      <c r="ZR7" s="10"/>
      <c r="ZS7" s="11"/>
      <c r="ZT7" s="12"/>
      <c r="ZU7" s="12"/>
      <c r="ZV7" s="11"/>
      <c r="ZW7" s="12"/>
      <c r="ZX7" s="13"/>
      <c r="ZY7" s="10"/>
      <c r="ZZ7" s="11"/>
      <c r="AAA7" s="12"/>
      <c r="AAB7" s="12"/>
      <c r="AAC7" s="11"/>
      <c r="AAD7" s="12"/>
      <c r="AAE7" s="13"/>
      <c r="AAF7" s="10"/>
      <c r="AAG7" s="11"/>
      <c r="AAH7" s="12"/>
      <c r="AAI7" s="12"/>
      <c r="AAJ7" s="11"/>
      <c r="AAK7" s="12"/>
      <c r="AAL7" s="13"/>
      <c r="AAM7" s="10"/>
      <c r="AAN7" s="11"/>
      <c r="AAO7" s="12"/>
      <c r="AAP7" s="12"/>
      <c r="AAQ7" s="11"/>
      <c r="AAR7" s="12"/>
      <c r="AAS7" s="13"/>
      <c r="AAT7" s="10"/>
      <c r="AAU7" s="11"/>
      <c r="AAV7" s="12"/>
      <c r="AAW7" s="12"/>
      <c r="AAX7" s="11"/>
      <c r="AAY7" s="12"/>
      <c r="AAZ7" s="13"/>
      <c r="ABA7" s="10"/>
      <c r="ABB7" s="11"/>
      <c r="ABC7" s="12"/>
      <c r="ABD7" s="12"/>
      <c r="ABE7" s="11"/>
      <c r="ABF7" s="12"/>
      <c r="ABG7" s="13"/>
      <c r="ABH7" s="10"/>
      <c r="ABI7" s="11"/>
      <c r="ABJ7" s="12"/>
      <c r="ABK7" s="12"/>
      <c r="ABL7" s="11"/>
      <c r="ABM7" s="12"/>
      <c r="ABN7" s="13"/>
      <c r="ABO7" s="10"/>
      <c r="ABP7" s="11"/>
      <c r="ABQ7" s="12"/>
      <c r="ABR7" s="12"/>
      <c r="ABS7" s="11"/>
      <c r="ABT7" s="12"/>
      <c r="ABU7" s="13"/>
      <c r="ABV7" s="10"/>
      <c r="ABW7" s="11"/>
      <c r="ABX7" s="12"/>
      <c r="ABY7" s="12"/>
      <c r="ABZ7" s="11"/>
      <c r="ACA7" s="12"/>
      <c r="ACB7" s="13"/>
      <c r="ACC7" s="10"/>
      <c r="ACD7" s="11"/>
      <c r="ACE7" s="12"/>
      <c r="ACF7" s="12"/>
      <c r="ACG7" s="11"/>
      <c r="ACH7" s="12"/>
      <c r="ACI7" s="13"/>
      <c r="ACJ7" s="10"/>
      <c r="ACK7" s="11"/>
      <c r="ACL7" s="12"/>
      <c r="ACM7" s="12"/>
      <c r="ACN7" s="11"/>
      <c r="ACO7" s="12"/>
      <c r="ACP7" s="13"/>
      <c r="ACQ7" s="10"/>
      <c r="ACR7" s="11"/>
      <c r="ACS7" s="12"/>
      <c r="ACT7" s="12"/>
      <c r="ACU7" s="11"/>
      <c r="ACV7" s="12"/>
      <c r="ACW7" s="13"/>
      <c r="ACX7" s="10"/>
      <c r="ACY7" s="11"/>
      <c r="ACZ7" s="12"/>
      <c r="ADA7" s="12"/>
      <c r="ADB7" s="11"/>
      <c r="ADC7" s="12"/>
      <c r="ADD7" s="13"/>
      <c r="ADE7" s="10"/>
      <c r="ADF7" s="11"/>
      <c r="ADG7" s="12"/>
      <c r="ADH7" s="12"/>
      <c r="ADI7" s="12"/>
      <c r="ADJ7" s="12"/>
      <c r="ADK7" s="13"/>
      <c r="ADL7" s="10"/>
      <c r="ADM7" s="12">
        <v>280</v>
      </c>
      <c r="ADN7" s="11"/>
      <c r="ADO7" s="12"/>
      <c r="ADP7" s="11"/>
      <c r="ADQ7" s="12"/>
      <c r="ADR7" s="13"/>
      <c r="ADS7" s="10"/>
      <c r="ADT7" s="11"/>
      <c r="ADU7" s="12"/>
      <c r="ADV7" s="12"/>
      <c r="ADW7" s="11"/>
      <c r="ADX7" s="12"/>
      <c r="ADY7" s="13"/>
      <c r="ADZ7" s="10"/>
      <c r="AEA7" s="11"/>
      <c r="AEB7" s="12"/>
      <c r="AEC7" s="12"/>
      <c r="AED7" s="11"/>
      <c r="AEE7" s="12"/>
      <c r="AEF7" s="13"/>
      <c r="AEG7" s="10"/>
      <c r="AEH7" s="11"/>
      <c r="AEI7" s="12"/>
      <c r="AEJ7" s="12"/>
      <c r="AEK7" s="11"/>
      <c r="AEL7" s="12"/>
      <c r="AEM7" s="13"/>
      <c r="AEN7" s="10"/>
      <c r="AEO7" s="11"/>
      <c r="AEP7" s="12"/>
      <c r="AEQ7" s="12"/>
      <c r="AER7" s="11"/>
      <c r="AES7" s="12"/>
      <c r="AET7" s="13"/>
      <c r="AEU7" s="10"/>
      <c r="AEV7" s="11"/>
      <c r="AEW7" s="12"/>
      <c r="AEX7" s="12"/>
      <c r="AEY7" s="11"/>
      <c r="AEZ7" s="12"/>
      <c r="AFA7" s="13"/>
      <c r="AFB7" s="10"/>
      <c r="AFC7" s="11"/>
      <c r="AFD7" s="12"/>
      <c r="AFE7" s="12"/>
      <c r="AFF7" s="11"/>
      <c r="AFG7" s="12"/>
      <c r="AFH7" s="13"/>
      <c r="AFI7" s="10"/>
      <c r="AFJ7" s="11"/>
      <c r="AFK7" s="12"/>
      <c r="AFL7" s="12"/>
      <c r="AFM7" s="11"/>
      <c r="AFN7" s="12"/>
      <c r="AFO7" s="13"/>
      <c r="AFP7" s="10"/>
      <c r="AFQ7" s="11"/>
      <c r="AFR7" s="12"/>
      <c r="AFS7" s="12"/>
      <c r="AFT7" s="11"/>
      <c r="AFU7" s="12"/>
      <c r="AFV7" s="13"/>
      <c r="AFW7" s="10"/>
      <c r="AFX7" s="11"/>
      <c r="AFY7" s="12"/>
      <c r="AFZ7" s="12"/>
      <c r="AGA7" s="11"/>
      <c r="AGB7" s="12"/>
      <c r="AGC7" s="13"/>
      <c r="AGD7" s="10"/>
      <c r="AGE7" s="11"/>
      <c r="AGF7" s="12"/>
      <c r="AGG7" s="12"/>
      <c r="AGH7" s="11"/>
      <c r="AGI7" s="12"/>
      <c r="AGJ7" s="13"/>
      <c r="AGK7" s="10"/>
      <c r="AGL7" s="11"/>
      <c r="AGM7" s="12"/>
      <c r="AGN7" s="12"/>
      <c r="AGO7" s="11"/>
      <c r="AGP7" s="12"/>
      <c r="AGQ7" s="13"/>
      <c r="AGR7" s="10"/>
      <c r="AGS7" s="11"/>
      <c r="AGT7" s="12"/>
      <c r="AGU7" s="12"/>
      <c r="AGV7" s="229">
        <v>0</v>
      </c>
      <c r="AGW7" s="12"/>
      <c r="AGX7" s="13"/>
      <c r="AGY7" s="10"/>
      <c r="AGZ7" s="11"/>
      <c r="AHA7" s="12"/>
      <c r="AHB7" s="12"/>
      <c r="AHC7" s="11"/>
      <c r="AHD7" s="12"/>
      <c r="AHE7" s="13"/>
      <c r="AHF7" s="10"/>
      <c r="AHG7" s="11"/>
      <c r="AHH7" s="12"/>
      <c r="AHI7" s="12"/>
      <c r="AHJ7" s="11"/>
      <c r="AHK7" s="12"/>
      <c r="AHL7" s="13"/>
      <c r="AHM7" s="10"/>
      <c r="AHN7" s="11"/>
      <c r="AHO7" s="12"/>
      <c r="AHP7" s="12"/>
      <c r="AHQ7" s="11"/>
      <c r="AHR7" s="12"/>
      <c r="AHS7" s="13"/>
      <c r="AHT7" s="10"/>
      <c r="AHU7" s="11"/>
      <c r="AHV7" s="12"/>
      <c r="AHW7" s="12"/>
      <c r="AHX7" s="11"/>
      <c r="AHY7" s="12"/>
      <c r="AHZ7" s="13"/>
      <c r="AIA7" s="10"/>
      <c r="AIB7" s="11"/>
      <c r="AIC7" s="12"/>
      <c r="AID7" s="12"/>
      <c r="AIE7" s="11"/>
      <c r="AIF7" s="12"/>
      <c r="AIG7" s="13"/>
      <c r="AIH7" s="10"/>
      <c r="AII7" s="11"/>
      <c r="AIJ7" s="12"/>
      <c r="AIK7" s="12"/>
      <c r="AIL7" s="11"/>
      <c r="AIM7" s="12"/>
      <c r="AIN7" s="13"/>
      <c r="AIO7" s="10"/>
      <c r="AIP7" s="11"/>
      <c r="AIQ7" s="12"/>
      <c r="AIR7" s="12"/>
      <c r="AIS7" s="11"/>
      <c r="AIT7" s="12"/>
      <c r="AIU7" s="13"/>
      <c r="AIV7" s="10"/>
      <c r="AIW7" s="11"/>
      <c r="AIX7" s="12"/>
      <c r="AIY7" s="12"/>
      <c r="AIZ7" s="11"/>
      <c r="AJA7" s="12"/>
      <c r="AJB7" s="13"/>
      <c r="AJC7" s="10"/>
      <c r="AJD7" s="11"/>
      <c r="AJE7" s="12"/>
      <c r="AJF7" s="12"/>
      <c r="AJG7" s="11"/>
      <c r="AJH7" s="12"/>
      <c r="AJI7" s="13"/>
      <c r="AJJ7" s="10"/>
      <c r="AJK7" s="11"/>
      <c r="AJL7" s="12"/>
      <c r="AJM7" s="12"/>
      <c r="AJN7" s="11"/>
      <c r="AJO7" s="12"/>
      <c r="AJP7" s="13"/>
      <c r="AJQ7" s="10"/>
      <c r="AJR7" s="11"/>
      <c r="AJS7" s="12"/>
      <c r="AJT7" s="12"/>
      <c r="AJU7" s="11"/>
      <c r="AJV7" s="12"/>
      <c r="AJW7" s="13"/>
      <c r="AJX7" s="10"/>
      <c r="AJY7" s="11"/>
      <c r="AJZ7" s="12"/>
      <c r="AKA7" s="12"/>
      <c r="AKB7" s="11"/>
      <c r="AKC7" s="12"/>
      <c r="AKD7" s="13"/>
      <c r="AKE7" s="10"/>
      <c r="AKF7" s="11"/>
      <c r="AKG7" s="12"/>
      <c r="AKH7" s="12"/>
      <c r="AKI7" s="11"/>
      <c r="AKJ7" s="12"/>
      <c r="AKK7" s="13"/>
      <c r="AKL7" s="10"/>
      <c r="AKM7" s="11"/>
      <c r="AKN7" s="12">
        <v>100</v>
      </c>
      <c r="AKO7" s="12"/>
      <c r="AKP7" s="11"/>
      <c r="AKQ7" s="12"/>
      <c r="AKR7" s="13"/>
      <c r="AKS7" s="10"/>
      <c r="AKT7" s="11"/>
      <c r="AKU7" s="12"/>
      <c r="AKV7" s="12"/>
      <c r="AKW7" s="12"/>
      <c r="AKX7" s="12"/>
      <c r="AKY7" s="13"/>
      <c r="AKZ7" s="10"/>
      <c r="ALA7" s="11"/>
      <c r="ALB7" s="12">
        <v>140</v>
      </c>
      <c r="ALC7" s="12"/>
      <c r="ALD7" s="11"/>
      <c r="ALE7" s="12"/>
      <c r="ALF7" s="13"/>
      <c r="ALG7" s="10"/>
      <c r="ALH7" s="11"/>
      <c r="ALI7" s="12"/>
      <c r="ALJ7" s="12"/>
      <c r="ALK7" s="11"/>
      <c r="ALL7" s="12"/>
      <c r="ALM7" s="13"/>
      <c r="ALN7" s="10"/>
      <c r="ALO7" s="11"/>
      <c r="ALP7" s="12"/>
      <c r="ALQ7" s="12"/>
      <c r="ALR7" s="11"/>
      <c r="ALS7" s="12"/>
      <c r="ALT7" s="13"/>
      <c r="ALU7" s="10"/>
      <c r="ALV7" s="11"/>
      <c r="ALW7" s="12"/>
      <c r="ALX7" s="12"/>
      <c r="ALY7" s="11"/>
      <c r="ALZ7" s="12"/>
      <c r="AMA7" s="13"/>
      <c r="AMB7" s="10"/>
      <c r="AMC7" s="11"/>
      <c r="AMD7" s="12"/>
      <c r="AME7" s="12"/>
      <c r="AMF7" s="11"/>
      <c r="AMG7" s="12"/>
      <c r="AMH7" s="13"/>
      <c r="AMI7" s="10"/>
      <c r="AMJ7" s="11"/>
      <c r="AMK7" s="12"/>
      <c r="AML7" s="12"/>
      <c r="AMM7" s="11"/>
      <c r="AMN7" s="12"/>
      <c r="AMO7" s="13"/>
      <c r="AMP7" s="10"/>
      <c r="AMQ7" s="11"/>
      <c r="AMR7" s="12"/>
      <c r="AMS7" s="12"/>
      <c r="AMT7" s="11"/>
      <c r="AMU7" s="12"/>
      <c r="AMV7" s="13"/>
      <c r="AMW7" s="10"/>
      <c r="AMX7" s="11"/>
      <c r="AMY7" s="12"/>
      <c r="AMZ7" s="12"/>
      <c r="ANA7" s="11"/>
      <c r="ANB7" s="12"/>
      <c r="ANC7" s="13"/>
      <c r="AND7" s="10"/>
      <c r="ANE7" s="11"/>
      <c r="ANF7" s="12"/>
      <c r="ANG7" s="12"/>
      <c r="ANH7" s="11"/>
      <c r="ANI7" s="12"/>
      <c r="ANJ7" s="13"/>
      <c r="ANK7" s="10"/>
      <c r="ANL7" s="11"/>
      <c r="ANM7" s="12"/>
      <c r="ANN7" s="12"/>
      <c r="ANO7" s="11"/>
      <c r="ANP7" s="12"/>
      <c r="ANQ7" s="13"/>
      <c r="ANR7" s="10"/>
      <c r="ANS7" s="11"/>
      <c r="ANT7" s="12"/>
      <c r="ANU7" s="12"/>
      <c r="ANV7" s="11"/>
      <c r="ANW7" s="12"/>
      <c r="ANX7" s="13"/>
      <c r="ANY7" s="10"/>
      <c r="ANZ7" s="11"/>
      <c r="AOA7" s="12"/>
      <c r="AOB7" s="12"/>
      <c r="AOC7" s="11"/>
      <c r="AOD7" s="12"/>
      <c r="AOE7" s="13"/>
      <c r="AOF7" s="10"/>
      <c r="AOG7" s="11"/>
      <c r="AOH7" s="11"/>
      <c r="AOI7" s="12"/>
      <c r="AOJ7" s="11"/>
    </row>
    <row r="8" spans="1:1076" x14ac:dyDescent="0.25">
      <c r="A8" s="38" t="s">
        <v>15</v>
      </c>
      <c r="B8" s="8">
        <v>0.5</v>
      </c>
      <c r="C8" s="9" t="s">
        <v>16</v>
      </c>
      <c r="D8" s="11"/>
      <c r="E8" s="65" t="s">
        <v>5</v>
      </c>
      <c r="F8" s="65" t="s">
        <v>17</v>
      </c>
      <c r="G8" s="1" t="str">
        <f>CONCATENATE(E8,F8)</f>
        <v>CBNOISE1/2 BBL</v>
      </c>
      <c r="H8" s="10"/>
      <c r="I8" s="11"/>
      <c r="J8" s="12"/>
      <c r="K8" s="12"/>
      <c r="L8" s="11"/>
      <c r="M8" s="12"/>
      <c r="N8" s="13"/>
      <c r="O8" s="10"/>
      <c r="P8" s="11"/>
      <c r="Q8" s="11">
        <v>88</v>
      </c>
      <c r="R8" s="12"/>
      <c r="S8" s="11"/>
      <c r="T8" s="12"/>
      <c r="U8" s="13"/>
      <c r="V8" s="10"/>
      <c r="W8" s="11"/>
      <c r="X8" s="12"/>
      <c r="Y8" s="12"/>
      <c r="Z8" s="11"/>
      <c r="AA8" s="12"/>
      <c r="AB8" s="13"/>
      <c r="AC8" s="10"/>
      <c r="AD8" s="11"/>
      <c r="AE8" s="12"/>
      <c r="AF8" s="12"/>
      <c r="AG8" s="11"/>
      <c r="AH8" s="12"/>
      <c r="AI8" s="13"/>
      <c r="AJ8" s="10"/>
      <c r="AK8" s="11"/>
      <c r="AL8" s="12"/>
      <c r="AM8" s="12"/>
      <c r="AN8" s="11"/>
      <c r="AO8" s="12"/>
      <c r="AP8" s="13"/>
      <c r="AQ8" s="10"/>
      <c r="AR8" s="11"/>
      <c r="AS8" s="12"/>
      <c r="AT8" s="12"/>
      <c r="AU8" s="11"/>
      <c r="AV8" s="12"/>
      <c r="AW8" s="13"/>
      <c r="AX8" s="10"/>
      <c r="AY8" s="11"/>
      <c r="AZ8" s="12"/>
      <c r="BA8" s="12"/>
      <c r="BB8" s="11"/>
      <c r="BC8" s="12"/>
      <c r="BD8" s="13"/>
      <c r="BE8" s="10"/>
      <c r="BF8" s="11"/>
      <c r="BG8" s="12"/>
      <c r="BH8" s="12"/>
      <c r="BI8" s="11"/>
      <c r="BJ8" s="12"/>
      <c r="BK8" s="13"/>
      <c r="BL8" s="10"/>
      <c r="BM8" s="11"/>
      <c r="BN8" s="12"/>
      <c r="BO8" s="12"/>
      <c r="BP8" s="11"/>
      <c r="BQ8" s="12"/>
      <c r="BR8" s="13"/>
      <c r="BS8" s="10"/>
      <c r="BT8" s="11"/>
      <c r="BU8" s="12"/>
      <c r="BV8" s="12"/>
      <c r="BW8" s="11"/>
      <c r="BX8" s="12"/>
      <c r="BY8" s="13"/>
      <c r="BZ8" s="10"/>
      <c r="CA8" s="11"/>
      <c r="CB8" s="12"/>
      <c r="CC8" s="12"/>
      <c r="CD8" s="11"/>
      <c r="CE8" s="12"/>
      <c r="CF8" s="13"/>
      <c r="CG8" s="10"/>
      <c r="CH8" s="11"/>
      <c r="CI8" s="12"/>
      <c r="CJ8" s="12"/>
      <c r="CK8" s="11"/>
      <c r="CL8" s="12"/>
      <c r="CM8" s="13"/>
      <c r="CN8" s="10"/>
      <c r="CO8" s="11"/>
      <c r="CP8" s="12"/>
      <c r="CQ8" s="12"/>
      <c r="CR8" s="11"/>
      <c r="CS8" s="12"/>
      <c r="CT8" s="13"/>
      <c r="CU8" s="10"/>
      <c r="CV8" s="11"/>
      <c r="CW8" s="12"/>
      <c r="CX8" s="12"/>
      <c r="CY8" s="11"/>
      <c r="CZ8" s="12"/>
      <c r="DA8" s="13"/>
      <c r="DB8" s="10"/>
      <c r="DC8" s="11"/>
      <c r="DD8" s="12"/>
      <c r="DE8" s="12"/>
      <c r="DF8" s="11"/>
      <c r="DG8" s="12"/>
      <c r="DH8" s="13"/>
      <c r="DI8" s="10"/>
      <c r="DJ8" s="11"/>
      <c r="DK8" s="12"/>
      <c r="DL8" s="12"/>
      <c r="DM8" s="11"/>
      <c r="DN8" s="12"/>
      <c r="DO8" s="13"/>
      <c r="DP8" s="10"/>
      <c r="DQ8" s="11"/>
      <c r="DR8" s="12"/>
      <c r="DS8" s="12"/>
      <c r="DT8" s="11"/>
      <c r="DU8" s="12"/>
      <c r="DV8" s="13"/>
      <c r="DW8" s="10"/>
      <c r="DX8" s="11"/>
      <c r="DY8" s="12"/>
      <c r="DZ8" s="12"/>
      <c r="EA8" s="11"/>
      <c r="EB8" s="12"/>
      <c r="EC8" s="13"/>
      <c r="ED8" s="10"/>
      <c r="EE8" s="11"/>
      <c r="EF8" s="12"/>
      <c r="EG8" s="12"/>
      <c r="EH8" s="11"/>
      <c r="EI8" s="12"/>
      <c r="EJ8" s="13"/>
      <c r="EK8" s="10"/>
      <c r="EL8" s="11"/>
      <c r="EM8" s="12"/>
      <c r="EN8" s="12"/>
      <c r="EO8" s="11"/>
      <c r="EP8" s="12"/>
      <c r="EQ8" s="13"/>
      <c r="ER8" s="10"/>
      <c r="ES8" s="11"/>
      <c r="ET8" s="12"/>
      <c r="EU8" s="12"/>
      <c r="EV8" s="11"/>
      <c r="EW8" s="12"/>
      <c r="EX8" s="13"/>
      <c r="EY8" s="10"/>
      <c r="EZ8" s="11"/>
      <c r="FA8" s="12"/>
      <c r="FB8" s="12"/>
      <c r="FC8" s="11"/>
      <c r="FD8" s="12"/>
      <c r="FE8" s="13"/>
      <c r="FF8" s="10"/>
      <c r="FG8" s="11"/>
      <c r="FH8" s="12"/>
      <c r="FI8" s="12"/>
      <c r="FJ8" s="11"/>
      <c r="FK8" s="12"/>
      <c r="FL8" s="13"/>
      <c r="FM8" s="10"/>
      <c r="FN8" s="11"/>
      <c r="FO8" s="12"/>
      <c r="FP8" s="12"/>
      <c r="FQ8" s="11"/>
      <c r="FR8" s="12"/>
      <c r="FS8" s="13"/>
      <c r="FT8" s="10"/>
      <c r="FU8" s="11"/>
      <c r="FV8" s="12"/>
      <c r="FW8" s="12"/>
      <c r="FX8" s="11"/>
      <c r="FY8" s="12"/>
      <c r="FZ8" s="13"/>
      <c r="GA8" s="10"/>
      <c r="GB8" s="11"/>
      <c r="GC8" s="11"/>
      <c r="GD8" s="12"/>
      <c r="GE8" s="11"/>
      <c r="GF8" s="12"/>
      <c r="GG8" s="13"/>
      <c r="GH8" s="10"/>
      <c r="GI8" s="11"/>
      <c r="GJ8" s="11"/>
      <c r="GK8" s="12"/>
      <c r="GL8" s="11"/>
      <c r="GM8" s="12"/>
      <c r="GN8" s="13"/>
      <c r="GO8" s="10"/>
      <c r="GP8" s="11"/>
      <c r="GQ8" s="11"/>
      <c r="GR8" s="12"/>
      <c r="GS8" s="11"/>
      <c r="GT8" s="12"/>
      <c r="GU8" s="13"/>
      <c r="GV8" s="10"/>
      <c r="GW8" s="11"/>
      <c r="GX8" s="12"/>
      <c r="GY8" s="12"/>
      <c r="GZ8" s="11"/>
      <c r="HA8" s="12"/>
      <c r="HB8" s="13"/>
      <c r="HC8" s="10"/>
      <c r="HD8" s="11"/>
      <c r="HE8" s="12"/>
      <c r="HF8" s="12"/>
      <c r="HG8" s="11"/>
      <c r="HH8" s="12"/>
      <c r="HI8" s="13"/>
      <c r="HJ8" s="10"/>
      <c r="HK8" s="11"/>
      <c r="HL8" s="53">
        <v>48</v>
      </c>
      <c r="HM8" s="12"/>
      <c r="HN8" s="11"/>
      <c r="HO8" s="12"/>
      <c r="HP8" s="12"/>
      <c r="HQ8" s="10"/>
      <c r="HR8" s="11"/>
      <c r="HS8" s="12"/>
      <c r="HT8" s="12"/>
      <c r="HU8" s="11"/>
      <c r="HV8" s="12"/>
      <c r="HW8" s="13"/>
      <c r="HX8" s="10"/>
      <c r="HY8" s="11"/>
      <c r="HZ8" s="12"/>
      <c r="IA8" s="12"/>
      <c r="IB8" s="11"/>
      <c r="IC8" s="12"/>
      <c r="ID8" s="13"/>
      <c r="IE8" s="10"/>
      <c r="IF8" s="11"/>
      <c r="IG8" s="12"/>
      <c r="IH8" s="12"/>
      <c r="II8" s="11"/>
      <c r="IJ8" s="12"/>
      <c r="IK8" s="13"/>
      <c r="IL8" s="10"/>
      <c r="IM8" s="11"/>
      <c r="IN8" s="12"/>
      <c r="IO8" s="12"/>
      <c r="IP8" s="11"/>
      <c r="IQ8" s="12"/>
      <c r="IR8" s="12"/>
      <c r="IS8" s="10"/>
      <c r="IT8" s="11"/>
      <c r="IU8" s="12"/>
      <c r="IV8" s="12"/>
      <c r="IW8" s="11"/>
      <c r="IX8" s="12"/>
      <c r="IY8" s="13"/>
      <c r="IZ8" s="10"/>
      <c r="JA8" s="12"/>
      <c r="JB8" s="12"/>
      <c r="JC8" s="12"/>
      <c r="JD8" s="52">
        <v>128</v>
      </c>
      <c r="JE8" s="12"/>
      <c r="JF8" s="13"/>
      <c r="JG8" s="10"/>
      <c r="JH8" s="11"/>
      <c r="JI8" s="12"/>
      <c r="JJ8" s="12"/>
      <c r="JK8" s="11"/>
      <c r="JL8" s="12"/>
      <c r="JM8" s="13"/>
      <c r="JN8" s="10"/>
      <c r="JO8" s="11"/>
      <c r="JP8" s="12"/>
      <c r="JQ8" s="12"/>
      <c r="JR8" s="11"/>
      <c r="JS8" s="12"/>
      <c r="JT8" s="13"/>
      <c r="JU8" s="10"/>
      <c r="JV8" s="11"/>
      <c r="JW8" s="12"/>
      <c r="JX8" s="12"/>
      <c r="JY8" s="11"/>
      <c r="JZ8" s="12"/>
      <c r="KA8" s="13"/>
      <c r="KB8" s="10"/>
      <c r="KC8" s="11"/>
      <c r="KD8" s="12"/>
      <c r="KE8" s="12"/>
      <c r="KF8" s="11"/>
      <c r="KG8" s="12"/>
      <c r="KH8" s="13"/>
      <c r="KI8" s="10"/>
      <c r="KJ8" s="11"/>
      <c r="KK8" s="12"/>
      <c r="KL8" s="12"/>
      <c r="KM8" s="11"/>
      <c r="KN8" s="12"/>
      <c r="KO8" s="13"/>
      <c r="KP8" s="10"/>
      <c r="KQ8" s="11"/>
      <c r="KR8" s="12"/>
      <c r="KS8" s="12"/>
      <c r="KT8" s="11"/>
      <c r="KU8" s="12"/>
      <c r="KV8" s="13"/>
      <c r="KW8" s="10"/>
      <c r="KX8" s="11"/>
      <c r="KY8" s="12"/>
      <c r="KZ8" s="12"/>
      <c r="LA8" s="11"/>
      <c r="LB8" s="12"/>
      <c r="LC8" s="13"/>
      <c r="LD8" s="10"/>
      <c r="LE8" s="11"/>
      <c r="LF8" s="12"/>
      <c r="LG8" s="12"/>
      <c r="LH8" s="11"/>
      <c r="LI8" s="12"/>
      <c r="LJ8" s="13"/>
      <c r="LK8" s="10"/>
      <c r="LL8" s="11"/>
      <c r="LM8" s="12"/>
      <c r="LN8" s="12"/>
      <c r="LO8" s="11"/>
      <c r="LP8" s="12"/>
      <c r="LQ8" s="13"/>
      <c r="LR8" s="10"/>
      <c r="LS8" s="11"/>
      <c r="LT8" s="12"/>
      <c r="LU8" s="12"/>
      <c r="LV8" s="11"/>
      <c r="LW8" s="12"/>
      <c r="LX8" s="13"/>
      <c r="LY8" s="10"/>
      <c r="LZ8" s="11"/>
      <c r="MA8" s="12"/>
      <c r="MB8" s="12"/>
      <c r="MC8" s="11"/>
      <c r="MD8" s="12"/>
      <c r="ME8" s="13"/>
      <c r="MF8" s="10"/>
      <c r="MG8" s="11"/>
      <c r="MH8" s="12"/>
      <c r="MI8" s="12"/>
      <c r="MJ8" s="11"/>
      <c r="MK8" s="12"/>
      <c r="ML8" s="13"/>
      <c r="MM8" s="10"/>
      <c r="MN8" s="11"/>
      <c r="MO8" s="12"/>
      <c r="MP8" s="12"/>
      <c r="MQ8" s="11"/>
      <c r="MR8" s="12"/>
      <c r="MS8" s="13"/>
      <c r="MT8" s="10"/>
      <c r="MU8" s="11"/>
      <c r="MV8" s="12"/>
      <c r="MW8" s="12"/>
      <c r="MX8" s="11"/>
      <c r="MY8" s="12"/>
      <c r="MZ8" s="13"/>
      <c r="NA8" s="10"/>
      <c r="NB8" s="11"/>
      <c r="NC8" s="12"/>
      <c r="ND8" s="12"/>
      <c r="NE8" s="11"/>
      <c r="NF8" s="12"/>
      <c r="NG8" s="13"/>
      <c r="NH8" s="10"/>
      <c r="NI8" s="11"/>
      <c r="NJ8" s="12"/>
      <c r="NK8" s="12"/>
      <c r="NL8" s="11"/>
      <c r="NM8" s="12"/>
      <c r="NN8" s="13"/>
      <c r="NO8" s="10"/>
      <c r="NP8" s="11"/>
      <c r="NQ8" s="12"/>
      <c r="NR8" s="12"/>
      <c r="NS8" s="11"/>
      <c r="NT8" s="12"/>
      <c r="NU8" s="13"/>
      <c r="NV8" s="10"/>
      <c r="NW8" s="11"/>
      <c r="NX8" s="12"/>
      <c r="NY8" s="12"/>
      <c r="NZ8" s="11"/>
      <c r="OA8" s="12"/>
      <c r="OB8" s="13"/>
      <c r="OC8" s="10"/>
      <c r="OD8" s="11"/>
      <c r="OE8" s="12"/>
      <c r="OF8" s="11">
        <v>17</v>
      </c>
      <c r="OG8" s="11"/>
      <c r="OH8" s="12"/>
      <c r="OI8" s="13"/>
      <c r="OJ8" s="10"/>
      <c r="OK8" s="11"/>
      <c r="OL8" s="12"/>
      <c r="OM8" s="12"/>
      <c r="ON8" s="11"/>
      <c r="OO8" s="12"/>
      <c r="OP8" s="13"/>
      <c r="OQ8" s="10"/>
      <c r="OR8" s="11"/>
      <c r="OS8" s="12"/>
      <c r="OT8" s="12"/>
      <c r="OU8" s="11"/>
      <c r="OV8" s="12"/>
      <c r="OW8" s="13"/>
      <c r="OX8" s="10"/>
      <c r="OY8" s="11"/>
      <c r="OZ8" s="12"/>
      <c r="PA8" s="12"/>
      <c r="PB8" s="11"/>
      <c r="PC8" s="12"/>
      <c r="PD8" s="13"/>
      <c r="PE8" s="10"/>
      <c r="PF8" s="11"/>
      <c r="PG8" s="12"/>
      <c r="PH8" s="12"/>
      <c r="PI8" s="11"/>
      <c r="PJ8" s="12"/>
      <c r="PK8" s="13"/>
      <c r="PL8" s="10"/>
      <c r="PM8" s="11"/>
      <c r="PN8" s="12"/>
      <c r="PO8" s="12"/>
      <c r="PP8" s="11"/>
      <c r="PQ8" s="12"/>
      <c r="PR8" s="13"/>
      <c r="PS8" s="10"/>
      <c r="PT8" s="11"/>
      <c r="PU8" s="12"/>
      <c r="PV8" s="12"/>
      <c r="PW8" s="11"/>
      <c r="PX8" s="12"/>
      <c r="PY8" s="13"/>
      <c r="PZ8" s="10"/>
      <c r="QA8" s="11"/>
      <c r="QB8" s="12"/>
      <c r="QC8" s="12"/>
      <c r="QD8" s="11"/>
      <c r="QE8" s="12"/>
      <c r="QF8" s="13"/>
      <c r="QG8" s="10"/>
      <c r="QH8" s="11"/>
      <c r="QI8" s="12"/>
      <c r="QJ8" s="12"/>
      <c r="QK8" s="11"/>
      <c r="QL8" s="12"/>
      <c r="QM8" s="13"/>
      <c r="QN8" s="10"/>
      <c r="QO8" s="11"/>
      <c r="QP8" s="12"/>
      <c r="QQ8" s="12"/>
      <c r="QR8" s="11"/>
      <c r="QS8" s="12"/>
      <c r="QT8" s="13"/>
      <c r="QU8" s="10"/>
      <c r="QV8" s="11"/>
      <c r="QW8" s="12"/>
      <c r="QX8" s="12"/>
      <c r="QY8" s="11"/>
      <c r="QZ8" s="12"/>
      <c r="RA8" s="13"/>
      <c r="RB8" s="10"/>
      <c r="RC8" s="11"/>
      <c r="RD8" s="12"/>
      <c r="RE8" s="12"/>
      <c r="RF8" s="11"/>
      <c r="RG8" s="12"/>
      <c r="RH8" s="13"/>
      <c r="RI8" s="10"/>
      <c r="RJ8" s="11"/>
      <c r="RK8" s="11"/>
      <c r="RL8" s="12"/>
      <c r="RM8" s="11"/>
      <c r="RN8" s="12"/>
      <c r="RO8" s="13"/>
      <c r="RP8" s="10"/>
      <c r="RQ8" s="11"/>
      <c r="RR8" s="12"/>
      <c r="RS8" s="12"/>
      <c r="RT8" s="11"/>
      <c r="RU8" s="12"/>
      <c r="RV8" s="13"/>
      <c r="RW8" s="10"/>
      <c r="RX8" s="11"/>
      <c r="RY8" s="12"/>
      <c r="RZ8" s="12"/>
      <c r="SA8" s="11"/>
      <c r="SB8" s="12"/>
      <c r="SC8" s="13"/>
      <c r="SD8" s="10"/>
      <c r="SE8" s="11"/>
      <c r="SF8" s="12"/>
      <c r="SG8" s="12"/>
      <c r="SH8" s="11"/>
      <c r="SI8" s="12"/>
      <c r="SJ8" s="13"/>
      <c r="SK8" s="10"/>
      <c r="SL8" s="11"/>
      <c r="SM8" s="12"/>
      <c r="SN8" s="12"/>
      <c r="SO8" s="11"/>
      <c r="SP8" s="12"/>
      <c r="SQ8" s="13"/>
      <c r="SR8" s="10"/>
      <c r="SS8" s="11"/>
      <c r="ST8" s="12"/>
      <c r="SU8" s="12"/>
      <c r="SV8" s="11"/>
      <c r="SW8" s="12"/>
      <c r="SX8" s="13"/>
      <c r="SY8" s="10"/>
      <c r="SZ8" s="11"/>
      <c r="TA8" s="12"/>
      <c r="TB8" s="12"/>
      <c r="TC8" s="11"/>
      <c r="TD8" s="12"/>
      <c r="TE8" s="13"/>
      <c r="TF8" s="10"/>
      <c r="TG8" s="11"/>
      <c r="TH8" s="12"/>
      <c r="TI8" s="12"/>
      <c r="TJ8" s="11"/>
      <c r="TK8" s="12"/>
      <c r="TL8" s="13"/>
      <c r="TM8" s="10"/>
      <c r="TN8" s="11"/>
      <c r="TO8" s="70">
        <v>127</v>
      </c>
      <c r="TP8" s="12"/>
      <c r="TQ8" s="11"/>
      <c r="TR8" s="12"/>
      <c r="TS8" s="13"/>
      <c r="TT8" s="10"/>
      <c r="TU8" s="11"/>
      <c r="TV8" s="12"/>
      <c r="TW8" s="12"/>
      <c r="TX8" s="11"/>
      <c r="TY8" s="12"/>
      <c r="TZ8" s="13"/>
      <c r="UA8" s="10"/>
      <c r="UB8" s="11"/>
      <c r="UC8" s="12"/>
      <c r="UD8" s="12"/>
      <c r="UE8" s="11"/>
      <c r="UF8" s="12"/>
      <c r="UG8" s="13"/>
      <c r="UH8" s="10"/>
      <c r="UI8" s="11"/>
      <c r="UJ8" s="12"/>
      <c r="UK8" s="12"/>
      <c r="UL8" s="11"/>
      <c r="UM8" s="12"/>
      <c r="UN8" s="13"/>
      <c r="UO8" s="10"/>
      <c r="UP8" s="11"/>
      <c r="UQ8" s="12"/>
      <c r="UR8" s="12"/>
      <c r="US8" s="11"/>
      <c r="UT8" s="12"/>
      <c r="UU8" s="13"/>
      <c r="UV8" s="10"/>
      <c r="UW8" s="11"/>
      <c r="UX8" s="12"/>
      <c r="UY8" s="12"/>
      <c r="UZ8" s="11"/>
      <c r="VA8" s="12"/>
      <c r="VB8" s="13"/>
      <c r="VC8" s="10"/>
      <c r="VD8" s="11"/>
      <c r="VE8" s="12"/>
      <c r="VF8" s="12"/>
      <c r="VG8" s="11"/>
      <c r="VH8" s="12"/>
      <c r="VI8" s="13"/>
      <c r="VJ8" s="10"/>
      <c r="VK8" s="11"/>
      <c r="VL8" s="12"/>
      <c r="VM8" s="12"/>
      <c r="VN8" s="11"/>
      <c r="VO8" s="12"/>
      <c r="VP8" s="13"/>
      <c r="VQ8" s="10"/>
      <c r="VR8" s="11"/>
      <c r="VS8" s="12"/>
      <c r="VT8" s="12"/>
      <c r="VU8" s="11"/>
      <c r="VV8" s="12"/>
      <c r="VW8" s="13"/>
      <c r="VX8" s="10"/>
      <c r="VY8" s="11"/>
      <c r="VZ8" s="12"/>
      <c r="WA8" s="12"/>
      <c r="WB8" s="11"/>
      <c r="WC8" s="12"/>
      <c r="WD8" s="13"/>
      <c r="WE8" s="10"/>
      <c r="WF8" s="11"/>
      <c r="WG8" s="12"/>
      <c r="WH8" s="12"/>
      <c r="WI8" s="11"/>
      <c r="WJ8" s="12"/>
      <c r="WK8" s="13"/>
      <c r="WL8" s="10"/>
      <c r="WM8" s="11"/>
      <c r="WN8" s="12"/>
      <c r="WO8" s="12"/>
      <c r="WP8" s="11"/>
      <c r="WQ8" s="12"/>
      <c r="WR8" s="13"/>
      <c r="WS8" s="10"/>
      <c r="WT8" s="11"/>
      <c r="WU8" s="12"/>
      <c r="WV8" s="12"/>
      <c r="WW8" s="11"/>
      <c r="WX8" s="12"/>
      <c r="WY8" s="13"/>
      <c r="WZ8" s="10"/>
      <c r="XA8" s="11"/>
      <c r="XB8" s="12"/>
      <c r="XC8" s="12"/>
      <c r="XD8" s="11"/>
      <c r="XE8" s="12"/>
      <c r="XF8" s="13"/>
      <c r="XG8" s="10"/>
      <c r="XH8" s="11"/>
      <c r="XI8" s="12"/>
      <c r="XJ8" s="12"/>
      <c r="XK8" s="11"/>
      <c r="XL8" s="12"/>
      <c r="XM8" s="13"/>
      <c r="XN8" s="10"/>
      <c r="XO8" s="11"/>
      <c r="XP8" s="12"/>
      <c r="XQ8" s="12"/>
      <c r="XR8" s="11"/>
      <c r="XS8" s="12"/>
      <c r="XT8" s="13"/>
      <c r="XU8" s="10"/>
      <c r="XV8" s="11"/>
      <c r="XW8" s="12">
        <v>225</v>
      </c>
      <c r="XX8" s="12"/>
      <c r="XY8" s="11"/>
      <c r="XZ8" s="12"/>
      <c r="YA8" s="13"/>
      <c r="YB8" s="10"/>
      <c r="YC8" s="11"/>
      <c r="YD8" s="12"/>
      <c r="YE8" s="12"/>
      <c r="YF8" s="11"/>
      <c r="YG8" s="12"/>
      <c r="YH8" s="13"/>
      <c r="YI8" s="10"/>
      <c r="YJ8" s="11"/>
      <c r="YK8" s="12"/>
      <c r="YL8" s="12"/>
      <c r="YM8" s="11"/>
      <c r="YN8" s="12"/>
      <c r="YO8" s="13"/>
      <c r="YP8" s="10"/>
      <c r="YQ8" s="11"/>
      <c r="YR8" s="12"/>
      <c r="YS8" s="12"/>
      <c r="YT8" s="11"/>
      <c r="YU8" s="12"/>
      <c r="YV8" s="13"/>
      <c r="YW8" s="10"/>
      <c r="YX8" s="11"/>
      <c r="YY8" s="12"/>
      <c r="YZ8" s="12"/>
      <c r="ZA8" s="11"/>
      <c r="ZB8" s="12"/>
      <c r="ZC8" s="13"/>
      <c r="ZD8" s="10"/>
      <c r="ZE8" s="11"/>
      <c r="ZF8" s="12"/>
      <c r="ZG8" s="12"/>
      <c r="ZH8" s="11"/>
      <c r="ZI8" s="12"/>
      <c r="ZJ8" s="13"/>
      <c r="ZK8" s="10"/>
      <c r="ZL8" s="11"/>
      <c r="ZM8" s="12"/>
      <c r="ZN8" s="12"/>
      <c r="ZO8" s="11"/>
      <c r="ZP8" s="12"/>
      <c r="ZQ8" s="13"/>
      <c r="ZR8" s="10"/>
      <c r="ZS8" s="11"/>
      <c r="ZT8" s="12"/>
      <c r="ZU8" s="12"/>
      <c r="ZV8" s="11"/>
      <c r="ZW8" s="12"/>
      <c r="ZX8" s="13"/>
      <c r="ZY8" s="10"/>
      <c r="ZZ8" s="11"/>
      <c r="AAA8" s="12"/>
      <c r="AAB8" s="12"/>
      <c r="AAC8" s="11"/>
      <c r="AAD8" s="12"/>
      <c r="AAE8" s="13"/>
      <c r="AAF8" s="10"/>
      <c r="AAG8" s="11"/>
      <c r="AAH8" s="12"/>
      <c r="AAI8" s="12"/>
      <c r="AAJ8" s="11"/>
      <c r="AAK8" s="12"/>
      <c r="AAL8" s="13"/>
      <c r="AAM8" s="10"/>
      <c r="AAN8" s="11"/>
      <c r="AAO8" s="12"/>
      <c r="AAP8" s="12"/>
      <c r="AAQ8" s="11"/>
      <c r="AAR8" s="12"/>
      <c r="AAS8" s="13"/>
      <c r="AAT8" s="10"/>
      <c r="AAU8" s="11"/>
      <c r="AAV8" s="12"/>
      <c r="AAW8" s="12"/>
      <c r="AAX8" s="11"/>
      <c r="AAY8" s="12"/>
      <c r="AAZ8" s="13"/>
      <c r="ABA8" s="10"/>
      <c r="ABB8" s="11"/>
      <c r="ABC8" s="12"/>
      <c r="ABD8" s="12"/>
      <c r="ABE8" s="11"/>
      <c r="ABF8" s="12"/>
      <c r="ABG8" s="13"/>
      <c r="ABH8" s="10"/>
      <c r="ABI8" s="11"/>
      <c r="ABJ8" s="12"/>
      <c r="ABK8" s="12"/>
      <c r="ABL8" s="11"/>
      <c r="ABM8" s="12"/>
      <c r="ABN8" s="13"/>
      <c r="ABO8" s="10"/>
      <c r="ABP8" s="11"/>
      <c r="ABQ8" s="12"/>
      <c r="ABR8" s="12"/>
      <c r="ABS8" s="11"/>
      <c r="ABT8" s="12"/>
      <c r="ABU8" s="13"/>
      <c r="ABV8" s="10"/>
      <c r="ABW8" s="11"/>
      <c r="ABX8" s="12"/>
      <c r="ABY8" s="12"/>
      <c r="ABZ8" s="11"/>
      <c r="ACA8" s="12"/>
      <c r="ACB8" s="13"/>
      <c r="ACC8" s="10"/>
      <c r="ACD8" s="11"/>
      <c r="ACE8" s="12"/>
      <c r="ACF8" s="12"/>
      <c r="ACG8" s="11"/>
      <c r="ACH8" s="12"/>
      <c r="ACI8" s="13"/>
      <c r="ACJ8" s="10"/>
      <c r="ACK8" s="11"/>
      <c r="ACL8" s="12"/>
      <c r="ACM8" s="12"/>
      <c r="ACN8" s="11"/>
      <c r="ACO8" s="12"/>
      <c r="ACP8" s="13"/>
      <c r="ACQ8" s="10"/>
      <c r="ACR8" s="11"/>
      <c r="ACS8" s="12"/>
      <c r="ACT8" s="12"/>
      <c r="ACU8" s="11"/>
      <c r="ACV8" s="12"/>
      <c r="ACW8" s="13"/>
      <c r="ACX8" s="10"/>
      <c r="ACY8" s="11"/>
      <c r="ACZ8" s="12"/>
      <c r="ADA8" s="12"/>
      <c r="ADB8" s="11"/>
      <c r="ADC8" s="12"/>
      <c r="ADD8" s="13"/>
      <c r="ADE8" s="10"/>
      <c r="ADF8" s="11"/>
      <c r="ADG8" s="12"/>
      <c r="ADH8" s="12"/>
      <c r="ADI8" s="12"/>
      <c r="ADJ8" s="12"/>
      <c r="ADK8" s="13"/>
      <c r="ADL8" s="10"/>
      <c r="ADM8" s="11"/>
      <c r="ADN8" s="12">
        <v>259</v>
      </c>
      <c r="ADO8" s="12"/>
      <c r="ADP8" s="11"/>
      <c r="ADQ8" s="12"/>
      <c r="ADR8" s="13"/>
      <c r="ADS8" s="10"/>
      <c r="ADT8" s="11"/>
      <c r="ADU8" s="12"/>
      <c r="ADV8" s="12"/>
      <c r="ADW8" s="11"/>
      <c r="ADX8" s="12"/>
      <c r="ADY8" s="13"/>
      <c r="ADZ8" s="10"/>
      <c r="AEA8" s="11"/>
      <c r="AEB8" s="12"/>
      <c r="AEC8" s="12"/>
      <c r="AED8" s="11"/>
      <c r="AEE8" s="12"/>
      <c r="AEF8" s="13"/>
      <c r="AEG8" s="10"/>
      <c r="AEH8" s="11"/>
      <c r="AEI8" s="12"/>
      <c r="AEJ8" s="12"/>
      <c r="AEK8" s="11"/>
      <c r="AEL8" s="12"/>
      <c r="AEM8" s="13"/>
      <c r="AEN8" s="10"/>
      <c r="AEO8" s="11"/>
      <c r="AEP8" s="12"/>
      <c r="AEQ8" s="12"/>
      <c r="AER8" s="11"/>
      <c r="AES8" s="12"/>
      <c r="AET8" s="13"/>
      <c r="AEU8" s="10"/>
      <c r="AEV8" s="11"/>
      <c r="AEW8" s="12"/>
      <c r="AEX8" s="12"/>
      <c r="AEY8" s="11"/>
      <c r="AEZ8" s="12"/>
      <c r="AFA8" s="13"/>
      <c r="AFB8" s="10"/>
      <c r="AFC8" s="11"/>
      <c r="AFD8" s="12"/>
      <c r="AFE8" s="12"/>
      <c r="AFF8" s="11"/>
      <c r="AFG8" s="12"/>
      <c r="AFH8" s="13"/>
      <c r="AFI8" s="10"/>
      <c r="AFJ8" s="11"/>
      <c r="AFK8" s="12"/>
      <c r="AFL8" s="12"/>
      <c r="AFM8" s="11"/>
      <c r="AFN8" s="12"/>
      <c r="AFO8" s="13"/>
      <c r="AFP8" s="10"/>
      <c r="AFQ8" s="11"/>
      <c r="AFR8" s="12"/>
      <c r="AFS8" s="12"/>
      <c r="AFT8" s="11"/>
      <c r="AFU8" s="12"/>
      <c r="AFV8" s="13"/>
      <c r="AFW8" s="10"/>
      <c r="AFX8" s="11"/>
      <c r="AFY8" s="12"/>
      <c r="AFZ8" s="12"/>
      <c r="AGA8" s="11"/>
      <c r="AGB8" s="12"/>
      <c r="AGC8" s="13"/>
      <c r="AGD8" s="10"/>
      <c r="AGE8" s="11"/>
      <c r="AGF8" s="12"/>
      <c r="AGG8" s="12"/>
      <c r="AGH8" s="11"/>
      <c r="AGI8" s="12"/>
      <c r="AGJ8" s="13"/>
      <c r="AGK8" s="10"/>
      <c r="AGL8" s="11"/>
      <c r="AGM8" s="12"/>
      <c r="AGN8" s="12"/>
      <c r="AGO8" s="11"/>
      <c r="AGP8" s="12"/>
      <c r="AGQ8" s="13"/>
      <c r="AGR8" s="10"/>
      <c r="AGS8" s="11"/>
      <c r="AGT8" s="12"/>
      <c r="AGU8" s="12"/>
      <c r="AGV8" s="229">
        <v>0</v>
      </c>
      <c r="AGW8" s="12"/>
      <c r="AGX8" s="13"/>
      <c r="AGY8" s="10"/>
      <c r="AGZ8" s="11"/>
      <c r="AHA8" s="12"/>
      <c r="AHB8" s="12"/>
      <c r="AHC8" s="11"/>
      <c r="AHD8" s="12"/>
      <c r="AHE8" s="13"/>
      <c r="AHF8" s="10"/>
      <c r="AHG8" s="11"/>
      <c r="AHH8" s="12"/>
      <c r="AHI8" s="12"/>
      <c r="AHJ8" s="11"/>
      <c r="AHK8" s="12"/>
      <c r="AHL8" s="13"/>
      <c r="AHM8" s="10"/>
      <c r="AHN8" s="11"/>
      <c r="AHO8" s="12"/>
      <c r="AHP8" s="12"/>
      <c r="AHQ8" s="11"/>
      <c r="AHR8" s="12"/>
      <c r="AHS8" s="13"/>
      <c r="AHT8" s="10"/>
      <c r="AHU8" s="11"/>
      <c r="AHV8" s="12"/>
      <c r="AHW8" s="12"/>
      <c r="AHX8" s="11"/>
      <c r="AHY8" s="12"/>
      <c r="AHZ8" s="13"/>
      <c r="AIA8" s="10"/>
      <c r="AIB8" s="11"/>
      <c r="AIC8" s="12"/>
      <c r="AID8" s="12"/>
      <c r="AIE8" s="11"/>
      <c r="AIF8" s="12"/>
      <c r="AIG8" s="13"/>
      <c r="AIH8" s="10"/>
      <c r="AII8" s="11"/>
      <c r="AIJ8" s="12"/>
      <c r="AIK8" s="12"/>
      <c r="AIL8" s="11"/>
      <c r="AIM8" s="12"/>
      <c r="AIN8" s="13"/>
      <c r="AIO8" s="10"/>
      <c r="AIP8" s="11"/>
      <c r="AIQ8" s="12"/>
      <c r="AIR8" s="12"/>
      <c r="AIS8" s="11"/>
      <c r="AIT8" s="12"/>
      <c r="AIU8" s="13"/>
      <c r="AIV8" s="10"/>
      <c r="AIW8" s="11"/>
      <c r="AIX8" s="12"/>
      <c r="AIY8" s="12"/>
      <c r="AIZ8" s="11"/>
      <c r="AJA8" s="12"/>
      <c r="AJB8" s="13"/>
      <c r="AJC8" s="10"/>
      <c r="AJD8" s="11"/>
      <c r="AJE8" s="12"/>
      <c r="AJF8" s="12"/>
      <c r="AJG8" s="11"/>
      <c r="AJH8" s="12"/>
      <c r="AJI8" s="13"/>
      <c r="AJJ8" s="10"/>
      <c r="AJK8" s="11"/>
      <c r="AJL8" s="12"/>
      <c r="AJM8" s="12"/>
      <c r="AJN8" s="11"/>
      <c r="AJO8" s="12"/>
      <c r="AJP8" s="13"/>
      <c r="AJQ8" s="10"/>
      <c r="AJR8" s="11"/>
      <c r="AJS8" s="12"/>
      <c r="AJT8" s="12"/>
      <c r="AJU8" s="11"/>
      <c r="AJV8" s="12"/>
      <c r="AJW8" s="13"/>
      <c r="AJX8" s="10"/>
      <c r="AJY8" s="11"/>
      <c r="AJZ8" s="12"/>
      <c r="AKA8" s="12"/>
      <c r="AKB8" s="11"/>
      <c r="AKC8" s="12"/>
      <c r="AKD8" s="13"/>
      <c r="AKE8" s="10"/>
      <c r="AKF8" s="11"/>
      <c r="AKG8" s="12"/>
      <c r="AKH8" s="12"/>
      <c r="AKI8" s="11"/>
      <c r="AKJ8" s="12"/>
      <c r="AKK8" s="13"/>
      <c r="AKL8" s="10"/>
      <c r="AKM8" s="11"/>
      <c r="AKN8" s="12">
        <v>88</v>
      </c>
      <c r="AKO8" s="12"/>
      <c r="AKP8" s="11"/>
      <c r="AKQ8" s="12"/>
      <c r="AKR8" s="13"/>
      <c r="AKS8" s="10"/>
      <c r="AKT8" s="11"/>
      <c r="AKU8" s="12"/>
      <c r="AKV8" s="12"/>
      <c r="AKW8" s="12"/>
      <c r="AKX8" s="12"/>
      <c r="AKY8" s="13"/>
      <c r="AKZ8" s="10"/>
      <c r="ALA8" s="11"/>
      <c r="ALB8" s="12">
        <v>128</v>
      </c>
      <c r="ALC8" s="12"/>
      <c r="ALD8" s="11"/>
      <c r="ALE8" s="12"/>
      <c r="ALF8" s="13"/>
      <c r="ALG8" s="10"/>
      <c r="ALH8" s="11"/>
      <c r="ALI8" s="12"/>
      <c r="ALJ8" s="12"/>
      <c r="ALK8" s="11"/>
      <c r="ALL8" s="12"/>
      <c r="ALM8" s="13"/>
      <c r="ALN8" s="10"/>
      <c r="ALO8" s="11"/>
      <c r="ALP8" s="12"/>
      <c r="ALQ8" s="12"/>
      <c r="ALR8" s="11"/>
      <c r="ALS8" s="12"/>
      <c r="ALT8" s="13"/>
      <c r="ALU8" s="10"/>
      <c r="ALV8" s="11"/>
      <c r="ALW8" s="12"/>
      <c r="ALX8" s="12"/>
      <c r="ALY8" s="11"/>
      <c r="ALZ8" s="12"/>
      <c r="AMA8" s="13"/>
      <c r="AMB8" s="10"/>
      <c r="AMC8" s="11"/>
      <c r="AMD8" s="12"/>
      <c r="AME8" s="12"/>
      <c r="AMF8" s="11"/>
      <c r="AMG8" s="12"/>
      <c r="AMH8" s="13"/>
      <c r="AMI8" s="10"/>
      <c r="AMJ8" s="11"/>
      <c r="AMK8" s="12"/>
      <c r="AML8" s="12"/>
      <c r="AMM8" s="11"/>
      <c r="AMN8" s="12"/>
      <c r="AMO8" s="13"/>
      <c r="AMP8" s="10"/>
      <c r="AMQ8" s="11"/>
      <c r="AMR8" s="12"/>
      <c r="AMS8" s="12"/>
      <c r="AMT8" s="11"/>
      <c r="AMU8" s="12"/>
      <c r="AMV8" s="13"/>
      <c r="AMW8" s="10"/>
      <c r="AMX8" s="11"/>
      <c r="AMY8" s="12"/>
      <c r="AMZ8" s="12"/>
      <c r="ANA8" s="11"/>
      <c r="ANB8" s="12"/>
      <c r="ANC8" s="13"/>
      <c r="AND8" s="10"/>
      <c r="ANE8" s="11"/>
      <c r="ANF8" s="12"/>
      <c r="ANG8" s="12"/>
      <c r="ANH8" s="11"/>
      <c r="ANI8" s="12"/>
      <c r="ANJ8" s="13"/>
      <c r="ANK8" s="10"/>
      <c r="ANL8" s="11"/>
      <c r="ANM8" s="12"/>
      <c r="ANN8" s="12"/>
      <c r="ANO8" s="11"/>
      <c r="ANP8" s="12"/>
      <c r="ANQ8" s="13"/>
      <c r="ANR8" s="10"/>
      <c r="ANS8" s="11"/>
      <c r="ANT8" s="12"/>
      <c r="ANU8" s="12"/>
      <c r="ANV8" s="11"/>
      <c r="ANW8" s="12"/>
      <c r="ANX8" s="13"/>
      <c r="ANY8" s="10"/>
      <c r="ANZ8" s="11"/>
      <c r="AOA8" s="12"/>
      <c r="AOB8" s="12"/>
      <c r="AOC8" s="11"/>
      <c r="AOD8" s="12"/>
      <c r="AOE8" s="13"/>
      <c r="AOF8" s="10"/>
      <c r="AOG8" s="11"/>
      <c r="AOH8" s="11"/>
      <c r="AOI8" s="12"/>
      <c r="AOJ8" s="11"/>
    </row>
    <row r="9" spans="1:1076" x14ac:dyDescent="0.25">
      <c r="A9" s="38" t="s">
        <v>445</v>
      </c>
      <c r="B9" s="256">
        <v>6.9676999999999998</v>
      </c>
      <c r="C9" s="9"/>
      <c r="D9" s="11"/>
      <c r="E9" s="65" t="s">
        <v>5</v>
      </c>
      <c r="F9" s="65" t="s">
        <v>392</v>
      </c>
      <c r="G9" s="1" t="s">
        <v>446</v>
      </c>
      <c r="H9" s="10"/>
      <c r="I9" s="11"/>
      <c r="J9" s="12"/>
      <c r="K9" s="12"/>
      <c r="L9" s="11"/>
      <c r="M9" s="12"/>
      <c r="N9" s="13"/>
      <c r="O9" s="10"/>
      <c r="P9" s="11"/>
      <c r="Q9" s="11"/>
      <c r="R9" s="12"/>
      <c r="S9" s="11"/>
      <c r="T9" s="12"/>
      <c r="U9" s="13"/>
      <c r="V9" s="10"/>
      <c r="W9" s="11"/>
      <c r="X9" s="12"/>
      <c r="Y9" s="12"/>
      <c r="Z9" s="11"/>
      <c r="AA9" s="12"/>
      <c r="AB9" s="13"/>
      <c r="AC9" s="10"/>
      <c r="AD9" s="11"/>
      <c r="AE9" s="12"/>
      <c r="AF9" s="12"/>
      <c r="AG9" s="11"/>
      <c r="AH9" s="12"/>
      <c r="AI9" s="13"/>
      <c r="AJ9" s="10"/>
      <c r="AK9" s="11"/>
      <c r="AL9" s="12"/>
      <c r="AM9" s="12"/>
      <c r="AN9" s="11"/>
      <c r="AO9" s="12"/>
      <c r="AP9" s="13"/>
      <c r="AQ9" s="10"/>
      <c r="AR9" s="11"/>
      <c r="AS9" s="12"/>
      <c r="AT9" s="12"/>
      <c r="AU9" s="11"/>
      <c r="AV9" s="12"/>
      <c r="AW9" s="13"/>
      <c r="AX9" s="10"/>
      <c r="AY9" s="11"/>
      <c r="AZ9" s="12"/>
      <c r="BA9" s="12"/>
      <c r="BB9" s="11"/>
      <c r="BC9" s="12"/>
      <c r="BD9" s="13"/>
      <c r="BE9" s="10"/>
      <c r="BF9" s="11"/>
      <c r="BG9" s="12"/>
      <c r="BH9" s="12"/>
      <c r="BI9" s="11"/>
      <c r="BJ9" s="12"/>
      <c r="BK9" s="13"/>
      <c r="BL9" s="10"/>
      <c r="BM9" s="11"/>
      <c r="BN9" s="12"/>
      <c r="BO9" s="12"/>
      <c r="BP9" s="11"/>
      <c r="BQ9" s="12"/>
      <c r="BR9" s="13"/>
      <c r="BS9" s="10"/>
      <c r="BT9" s="11"/>
      <c r="BU9" s="12"/>
      <c r="BV9" s="12"/>
      <c r="BW9" s="11"/>
      <c r="BX9" s="12"/>
      <c r="BY9" s="13"/>
      <c r="BZ9" s="10"/>
      <c r="CA9" s="11"/>
      <c r="CB9" s="12"/>
      <c r="CC9" s="12"/>
      <c r="CD9" s="11"/>
      <c r="CE9" s="12"/>
      <c r="CF9" s="13"/>
      <c r="CG9" s="10"/>
      <c r="CH9" s="11"/>
      <c r="CI9" s="12"/>
      <c r="CJ9" s="12"/>
      <c r="CK9" s="11"/>
      <c r="CL9" s="12"/>
      <c r="CM9" s="13"/>
      <c r="CN9" s="10"/>
      <c r="CO9" s="11"/>
      <c r="CP9" s="12"/>
      <c r="CQ9" s="12"/>
      <c r="CR9" s="11"/>
      <c r="CS9" s="12"/>
      <c r="CT9" s="13"/>
      <c r="CU9" s="10"/>
      <c r="CV9" s="11"/>
      <c r="CW9" s="12"/>
      <c r="CX9" s="12"/>
      <c r="CY9" s="11"/>
      <c r="CZ9" s="12"/>
      <c r="DA9" s="13"/>
      <c r="DB9" s="10"/>
      <c r="DC9" s="11"/>
      <c r="DD9" s="12"/>
      <c r="DE9" s="12"/>
      <c r="DF9" s="11"/>
      <c r="DG9" s="12"/>
      <c r="DH9" s="13"/>
      <c r="DI9" s="10"/>
      <c r="DJ9" s="11"/>
      <c r="DK9" s="12"/>
      <c r="DL9" s="12"/>
      <c r="DM9" s="11"/>
      <c r="DN9" s="12"/>
      <c r="DO9" s="13"/>
      <c r="DP9" s="10"/>
      <c r="DQ9" s="11"/>
      <c r="DR9" s="12"/>
      <c r="DS9" s="12"/>
      <c r="DT9" s="11"/>
      <c r="DU9" s="12"/>
      <c r="DV9" s="13"/>
      <c r="DW9" s="10"/>
      <c r="DX9" s="11"/>
      <c r="DY9" s="12"/>
      <c r="DZ9" s="12"/>
      <c r="EA9" s="11"/>
      <c r="EB9" s="12"/>
      <c r="EC9" s="13"/>
      <c r="ED9" s="10"/>
      <c r="EE9" s="11"/>
      <c r="EF9" s="12"/>
      <c r="EG9" s="12"/>
      <c r="EH9" s="11"/>
      <c r="EI9" s="12"/>
      <c r="EJ9" s="13"/>
      <c r="EK9" s="10"/>
      <c r="EL9" s="11"/>
      <c r="EM9" s="12"/>
      <c r="EN9" s="12"/>
      <c r="EO9" s="11"/>
      <c r="EP9" s="12"/>
      <c r="EQ9" s="13"/>
      <c r="ER9" s="10"/>
      <c r="ES9" s="11"/>
      <c r="ET9" s="12"/>
      <c r="EU9" s="12"/>
      <c r="EV9" s="11"/>
      <c r="EW9" s="12"/>
      <c r="EX9" s="13"/>
      <c r="EY9" s="10"/>
      <c r="EZ9" s="11"/>
      <c r="FA9" s="12"/>
      <c r="FB9" s="12"/>
      <c r="FC9" s="11"/>
      <c r="FD9" s="12"/>
      <c r="FE9" s="13"/>
      <c r="FF9" s="10"/>
      <c r="FG9" s="11"/>
      <c r="FH9" s="12"/>
      <c r="FI9" s="12"/>
      <c r="FJ9" s="11"/>
      <c r="FK9" s="12"/>
      <c r="FL9" s="13"/>
      <c r="FM9" s="10"/>
      <c r="FN9" s="11"/>
      <c r="FO9" s="12"/>
      <c r="FP9" s="12"/>
      <c r="FQ9" s="11"/>
      <c r="FR9" s="12"/>
      <c r="FS9" s="13"/>
      <c r="FT9" s="10"/>
      <c r="FU9" s="11"/>
      <c r="FV9" s="12"/>
      <c r="FW9" s="12"/>
      <c r="FX9" s="11"/>
      <c r="FY9" s="12"/>
      <c r="FZ9" s="13"/>
      <c r="GA9" s="10"/>
      <c r="GB9" s="11"/>
      <c r="GC9" s="11"/>
      <c r="GD9" s="12"/>
      <c r="GE9" s="11"/>
      <c r="GF9" s="12"/>
      <c r="GG9" s="13"/>
      <c r="GH9" s="10"/>
      <c r="GI9" s="11"/>
      <c r="GJ9" s="11"/>
      <c r="GK9" s="12"/>
      <c r="GL9" s="11"/>
      <c r="GM9" s="12"/>
      <c r="GN9" s="13"/>
      <c r="GO9" s="10"/>
      <c r="GP9" s="11"/>
      <c r="GQ9" s="11"/>
      <c r="GR9" s="12"/>
      <c r="GS9" s="11"/>
      <c r="GT9" s="12"/>
      <c r="GU9" s="13"/>
      <c r="GV9" s="10"/>
      <c r="GW9" s="11"/>
      <c r="GX9" s="12"/>
      <c r="GY9" s="12"/>
      <c r="GZ9" s="11"/>
      <c r="HA9" s="12"/>
      <c r="HB9" s="13"/>
      <c r="HC9" s="10"/>
      <c r="HD9" s="11"/>
      <c r="HE9" s="12"/>
      <c r="HF9" s="12"/>
      <c r="HG9" s="11"/>
      <c r="HH9" s="12"/>
      <c r="HI9" s="13"/>
      <c r="HJ9" s="10"/>
      <c r="HK9" s="11"/>
      <c r="HL9" s="53"/>
      <c r="HM9" s="12"/>
      <c r="HN9" s="11"/>
      <c r="HO9" s="12"/>
      <c r="HP9" s="12"/>
      <c r="HQ9" s="10"/>
      <c r="HR9" s="11"/>
      <c r="HS9" s="12"/>
      <c r="HT9" s="12"/>
      <c r="HU9" s="11"/>
      <c r="HV9" s="12"/>
      <c r="HW9" s="13"/>
      <c r="HX9" s="10"/>
      <c r="HY9" s="11"/>
      <c r="HZ9" s="12"/>
      <c r="IA9" s="12"/>
      <c r="IB9" s="11"/>
      <c r="IC9" s="12"/>
      <c r="ID9" s="13"/>
      <c r="IE9" s="10"/>
      <c r="IF9" s="11"/>
      <c r="IG9" s="12"/>
      <c r="IH9" s="12"/>
      <c r="II9" s="11"/>
      <c r="IJ9" s="12"/>
      <c r="IK9" s="13"/>
      <c r="IL9" s="10"/>
      <c r="IM9" s="11"/>
      <c r="IN9" s="12"/>
      <c r="IO9" s="12"/>
      <c r="IP9" s="11"/>
      <c r="IQ9" s="12"/>
      <c r="IR9" s="12"/>
      <c r="IS9" s="10"/>
      <c r="IT9" s="11"/>
      <c r="IU9" s="12"/>
      <c r="IV9" s="12"/>
      <c r="IW9" s="11"/>
      <c r="IX9" s="12"/>
      <c r="IY9" s="13"/>
      <c r="IZ9" s="10"/>
      <c r="JA9" s="12"/>
      <c r="JB9" s="12"/>
      <c r="JC9" s="12"/>
      <c r="JD9" s="52"/>
      <c r="JE9" s="12"/>
      <c r="JF9" s="13"/>
      <c r="JG9" s="10"/>
      <c r="JH9" s="11"/>
      <c r="JI9" s="12"/>
      <c r="JJ9" s="12"/>
      <c r="JK9" s="11"/>
      <c r="JL9" s="12"/>
      <c r="JM9" s="13"/>
      <c r="JN9" s="10"/>
      <c r="JO9" s="11"/>
      <c r="JP9" s="12"/>
      <c r="JQ9" s="12"/>
      <c r="JR9" s="11"/>
      <c r="JS9" s="12"/>
      <c r="JT9" s="13"/>
      <c r="JU9" s="10"/>
      <c r="JV9" s="11"/>
      <c r="JW9" s="12"/>
      <c r="JX9" s="12"/>
      <c r="JY9" s="11"/>
      <c r="JZ9" s="12"/>
      <c r="KA9" s="13"/>
      <c r="KB9" s="10"/>
      <c r="KC9" s="11"/>
      <c r="KD9" s="12"/>
      <c r="KE9" s="12"/>
      <c r="KF9" s="11"/>
      <c r="KG9" s="12"/>
      <c r="KH9" s="13"/>
      <c r="KI9" s="10"/>
      <c r="KJ9" s="11"/>
      <c r="KK9" s="12"/>
      <c r="KL9" s="12"/>
      <c r="KM9" s="11"/>
      <c r="KN9" s="12"/>
      <c r="KO9" s="13"/>
      <c r="KP9" s="10"/>
      <c r="KQ9" s="11"/>
      <c r="KR9" s="12"/>
      <c r="KS9" s="12"/>
      <c r="KT9" s="11"/>
      <c r="KU9" s="12"/>
      <c r="KV9" s="13"/>
      <c r="KW9" s="10"/>
      <c r="KX9" s="11"/>
      <c r="KY9" s="12"/>
      <c r="KZ9" s="12"/>
      <c r="LA9" s="11"/>
      <c r="LB9" s="12"/>
      <c r="LC9" s="13"/>
      <c r="LD9" s="10"/>
      <c r="LE9" s="11"/>
      <c r="LF9" s="12"/>
      <c r="LG9" s="12"/>
      <c r="LH9" s="11"/>
      <c r="LI9" s="12"/>
      <c r="LJ9" s="13"/>
      <c r="LK9" s="10"/>
      <c r="LL9" s="11"/>
      <c r="LM9" s="12"/>
      <c r="LN9" s="12"/>
      <c r="LO9" s="11"/>
      <c r="LP9" s="12"/>
      <c r="LQ9" s="13"/>
      <c r="LR9" s="10"/>
      <c r="LS9" s="11"/>
      <c r="LT9" s="12"/>
      <c r="LU9" s="12"/>
      <c r="LV9" s="11"/>
      <c r="LW9" s="12"/>
      <c r="LX9" s="13"/>
      <c r="LY9" s="10"/>
      <c r="LZ9" s="11"/>
      <c r="MA9" s="12"/>
      <c r="MB9" s="12"/>
      <c r="MC9" s="11"/>
      <c r="MD9" s="12"/>
      <c r="ME9" s="13"/>
      <c r="MF9" s="10"/>
      <c r="MG9" s="11"/>
      <c r="MH9" s="12"/>
      <c r="MI9" s="12"/>
      <c r="MJ9" s="11"/>
      <c r="MK9" s="12"/>
      <c r="ML9" s="13"/>
      <c r="MM9" s="10"/>
      <c r="MN9" s="11"/>
      <c r="MO9" s="12"/>
      <c r="MP9" s="12"/>
      <c r="MQ9" s="11"/>
      <c r="MR9" s="12"/>
      <c r="MS9" s="13"/>
      <c r="MT9" s="10"/>
      <c r="MU9" s="11"/>
      <c r="MV9" s="12"/>
      <c r="MW9" s="12"/>
      <c r="MX9" s="11"/>
      <c r="MY9" s="12"/>
      <c r="MZ9" s="13"/>
      <c r="NA9" s="10"/>
      <c r="NB9" s="11"/>
      <c r="NC9" s="12"/>
      <c r="ND9" s="12"/>
      <c r="NE9" s="11"/>
      <c r="NF9" s="12"/>
      <c r="NG9" s="13"/>
      <c r="NH9" s="10"/>
      <c r="NI9" s="11"/>
      <c r="NJ9" s="12"/>
      <c r="NK9" s="12"/>
      <c r="NL9" s="11"/>
      <c r="NM9" s="12"/>
      <c r="NN9" s="13"/>
      <c r="NO9" s="10"/>
      <c r="NP9" s="11"/>
      <c r="NQ9" s="12"/>
      <c r="NR9" s="12"/>
      <c r="NS9" s="11"/>
      <c r="NT9" s="12"/>
      <c r="NU9" s="13"/>
      <c r="NV9" s="10"/>
      <c r="NW9" s="11"/>
      <c r="NX9" s="12"/>
      <c r="NY9" s="12"/>
      <c r="NZ9" s="11"/>
      <c r="OA9" s="12"/>
      <c r="OB9" s="13"/>
      <c r="OC9" s="10"/>
      <c r="OD9" s="11"/>
      <c r="OE9" s="12"/>
      <c r="OF9" s="11"/>
      <c r="OG9" s="11"/>
      <c r="OH9" s="12"/>
      <c r="OI9" s="13"/>
      <c r="OJ9" s="10"/>
      <c r="OK9" s="11"/>
      <c r="OL9" s="12"/>
      <c r="OM9" s="12"/>
      <c r="ON9" s="11"/>
      <c r="OO9" s="12"/>
      <c r="OP9" s="13"/>
      <c r="OQ9" s="10"/>
      <c r="OR9" s="11"/>
      <c r="OS9" s="12"/>
      <c r="OT9" s="12"/>
      <c r="OU9" s="11"/>
      <c r="OV9" s="12"/>
      <c r="OW9" s="13"/>
      <c r="OX9" s="10"/>
      <c r="OY9" s="11"/>
      <c r="OZ9" s="12"/>
      <c r="PA9" s="12"/>
      <c r="PB9" s="11"/>
      <c r="PC9" s="12"/>
      <c r="PD9" s="13"/>
      <c r="PE9" s="10"/>
      <c r="PF9" s="11"/>
      <c r="PG9" s="12"/>
      <c r="PH9" s="12"/>
      <c r="PI9" s="11"/>
      <c r="PJ9" s="12"/>
      <c r="PK9" s="13"/>
      <c r="PL9" s="10"/>
      <c r="PM9" s="11"/>
      <c r="PN9" s="12"/>
      <c r="PO9" s="12"/>
      <c r="PP9" s="11"/>
      <c r="PQ9" s="12"/>
      <c r="PR9" s="13"/>
      <c r="PS9" s="10"/>
      <c r="PT9" s="11"/>
      <c r="PU9" s="12"/>
      <c r="PV9" s="12"/>
      <c r="PW9" s="11"/>
      <c r="PX9" s="12"/>
      <c r="PY9" s="13"/>
      <c r="PZ9" s="10"/>
      <c r="QA9" s="11"/>
      <c r="QB9" s="12"/>
      <c r="QC9" s="12"/>
      <c r="QD9" s="11"/>
      <c r="QE9" s="12"/>
      <c r="QF9" s="13"/>
      <c r="QG9" s="10"/>
      <c r="QH9" s="11"/>
      <c r="QI9" s="12"/>
      <c r="QJ9" s="12"/>
      <c r="QK9" s="11"/>
      <c r="QL9" s="12"/>
      <c r="QM9" s="13"/>
      <c r="QN9" s="10"/>
      <c r="QO9" s="11"/>
      <c r="QP9" s="12"/>
      <c r="QQ9" s="12"/>
      <c r="QR9" s="11"/>
      <c r="QS9" s="12"/>
      <c r="QT9" s="13"/>
      <c r="QU9" s="10"/>
      <c r="QV9" s="11"/>
      <c r="QW9" s="12"/>
      <c r="QX9" s="12"/>
      <c r="QY9" s="11"/>
      <c r="QZ9" s="12"/>
      <c r="RA9" s="13"/>
      <c r="RB9" s="10"/>
      <c r="RC9" s="11"/>
      <c r="RD9" s="12"/>
      <c r="RE9" s="12"/>
      <c r="RF9" s="11"/>
      <c r="RG9" s="12"/>
      <c r="RH9" s="13"/>
      <c r="RI9" s="10"/>
      <c r="RJ9" s="11"/>
      <c r="RK9" s="11"/>
      <c r="RL9" s="12"/>
      <c r="RM9" s="11"/>
      <c r="RN9" s="12"/>
      <c r="RO9" s="13"/>
      <c r="RP9" s="10"/>
      <c r="RQ9" s="11"/>
      <c r="RR9" s="12"/>
      <c r="RS9" s="12"/>
      <c r="RT9" s="11"/>
      <c r="RU9" s="12"/>
      <c r="RV9" s="13"/>
      <c r="RW9" s="10"/>
      <c r="RX9" s="11"/>
      <c r="RY9" s="12"/>
      <c r="RZ9" s="12"/>
      <c r="SA9" s="11"/>
      <c r="SB9" s="12"/>
      <c r="SC9" s="13"/>
      <c r="SD9" s="10"/>
      <c r="SE9" s="11"/>
      <c r="SF9" s="12"/>
      <c r="SG9" s="12"/>
      <c r="SH9" s="11"/>
      <c r="SI9" s="12"/>
      <c r="SJ9" s="13"/>
      <c r="SK9" s="10"/>
      <c r="SL9" s="11"/>
      <c r="SM9" s="12"/>
      <c r="SN9" s="12"/>
      <c r="SO9" s="11"/>
      <c r="SP9" s="12"/>
      <c r="SQ9" s="13"/>
      <c r="SR9" s="10"/>
      <c r="SS9" s="11"/>
      <c r="ST9" s="12"/>
      <c r="SU9" s="12"/>
      <c r="SV9" s="11"/>
      <c r="SW9" s="12"/>
      <c r="SX9" s="13"/>
      <c r="SY9" s="10"/>
      <c r="SZ9" s="11"/>
      <c r="TA9" s="12"/>
      <c r="TB9" s="12"/>
      <c r="TC9" s="11"/>
      <c r="TD9" s="12"/>
      <c r="TE9" s="13"/>
      <c r="TF9" s="10"/>
      <c r="TG9" s="11"/>
      <c r="TH9" s="12"/>
      <c r="TI9" s="12"/>
      <c r="TJ9" s="11"/>
      <c r="TK9" s="12"/>
      <c r="TL9" s="13"/>
      <c r="TM9" s="10"/>
      <c r="TN9" s="11"/>
      <c r="TO9" s="70"/>
      <c r="TP9" s="12"/>
      <c r="TQ9" s="11"/>
      <c r="TR9" s="12"/>
      <c r="TS9" s="13"/>
      <c r="TT9" s="10"/>
      <c r="TU9" s="11"/>
      <c r="TV9" s="12"/>
      <c r="TW9" s="12"/>
      <c r="TX9" s="11"/>
      <c r="TY9" s="12"/>
      <c r="TZ9" s="13"/>
      <c r="UA9" s="10"/>
      <c r="UB9" s="11"/>
      <c r="UC9" s="12"/>
      <c r="UD9" s="12"/>
      <c r="UE9" s="11"/>
      <c r="UF9" s="12"/>
      <c r="UG9" s="13"/>
      <c r="UH9" s="10"/>
      <c r="UI9" s="11"/>
      <c r="UJ9" s="12"/>
      <c r="UK9" s="12"/>
      <c r="UL9" s="11"/>
      <c r="UM9" s="12"/>
      <c r="UN9" s="13"/>
      <c r="UO9" s="10"/>
      <c r="UP9" s="11"/>
      <c r="UQ9" s="12"/>
      <c r="UR9" s="12"/>
      <c r="US9" s="11"/>
      <c r="UT9" s="12"/>
      <c r="UU9" s="13"/>
      <c r="UV9" s="10"/>
      <c r="UW9" s="11"/>
      <c r="UX9" s="12"/>
      <c r="UY9" s="12"/>
      <c r="UZ9" s="11"/>
      <c r="VA9" s="12"/>
      <c r="VB9" s="13"/>
      <c r="VC9" s="10"/>
      <c r="VD9" s="11"/>
      <c r="VE9" s="12"/>
      <c r="VF9" s="12"/>
      <c r="VG9" s="11"/>
      <c r="VH9" s="12"/>
      <c r="VI9" s="13"/>
      <c r="VJ9" s="10"/>
      <c r="VK9" s="11"/>
      <c r="VL9" s="12"/>
      <c r="VM9" s="12"/>
      <c r="VN9" s="11"/>
      <c r="VO9" s="12"/>
      <c r="VP9" s="13"/>
      <c r="VQ9" s="10"/>
      <c r="VR9" s="11"/>
      <c r="VS9" s="12"/>
      <c r="VT9" s="12"/>
      <c r="VU9" s="11"/>
      <c r="VV9" s="12"/>
      <c r="VW9" s="13"/>
      <c r="VX9" s="10"/>
      <c r="VY9" s="11"/>
      <c r="VZ9" s="12"/>
      <c r="WA9" s="12"/>
      <c r="WB9" s="11"/>
      <c r="WC9" s="12"/>
      <c r="WD9" s="13"/>
      <c r="WE9" s="10"/>
      <c r="WF9" s="11"/>
      <c r="WG9" s="12"/>
      <c r="WH9" s="12"/>
      <c r="WI9" s="11"/>
      <c r="WJ9" s="12"/>
      <c r="WK9" s="13"/>
      <c r="WL9" s="10"/>
      <c r="WM9" s="11"/>
      <c r="WN9" s="12"/>
      <c r="WO9" s="12"/>
      <c r="WP9" s="11"/>
      <c r="WQ9" s="12"/>
      <c r="WR9" s="13"/>
      <c r="WS9" s="10"/>
      <c r="WT9" s="11"/>
      <c r="WU9" s="12"/>
      <c r="WV9" s="12"/>
      <c r="WW9" s="11"/>
      <c r="WX9" s="12"/>
      <c r="WY9" s="13"/>
      <c r="WZ9" s="10"/>
      <c r="XA9" s="11"/>
      <c r="XB9" s="12"/>
      <c r="XC9" s="12"/>
      <c r="XD9" s="11"/>
      <c r="XE9" s="12"/>
      <c r="XF9" s="13"/>
      <c r="XG9" s="10"/>
      <c r="XH9" s="11"/>
      <c r="XI9" s="12"/>
      <c r="XJ9" s="12"/>
      <c r="XK9" s="11"/>
      <c r="XL9" s="12"/>
      <c r="XM9" s="13"/>
      <c r="XN9" s="10"/>
      <c r="XO9" s="11"/>
      <c r="XP9" s="12"/>
      <c r="XQ9" s="12"/>
      <c r="XR9" s="11"/>
      <c r="XS9" s="12"/>
      <c r="XT9" s="13"/>
      <c r="XU9" s="10"/>
      <c r="XV9" s="11"/>
      <c r="XW9" s="12"/>
      <c r="XX9" s="12"/>
      <c r="XY9" s="11"/>
      <c r="XZ9" s="12"/>
      <c r="YA9" s="13"/>
      <c r="YB9" s="10"/>
      <c r="YC9" s="11"/>
      <c r="YD9" s="12"/>
      <c r="YE9" s="12"/>
      <c r="YF9" s="11"/>
      <c r="YG9" s="12"/>
      <c r="YH9" s="13"/>
      <c r="YI9" s="10"/>
      <c r="YJ9" s="11"/>
      <c r="YK9" s="12"/>
      <c r="YL9" s="12"/>
      <c r="YM9" s="11"/>
      <c r="YN9" s="12"/>
      <c r="YO9" s="13"/>
      <c r="YP9" s="10"/>
      <c r="YQ9" s="11"/>
      <c r="YR9" s="12"/>
      <c r="YS9" s="12"/>
      <c r="YT9" s="11"/>
      <c r="YU9" s="12"/>
      <c r="YV9" s="13"/>
      <c r="YW9" s="10"/>
      <c r="YX9" s="11"/>
      <c r="YY9" s="12"/>
      <c r="YZ9" s="12"/>
      <c r="ZA9" s="11"/>
      <c r="ZB9" s="12"/>
      <c r="ZC9" s="13"/>
      <c r="ZD9" s="10"/>
      <c r="ZE9" s="11"/>
      <c r="ZF9" s="12"/>
      <c r="ZG9" s="12"/>
      <c r="ZH9" s="11"/>
      <c r="ZI9" s="12"/>
      <c r="ZJ9" s="13"/>
      <c r="ZK9" s="10"/>
      <c r="ZL9" s="11"/>
      <c r="ZM9" s="12"/>
      <c r="ZN9" s="12"/>
      <c r="ZO9" s="11"/>
      <c r="ZP9" s="12"/>
      <c r="ZQ9" s="13"/>
      <c r="ZR9" s="10"/>
      <c r="ZS9" s="11"/>
      <c r="ZT9" s="12"/>
      <c r="ZU9" s="12"/>
      <c r="ZV9" s="11"/>
      <c r="ZW9" s="12"/>
      <c r="ZX9" s="13"/>
      <c r="ZY9" s="10"/>
      <c r="ZZ9" s="11"/>
      <c r="AAA9" s="12"/>
      <c r="AAB9" s="12"/>
      <c r="AAC9" s="11"/>
      <c r="AAD9" s="12"/>
      <c r="AAE9" s="13"/>
      <c r="AAF9" s="10"/>
      <c r="AAG9" s="11"/>
      <c r="AAH9" s="12"/>
      <c r="AAI9" s="12"/>
      <c r="AAJ9" s="11"/>
      <c r="AAK9" s="12"/>
      <c r="AAL9" s="13"/>
      <c r="AAM9" s="10"/>
      <c r="AAN9" s="11"/>
      <c r="AAO9" s="12"/>
      <c r="AAP9" s="12"/>
      <c r="AAQ9" s="11"/>
      <c r="AAR9" s="12"/>
      <c r="AAS9" s="13"/>
      <c r="AAT9" s="10"/>
      <c r="AAU9" s="11"/>
      <c r="AAV9" s="12"/>
      <c r="AAW9" s="12"/>
      <c r="AAX9" s="11"/>
      <c r="AAY9" s="12"/>
      <c r="AAZ9" s="13"/>
      <c r="ABA9" s="10"/>
      <c r="ABB9" s="11"/>
      <c r="ABC9" s="12"/>
      <c r="ABD9" s="12"/>
      <c r="ABE9" s="11"/>
      <c r="ABF9" s="12"/>
      <c r="ABG9" s="13"/>
      <c r="ABH9" s="10"/>
      <c r="ABI9" s="11"/>
      <c r="ABJ9" s="12"/>
      <c r="ABK9" s="12"/>
      <c r="ABL9" s="11"/>
      <c r="ABM9" s="12"/>
      <c r="ABN9" s="13"/>
      <c r="ABO9" s="10"/>
      <c r="ABP9" s="11"/>
      <c r="ABQ9" s="12"/>
      <c r="ABR9" s="12"/>
      <c r="ABS9" s="11"/>
      <c r="ABT9" s="12"/>
      <c r="ABU9" s="13"/>
      <c r="ABV9" s="10"/>
      <c r="ABW9" s="11"/>
      <c r="ABX9" s="12"/>
      <c r="ABY9" s="12"/>
      <c r="ABZ9" s="11"/>
      <c r="ACA9" s="12"/>
      <c r="ACB9" s="13"/>
      <c r="ACC9" s="10"/>
      <c r="ACD9" s="11"/>
      <c r="ACE9" s="12"/>
      <c r="ACF9" s="12"/>
      <c r="ACG9" s="11"/>
      <c r="ACH9" s="12"/>
      <c r="ACI9" s="13"/>
      <c r="ACJ9" s="10"/>
      <c r="ACK9" s="11"/>
      <c r="ACL9" s="12"/>
      <c r="ACM9" s="12"/>
      <c r="ACN9" s="11"/>
      <c r="ACO9" s="12"/>
      <c r="ACP9" s="13"/>
      <c r="ACQ9" s="10"/>
      <c r="ACR9" s="11"/>
      <c r="ACS9" s="12"/>
      <c r="ACT9" s="12"/>
      <c r="ACU9" s="11"/>
      <c r="ACV9" s="12"/>
      <c r="ACW9" s="13"/>
      <c r="ACX9" s="10"/>
      <c r="ACY9" s="11"/>
      <c r="ACZ9" s="12"/>
      <c r="ADA9" s="12"/>
      <c r="ADB9" s="11"/>
      <c r="ADC9" s="12"/>
      <c r="ADD9" s="13"/>
      <c r="ADE9" s="10"/>
      <c r="ADF9" s="11"/>
      <c r="ADG9" s="12"/>
      <c r="ADH9" s="12"/>
      <c r="ADI9" s="12"/>
      <c r="ADJ9" s="12"/>
      <c r="ADK9" s="13"/>
      <c r="ADL9" s="10"/>
      <c r="ADM9" s="12"/>
      <c r="ADN9" s="12"/>
      <c r="ADO9" s="12"/>
      <c r="ADP9" s="11"/>
      <c r="ADQ9" s="12"/>
      <c r="ADR9" s="13"/>
      <c r="ADS9" s="10"/>
      <c r="ADT9" s="11"/>
      <c r="ADU9" s="12"/>
      <c r="ADV9" s="12"/>
      <c r="ADW9" s="11"/>
      <c r="ADX9" s="12"/>
      <c r="ADY9" s="13"/>
      <c r="ADZ9" s="10"/>
      <c r="AEA9" s="11"/>
      <c r="AEB9" s="12"/>
      <c r="AEC9" s="12"/>
      <c r="AED9" s="11"/>
      <c r="AEE9" s="12"/>
      <c r="AEF9" s="13"/>
      <c r="AEG9" s="10"/>
      <c r="AEH9" s="11"/>
      <c r="AEI9" s="12"/>
      <c r="AEJ9" s="12"/>
      <c r="AEK9" s="11"/>
      <c r="AEL9" s="12"/>
      <c r="AEM9" s="13"/>
      <c r="AEN9" s="10"/>
      <c r="AEO9" s="11"/>
      <c r="AEP9" s="12"/>
      <c r="AEQ9" s="12"/>
      <c r="AER9" s="11"/>
      <c r="AES9" s="12"/>
      <c r="AET9" s="13"/>
      <c r="AEU9" s="10"/>
      <c r="AEV9" s="11"/>
      <c r="AEW9" s="12"/>
      <c r="AEX9" s="12"/>
      <c r="AEY9" s="11"/>
      <c r="AEZ9" s="12"/>
      <c r="AFA9" s="13"/>
      <c r="AFB9" s="10"/>
      <c r="AFC9" s="11"/>
      <c r="AFD9" s="12"/>
      <c r="AFE9" s="12"/>
      <c r="AFF9" s="11"/>
      <c r="AFG9" s="12"/>
      <c r="AFH9" s="13"/>
      <c r="AFI9" s="10"/>
      <c r="AFJ9" s="11"/>
      <c r="AFK9" s="12"/>
      <c r="AFL9" s="12"/>
      <c r="AFM9" s="11"/>
      <c r="AFN9" s="12"/>
      <c r="AFO9" s="13"/>
      <c r="AFP9" s="10"/>
      <c r="AFQ9" s="11"/>
      <c r="AFR9" s="12"/>
      <c r="AFS9" s="12"/>
      <c r="AFT9" s="11"/>
      <c r="AFU9" s="12"/>
      <c r="AFV9" s="13"/>
      <c r="AFW9" s="10"/>
      <c r="AFX9" s="11"/>
      <c r="AFY9" s="12"/>
      <c r="AFZ9" s="12"/>
      <c r="AGA9" s="11"/>
      <c r="AGB9" s="12"/>
      <c r="AGC9" s="13"/>
      <c r="AGD9" s="10"/>
      <c r="AGE9" s="11"/>
      <c r="AGF9" s="12"/>
      <c r="AGG9" s="12"/>
      <c r="AGH9" s="11"/>
      <c r="AGI9" s="12"/>
      <c r="AGJ9" s="13"/>
      <c r="AGK9" s="10"/>
      <c r="AGL9" s="11"/>
      <c r="AGM9" s="12"/>
      <c r="AGN9" s="12"/>
      <c r="AGO9" s="11"/>
      <c r="AGP9" s="12"/>
      <c r="AGQ9" s="13"/>
      <c r="AGR9" s="10"/>
      <c r="AGS9" s="11"/>
      <c r="AGT9" s="12"/>
      <c r="AGU9" s="12"/>
      <c r="AGV9" s="229"/>
      <c r="AGW9" s="12"/>
      <c r="AGX9" s="13"/>
      <c r="AGY9" s="10"/>
      <c r="AGZ9" s="11"/>
      <c r="AHA9" s="12"/>
      <c r="AHB9" s="12"/>
      <c r="AHC9" s="11"/>
      <c r="AHD9" s="12"/>
      <c r="AHE9" s="13"/>
      <c r="AHF9" s="10"/>
      <c r="AHG9" s="11"/>
      <c r="AHH9" s="12"/>
      <c r="AHI9" s="12"/>
      <c r="AHJ9" s="11"/>
      <c r="AHK9" s="12"/>
      <c r="AHL9" s="13"/>
      <c r="AHM9" s="10"/>
      <c r="AHN9" s="11"/>
      <c r="AHO9" s="12"/>
      <c r="AHP9" s="12"/>
      <c r="AHQ9" s="11"/>
      <c r="AHR9" s="12"/>
      <c r="AHS9" s="13"/>
      <c r="AHT9" s="10"/>
      <c r="AHU9" s="11"/>
      <c r="AHV9" s="12"/>
      <c r="AHW9" s="12"/>
      <c r="AHX9" s="11"/>
      <c r="AHY9" s="12"/>
      <c r="AHZ9" s="13"/>
      <c r="AIA9" s="10"/>
      <c r="AIB9" s="11"/>
      <c r="AIC9" s="12"/>
      <c r="AID9" s="12"/>
      <c r="AIE9" s="11"/>
      <c r="AIF9" s="12"/>
      <c r="AIG9" s="13"/>
      <c r="AIH9" s="10"/>
      <c r="AII9" s="11"/>
      <c r="AIJ9" s="12"/>
      <c r="AIK9" s="12"/>
      <c r="AIL9" s="11"/>
      <c r="AIM9" s="12"/>
      <c r="AIN9" s="13"/>
      <c r="AIO9" s="10"/>
      <c r="AIP9" s="11"/>
      <c r="AIQ9" s="12"/>
      <c r="AIR9" s="12"/>
      <c r="AIS9" s="11"/>
      <c r="AIT9" s="12"/>
      <c r="AIU9" s="13"/>
      <c r="AIV9" s="10"/>
      <c r="AIW9" s="11"/>
      <c r="AIX9" s="12"/>
      <c r="AIY9" s="12"/>
      <c r="AIZ9" s="11"/>
      <c r="AJA9" s="12"/>
      <c r="AJB9" s="13"/>
      <c r="AJC9" s="10"/>
      <c r="AJD9" s="11"/>
      <c r="AJE9" s="12"/>
      <c r="AJF9" s="12"/>
      <c r="AJG9" s="11"/>
      <c r="AJH9" s="12"/>
      <c r="AJI9" s="13"/>
      <c r="AJJ9" s="10"/>
      <c r="AJK9" s="11"/>
      <c r="AJL9" s="12"/>
      <c r="AJM9" s="12"/>
      <c r="AJN9" s="11"/>
      <c r="AJO9" s="12"/>
      <c r="AJP9" s="13"/>
      <c r="AJQ9" s="10"/>
      <c r="AJR9" s="11"/>
      <c r="AJS9" s="12"/>
      <c r="AJT9" s="12"/>
      <c r="AJU9" s="11"/>
      <c r="AJV9" s="12"/>
      <c r="AJW9" s="13"/>
      <c r="AJX9" s="10"/>
      <c r="AJY9" s="11"/>
      <c r="AJZ9" s="12"/>
      <c r="AKA9" s="12"/>
      <c r="AKB9" s="11"/>
      <c r="AKC9" s="12"/>
      <c r="AKD9" s="13"/>
      <c r="AKE9" s="10"/>
      <c r="AKF9" s="11"/>
      <c r="AKG9" s="12"/>
      <c r="AKH9" s="12"/>
      <c r="AKI9" s="11"/>
      <c r="AKJ9" s="12"/>
      <c r="AKK9" s="13"/>
      <c r="AKL9" s="10"/>
      <c r="AKM9" s="11"/>
      <c r="AKN9" s="12">
        <v>4</v>
      </c>
      <c r="AKO9" s="12"/>
      <c r="AKP9" s="11"/>
      <c r="AKQ9" s="12"/>
      <c r="AKR9" s="13"/>
      <c r="AKS9" s="10"/>
      <c r="AKT9" s="11"/>
      <c r="AKU9" s="12"/>
      <c r="AKV9" s="12"/>
      <c r="AKW9" s="12"/>
      <c r="AKX9" s="12"/>
      <c r="AKY9" s="13"/>
      <c r="AKZ9" s="10"/>
      <c r="ALA9" s="11"/>
      <c r="ALB9" s="12"/>
      <c r="ALC9" s="12"/>
      <c r="ALD9" s="11"/>
      <c r="ALE9" s="12"/>
      <c r="ALF9" s="13"/>
      <c r="ALG9" s="10"/>
      <c r="ALH9" s="11"/>
      <c r="ALI9" s="12"/>
      <c r="ALJ9" s="12"/>
      <c r="ALK9" s="11"/>
      <c r="ALL9" s="12"/>
      <c r="ALM9" s="13"/>
      <c r="ALN9" s="10"/>
      <c r="ALO9" s="11"/>
      <c r="ALP9" s="12"/>
      <c r="ALQ9" s="12"/>
      <c r="ALR9" s="11"/>
      <c r="ALS9" s="12"/>
      <c r="ALT9" s="13"/>
      <c r="ALU9" s="10"/>
      <c r="ALV9" s="11"/>
      <c r="ALW9" s="12"/>
      <c r="ALX9" s="12"/>
      <c r="ALY9" s="11"/>
      <c r="ALZ9" s="12"/>
      <c r="AMA9" s="13"/>
      <c r="AMB9" s="10"/>
      <c r="AMC9" s="11"/>
      <c r="AMD9" s="12"/>
      <c r="AME9" s="12"/>
      <c r="AMF9" s="11"/>
      <c r="AMG9" s="12"/>
      <c r="AMH9" s="13"/>
      <c r="AMI9" s="10"/>
      <c r="AMJ9" s="11"/>
      <c r="AMK9" s="12"/>
      <c r="AML9" s="12"/>
      <c r="AMM9" s="11"/>
      <c r="AMN9" s="12"/>
      <c r="AMO9" s="13"/>
      <c r="AMP9" s="10"/>
      <c r="AMQ9" s="11"/>
      <c r="AMR9" s="12"/>
      <c r="AMS9" s="12"/>
      <c r="AMT9" s="11"/>
      <c r="AMU9" s="12"/>
      <c r="AMV9" s="13"/>
      <c r="AMW9" s="10"/>
      <c r="AMX9" s="11"/>
      <c r="AMY9" s="12"/>
      <c r="AMZ9" s="12"/>
      <c r="ANA9" s="11"/>
      <c r="ANB9" s="12"/>
      <c r="ANC9" s="13"/>
      <c r="AND9" s="10"/>
      <c r="ANE9" s="11"/>
      <c r="ANF9" s="12"/>
      <c r="ANG9" s="12"/>
      <c r="ANH9" s="11"/>
      <c r="ANI9" s="12"/>
      <c r="ANJ9" s="13"/>
      <c r="ANK9" s="10"/>
      <c r="ANL9" s="11"/>
      <c r="ANM9" s="12"/>
      <c r="ANN9" s="12"/>
      <c r="ANO9" s="11"/>
      <c r="ANP9" s="12"/>
      <c r="ANQ9" s="13"/>
      <c r="ANR9" s="10"/>
      <c r="ANS9" s="11"/>
      <c r="ANT9" s="12"/>
      <c r="ANU9" s="12"/>
      <c r="ANV9" s="11"/>
      <c r="ANW9" s="12"/>
      <c r="ANX9" s="13"/>
      <c r="ANY9" s="10"/>
      <c r="ANZ9" s="11"/>
      <c r="AOA9" s="12"/>
      <c r="AOB9" s="12"/>
      <c r="AOC9" s="11"/>
      <c r="AOD9" s="12"/>
      <c r="AOE9" s="13"/>
      <c r="AOF9" s="10"/>
      <c r="AOG9" s="11"/>
      <c r="AOH9" s="11"/>
      <c r="AOI9" s="12"/>
      <c r="AOJ9" s="11"/>
    </row>
    <row r="10" spans="1:1076" x14ac:dyDescent="0.25">
      <c r="A10" s="38" t="s">
        <v>443</v>
      </c>
      <c r="B10" s="256">
        <v>7.2580645161290329</v>
      </c>
      <c r="C10" s="9"/>
      <c r="D10" s="11"/>
      <c r="E10" s="65" t="s">
        <v>5</v>
      </c>
      <c r="F10" s="65" t="s">
        <v>393</v>
      </c>
      <c r="G10" s="1" t="s">
        <v>444</v>
      </c>
      <c r="H10" s="10"/>
      <c r="I10" s="11"/>
      <c r="J10" s="12"/>
      <c r="K10" s="12"/>
      <c r="L10" s="11"/>
      <c r="M10" s="12"/>
      <c r="N10" s="13"/>
      <c r="O10" s="10"/>
      <c r="P10" s="11"/>
      <c r="Q10" s="11"/>
      <c r="R10" s="12"/>
      <c r="S10" s="11"/>
      <c r="T10" s="12"/>
      <c r="U10" s="13"/>
      <c r="V10" s="10"/>
      <c r="W10" s="11"/>
      <c r="X10" s="12"/>
      <c r="Y10" s="12"/>
      <c r="Z10" s="11"/>
      <c r="AA10" s="12"/>
      <c r="AB10" s="13"/>
      <c r="AC10" s="10"/>
      <c r="AD10" s="11"/>
      <c r="AE10" s="12"/>
      <c r="AF10" s="12"/>
      <c r="AG10" s="11"/>
      <c r="AH10" s="12"/>
      <c r="AI10" s="13"/>
      <c r="AJ10" s="10"/>
      <c r="AK10" s="11"/>
      <c r="AL10" s="12"/>
      <c r="AM10" s="12"/>
      <c r="AN10" s="11"/>
      <c r="AO10" s="12"/>
      <c r="AP10" s="13"/>
      <c r="AQ10" s="10"/>
      <c r="AR10" s="11"/>
      <c r="AS10" s="12"/>
      <c r="AT10" s="12"/>
      <c r="AU10" s="11"/>
      <c r="AV10" s="12"/>
      <c r="AW10" s="13"/>
      <c r="AX10" s="10"/>
      <c r="AY10" s="11"/>
      <c r="AZ10" s="12"/>
      <c r="BA10" s="12"/>
      <c r="BB10" s="11"/>
      <c r="BC10" s="12"/>
      <c r="BD10" s="13"/>
      <c r="BE10" s="10"/>
      <c r="BF10" s="11"/>
      <c r="BG10" s="12"/>
      <c r="BH10" s="12"/>
      <c r="BI10" s="11"/>
      <c r="BJ10" s="12"/>
      <c r="BK10" s="13"/>
      <c r="BL10" s="10"/>
      <c r="BM10" s="11"/>
      <c r="BN10" s="12"/>
      <c r="BO10" s="12"/>
      <c r="BP10" s="11"/>
      <c r="BQ10" s="12"/>
      <c r="BR10" s="13"/>
      <c r="BS10" s="10"/>
      <c r="BT10" s="11"/>
      <c r="BU10" s="12"/>
      <c r="BV10" s="12"/>
      <c r="BW10" s="11"/>
      <c r="BX10" s="12"/>
      <c r="BY10" s="13"/>
      <c r="BZ10" s="10"/>
      <c r="CA10" s="11"/>
      <c r="CB10" s="12"/>
      <c r="CC10" s="12"/>
      <c r="CD10" s="11"/>
      <c r="CE10" s="12"/>
      <c r="CF10" s="13"/>
      <c r="CG10" s="10"/>
      <c r="CH10" s="11"/>
      <c r="CI10" s="12"/>
      <c r="CJ10" s="12"/>
      <c r="CK10" s="11"/>
      <c r="CL10" s="12"/>
      <c r="CM10" s="13"/>
      <c r="CN10" s="10"/>
      <c r="CO10" s="11"/>
      <c r="CP10" s="12"/>
      <c r="CQ10" s="12"/>
      <c r="CR10" s="11"/>
      <c r="CS10" s="12"/>
      <c r="CT10" s="13"/>
      <c r="CU10" s="10"/>
      <c r="CV10" s="11"/>
      <c r="CW10" s="12"/>
      <c r="CX10" s="12"/>
      <c r="CY10" s="11"/>
      <c r="CZ10" s="12"/>
      <c r="DA10" s="13"/>
      <c r="DB10" s="10"/>
      <c r="DC10" s="11"/>
      <c r="DD10" s="12"/>
      <c r="DE10" s="12"/>
      <c r="DF10" s="11"/>
      <c r="DG10" s="12"/>
      <c r="DH10" s="13"/>
      <c r="DI10" s="10"/>
      <c r="DJ10" s="11"/>
      <c r="DK10" s="12"/>
      <c r="DL10" s="12"/>
      <c r="DM10" s="11"/>
      <c r="DN10" s="12"/>
      <c r="DO10" s="13"/>
      <c r="DP10" s="10"/>
      <c r="DQ10" s="11"/>
      <c r="DR10" s="12"/>
      <c r="DS10" s="12"/>
      <c r="DT10" s="11"/>
      <c r="DU10" s="12"/>
      <c r="DV10" s="13"/>
      <c r="DW10" s="10"/>
      <c r="DX10" s="11"/>
      <c r="DY10" s="12"/>
      <c r="DZ10" s="12"/>
      <c r="EA10" s="11"/>
      <c r="EB10" s="12"/>
      <c r="EC10" s="13"/>
      <c r="ED10" s="10"/>
      <c r="EE10" s="11"/>
      <c r="EF10" s="12"/>
      <c r="EG10" s="12"/>
      <c r="EH10" s="11"/>
      <c r="EI10" s="12"/>
      <c r="EJ10" s="13"/>
      <c r="EK10" s="10"/>
      <c r="EL10" s="11"/>
      <c r="EM10" s="12"/>
      <c r="EN10" s="12"/>
      <c r="EO10" s="11"/>
      <c r="EP10" s="12"/>
      <c r="EQ10" s="13"/>
      <c r="ER10" s="10"/>
      <c r="ES10" s="11"/>
      <c r="ET10" s="12"/>
      <c r="EU10" s="12"/>
      <c r="EV10" s="11"/>
      <c r="EW10" s="12"/>
      <c r="EX10" s="13"/>
      <c r="EY10" s="10"/>
      <c r="EZ10" s="11"/>
      <c r="FA10" s="12"/>
      <c r="FB10" s="12"/>
      <c r="FC10" s="11"/>
      <c r="FD10" s="12"/>
      <c r="FE10" s="13"/>
      <c r="FF10" s="10"/>
      <c r="FG10" s="11"/>
      <c r="FH10" s="12"/>
      <c r="FI10" s="12"/>
      <c r="FJ10" s="11"/>
      <c r="FK10" s="12"/>
      <c r="FL10" s="13"/>
      <c r="FM10" s="10"/>
      <c r="FN10" s="11"/>
      <c r="FO10" s="12"/>
      <c r="FP10" s="12"/>
      <c r="FQ10" s="11"/>
      <c r="FR10" s="12"/>
      <c r="FS10" s="13"/>
      <c r="FT10" s="10"/>
      <c r="FU10" s="11"/>
      <c r="FV10" s="12"/>
      <c r="FW10" s="12"/>
      <c r="FX10" s="11"/>
      <c r="FY10" s="12"/>
      <c r="FZ10" s="13"/>
      <c r="GA10" s="10"/>
      <c r="GB10" s="11"/>
      <c r="GC10" s="11"/>
      <c r="GD10" s="12"/>
      <c r="GE10" s="11"/>
      <c r="GF10" s="12"/>
      <c r="GG10" s="13"/>
      <c r="GH10" s="10"/>
      <c r="GI10" s="11"/>
      <c r="GJ10" s="11"/>
      <c r="GK10" s="12"/>
      <c r="GL10" s="11"/>
      <c r="GM10" s="12"/>
      <c r="GN10" s="13"/>
      <c r="GO10" s="10"/>
      <c r="GP10" s="11"/>
      <c r="GQ10" s="11"/>
      <c r="GR10" s="12"/>
      <c r="GS10" s="11"/>
      <c r="GT10" s="12"/>
      <c r="GU10" s="13"/>
      <c r="GV10" s="10"/>
      <c r="GW10" s="11"/>
      <c r="GX10" s="12"/>
      <c r="GY10" s="12"/>
      <c r="GZ10" s="11"/>
      <c r="HA10" s="12"/>
      <c r="HB10" s="13"/>
      <c r="HC10" s="10"/>
      <c r="HD10" s="11"/>
      <c r="HE10" s="12"/>
      <c r="HF10" s="12"/>
      <c r="HG10" s="11"/>
      <c r="HH10" s="12"/>
      <c r="HI10" s="13"/>
      <c r="HJ10" s="10"/>
      <c r="HK10" s="11"/>
      <c r="HL10" s="53"/>
      <c r="HM10" s="12"/>
      <c r="HN10" s="11"/>
      <c r="HO10" s="12"/>
      <c r="HP10" s="12"/>
      <c r="HQ10" s="10"/>
      <c r="HR10" s="11"/>
      <c r="HS10" s="12"/>
      <c r="HT10" s="12"/>
      <c r="HU10" s="11"/>
      <c r="HV10" s="12"/>
      <c r="HW10" s="13"/>
      <c r="HX10" s="10"/>
      <c r="HY10" s="11"/>
      <c r="HZ10" s="12"/>
      <c r="IA10" s="12"/>
      <c r="IB10" s="11"/>
      <c r="IC10" s="12"/>
      <c r="ID10" s="13"/>
      <c r="IE10" s="10"/>
      <c r="IF10" s="11"/>
      <c r="IG10" s="12"/>
      <c r="IH10" s="12"/>
      <c r="II10" s="11"/>
      <c r="IJ10" s="12"/>
      <c r="IK10" s="13"/>
      <c r="IL10" s="10"/>
      <c r="IM10" s="11"/>
      <c r="IN10" s="12"/>
      <c r="IO10" s="12"/>
      <c r="IP10" s="11"/>
      <c r="IQ10" s="12"/>
      <c r="IR10" s="12"/>
      <c r="IS10" s="10"/>
      <c r="IT10" s="11"/>
      <c r="IU10" s="12"/>
      <c r="IV10" s="12"/>
      <c r="IW10" s="11"/>
      <c r="IX10" s="12"/>
      <c r="IY10" s="13"/>
      <c r="IZ10" s="10"/>
      <c r="JA10" s="12"/>
      <c r="JB10" s="12"/>
      <c r="JC10" s="12"/>
      <c r="JD10" s="52"/>
      <c r="JE10" s="12"/>
      <c r="JF10" s="13"/>
      <c r="JG10" s="10"/>
      <c r="JH10" s="11"/>
      <c r="JI10" s="12"/>
      <c r="JJ10" s="12"/>
      <c r="JK10" s="11"/>
      <c r="JL10" s="12"/>
      <c r="JM10" s="13"/>
      <c r="JN10" s="10"/>
      <c r="JO10" s="11"/>
      <c r="JP10" s="12"/>
      <c r="JQ10" s="12"/>
      <c r="JR10" s="11"/>
      <c r="JS10" s="12"/>
      <c r="JT10" s="13"/>
      <c r="JU10" s="10"/>
      <c r="JV10" s="11"/>
      <c r="JW10" s="12"/>
      <c r="JX10" s="12"/>
      <c r="JY10" s="11"/>
      <c r="JZ10" s="12"/>
      <c r="KA10" s="13"/>
      <c r="KB10" s="10"/>
      <c r="KC10" s="11"/>
      <c r="KD10" s="12"/>
      <c r="KE10" s="12"/>
      <c r="KF10" s="11"/>
      <c r="KG10" s="12"/>
      <c r="KH10" s="13"/>
      <c r="KI10" s="10"/>
      <c r="KJ10" s="11"/>
      <c r="KK10" s="12"/>
      <c r="KL10" s="12"/>
      <c r="KM10" s="11"/>
      <c r="KN10" s="12"/>
      <c r="KO10" s="13"/>
      <c r="KP10" s="10"/>
      <c r="KQ10" s="11"/>
      <c r="KR10" s="12"/>
      <c r="KS10" s="12"/>
      <c r="KT10" s="11"/>
      <c r="KU10" s="12"/>
      <c r="KV10" s="13"/>
      <c r="KW10" s="10"/>
      <c r="KX10" s="11"/>
      <c r="KY10" s="12"/>
      <c r="KZ10" s="12"/>
      <c r="LA10" s="11"/>
      <c r="LB10" s="12"/>
      <c r="LC10" s="13"/>
      <c r="LD10" s="10"/>
      <c r="LE10" s="11"/>
      <c r="LF10" s="12"/>
      <c r="LG10" s="12"/>
      <c r="LH10" s="11"/>
      <c r="LI10" s="12"/>
      <c r="LJ10" s="13"/>
      <c r="LK10" s="10"/>
      <c r="LL10" s="11"/>
      <c r="LM10" s="12"/>
      <c r="LN10" s="12"/>
      <c r="LO10" s="11"/>
      <c r="LP10" s="12"/>
      <c r="LQ10" s="13"/>
      <c r="LR10" s="10"/>
      <c r="LS10" s="11"/>
      <c r="LT10" s="12"/>
      <c r="LU10" s="12"/>
      <c r="LV10" s="11"/>
      <c r="LW10" s="12"/>
      <c r="LX10" s="13"/>
      <c r="LY10" s="10"/>
      <c r="LZ10" s="11"/>
      <c r="MA10" s="12"/>
      <c r="MB10" s="12"/>
      <c r="MC10" s="11"/>
      <c r="MD10" s="12"/>
      <c r="ME10" s="13"/>
      <c r="MF10" s="10"/>
      <c r="MG10" s="11"/>
      <c r="MH10" s="12"/>
      <c r="MI10" s="12"/>
      <c r="MJ10" s="11"/>
      <c r="MK10" s="12"/>
      <c r="ML10" s="13"/>
      <c r="MM10" s="10"/>
      <c r="MN10" s="11"/>
      <c r="MO10" s="12"/>
      <c r="MP10" s="12"/>
      <c r="MQ10" s="11"/>
      <c r="MR10" s="12"/>
      <c r="MS10" s="13"/>
      <c r="MT10" s="10"/>
      <c r="MU10" s="11"/>
      <c r="MV10" s="12"/>
      <c r="MW10" s="12"/>
      <c r="MX10" s="11"/>
      <c r="MY10" s="12"/>
      <c r="MZ10" s="13"/>
      <c r="NA10" s="10"/>
      <c r="NB10" s="11"/>
      <c r="NC10" s="12"/>
      <c r="ND10" s="12"/>
      <c r="NE10" s="11"/>
      <c r="NF10" s="12"/>
      <c r="NG10" s="13"/>
      <c r="NH10" s="10"/>
      <c r="NI10" s="11"/>
      <c r="NJ10" s="12"/>
      <c r="NK10" s="12"/>
      <c r="NL10" s="11"/>
      <c r="NM10" s="12"/>
      <c r="NN10" s="13"/>
      <c r="NO10" s="10"/>
      <c r="NP10" s="11"/>
      <c r="NQ10" s="12"/>
      <c r="NR10" s="12"/>
      <c r="NS10" s="11"/>
      <c r="NT10" s="12"/>
      <c r="NU10" s="13"/>
      <c r="NV10" s="10"/>
      <c r="NW10" s="11"/>
      <c r="NX10" s="12"/>
      <c r="NY10" s="12"/>
      <c r="NZ10" s="11"/>
      <c r="OA10" s="12"/>
      <c r="OB10" s="13"/>
      <c r="OC10" s="10"/>
      <c r="OD10" s="11"/>
      <c r="OE10" s="12"/>
      <c r="OF10" s="11"/>
      <c r="OG10" s="11"/>
      <c r="OH10" s="12"/>
      <c r="OI10" s="13"/>
      <c r="OJ10" s="10"/>
      <c r="OK10" s="11"/>
      <c r="OL10" s="12"/>
      <c r="OM10" s="12"/>
      <c r="ON10" s="11"/>
      <c r="OO10" s="12"/>
      <c r="OP10" s="13"/>
      <c r="OQ10" s="10"/>
      <c r="OR10" s="11"/>
      <c r="OS10" s="12"/>
      <c r="OT10" s="12"/>
      <c r="OU10" s="11"/>
      <c r="OV10" s="12"/>
      <c r="OW10" s="13"/>
      <c r="OX10" s="10"/>
      <c r="OY10" s="11"/>
      <c r="OZ10" s="12"/>
      <c r="PA10" s="12"/>
      <c r="PB10" s="11"/>
      <c r="PC10" s="12"/>
      <c r="PD10" s="13"/>
      <c r="PE10" s="10"/>
      <c r="PF10" s="11"/>
      <c r="PG10" s="12"/>
      <c r="PH10" s="12"/>
      <c r="PI10" s="11"/>
      <c r="PJ10" s="12"/>
      <c r="PK10" s="13"/>
      <c r="PL10" s="10"/>
      <c r="PM10" s="11"/>
      <c r="PN10" s="12"/>
      <c r="PO10" s="12"/>
      <c r="PP10" s="11"/>
      <c r="PQ10" s="12"/>
      <c r="PR10" s="13"/>
      <c r="PS10" s="10"/>
      <c r="PT10" s="11"/>
      <c r="PU10" s="12"/>
      <c r="PV10" s="12"/>
      <c r="PW10" s="11"/>
      <c r="PX10" s="12"/>
      <c r="PY10" s="13"/>
      <c r="PZ10" s="10"/>
      <c r="QA10" s="11"/>
      <c r="QB10" s="12"/>
      <c r="QC10" s="12"/>
      <c r="QD10" s="11"/>
      <c r="QE10" s="12"/>
      <c r="QF10" s="13"/>
      <c r="QG10" s="10"/>
      <c r="QH10" s="11"/>
      <c r="QI10" s="12"/>
      <c r="QJ10" s="12"/>
      <c r="QK10" s="11"/>
      <c r="QL10" s="12"/>
      <c r="QM10" s="13"/>
      <c r="QN10" s="10"/>
      <c r="QO10" s="11"/>
      <c r="QP10" s="12"/>
      <c r="QQ10" s="12"/>
      <c r="QR10" s="11"/>
      <c r="QS10" s="12"/>
      <c r="QT10" s="13"/>
      <c r="QU10" s="10"/>
      <c r="QV10" s="11"/>
      <c r="QW10" s="12"/>
      <c r="QX10" s="12"/>
      <c r="QY10" s="11"/>
      <c r="QZ10" s="12"/>
      <c r="RA10" s="13"/>
      <c r="RB10" s="10"/>
      <c r="RC10" s="11"/>
      <c r="RD10" s="12"/>
      <c r="RE10" s="12"/>
      <c r="RF10" s="11"/>
      <c r="RG10" s="12"/>
      <c r="RH10" s="13"/>
      <c r="RI10" s="10"/>
      <c r="RJ10" s="11"/>
      <c r="RK10" s="11"/>
      <c r="RL10" s="12"/>
      <c r="RM10" s="11"/>
      <c r="RN10" s="12"/>
      <c r="RO10" s="13"/>
      <c r="RP10" s="10"/>
      <c r="RQ10" s="11"/>
      <c r="RR10" s="12"/>
      <c r="RS10" s="12"/>
      <c r="RT10" s="11"/>
      <c r="RU10" s="12"/>
      <c r="RV10" s="13"/>
      <c r="RW10" s="10"/>
      <c r="RX10" s="11"/>
      <c r="RY10" s="12"/>
      <c r="RZ10" s="12"/>
      <c r="SA10" s="11"/>
      <c r="SB10" s="12"/>
      <c r="SC10" s="13"/>
      <c r="SD10" s="10"/>
      <c r="SE10" s="11"/>
      <c r="SF10" s="12"/>
      <c r="SG10" s="12"/>
      <c r="SH10" s="11"/>
      <c r="SI10" s="12"/>
      <c r="SJ10" s="13"/>
      <c r="SK10" s="10"/>
      <c r="SL10" s="11"/>
      <c r="SM10" s="12"/>
      <c r="SN10" s="12"/>
      <c r="SO10" s="11"/>
      <c r="SP10" s="12"/>
      <c r="SQ10" s="13"/>
      <c r="SR10" s="10"/>
      <c r="SS10" s="11"/>
      <c r="ST10" s="12"/>
      <c r="SU10" s="12"/>
      <c r="SV10" s="11"/>
      <c r="SW10" s="12"/>
      <c r="SX10" s="13"/>
      <c r="SY10" s="10"/>
      <c r="SZ10" s="11"/>
      <c r="TA10" s="12"/>
      <c r="TB10" s="12"/>
      <c r="TC10" s="11"/>
      <c r="TD10" s="12"/>
      <c r="TE10" s="13"/>
      <c r="TF10" s="10"/>
      <c r="TG10" s="11"/>
      <c r="TH10" s="12"/>
      <c r="TI10" s="12"/>
      <c r="TJ10" s="11"/>
      <c r="TK10" s="12"/>
      <c r="TL10" s="13"/>
      <c r="TM10" s="10"/>
      <c r="TN10" s="11"/>
      <c r="TO10" s="70"/>
      <c r="TP10" s="12"/>
      <c r="TQ10" s="11"/>
      <c r="TR10" s="12"/>
      <c r="TS10" s="13"/>
      <c r="TT10" s="10"/>
      <c r="TU10" s="11"/>
      <c r="TV10" s="12"/>
      <c r="TW10" s="12"/>
      <c r="TX10" s="11"/>
      <c r="TY10" s="12"/>
      <c r="TZ10" s="13"/>
      <c r="UA10" s="10"/>
      <c r="UB10" s="11"/>
      <c r="UC10" s="12"/>
      <c r="UD10" s="12"/>
      <c r="UE10" s="11"/>
      <c r="UF10" s="12"/>
      <c r="UG10" s="13"/>
      <c r="UH10" s="10"/>
      <c r="UI10" s="11"/>
      <c r="UJ10" s="12"/>
      <c r="UK10" s="12"/>
      <c r="UL10" s="11"/>
      <c r="UM10" s="12"/>
      <c r="UN10" s="13"/>
      <c r="UO10" s="10"/>
      <c r="UP10" s="11"/>
      <c r="UQ10" s="12"/>
      <c r="UR10" s="12"/>
      <c r="US10" s="11"/>
      <c r="UT10" s="12"/>
      <c r="UU10" s="13"/>
      <c r="UV10" s="10"/>
      <c r="UW10" s="11"/>
      <c r="UX10" s="12"/>
      <c r="UY10" s="12"/>
      <c r="UZ10" s="11"/>
      <c r="VA10" s="12"/>
      <c r="VB10" s="13"/>
      <c r="VC10" s="10"/>
      <c r="VD10" s="11"/>
      <c r="VE10" s="12"/>
      <c r="VF10" s="12"/>
      <c r="VG10" s="11"/>
      <c r="VH10" s="12"/>
      <c r="VI10" s="13"/>
      <c r="VJ10" s="10"/>
      <c r="VK10" s="11"/>
      <c r="VL10" s="12"/>
      <c r="VM10" s="12"/>
      <c r="VN10" s="11"/>
      <c r="VO10" s="12"/>
      <c r="VP10" s="13"/>
      <c r="VQ10" s="10"/>
      <c r="VR10" s="11"/>
      <c r="VS10" s="12"/>
      <c r="VT10" s="12"/>
      <c r="VU10" s="11"/>
      <c r="VV10" s="12"/>
      <c r="VW10" s="13"/>
      <c r="VX10" s="10"/>
      <c r="VY10" s="11"/>
      <c r="VZ10" s="12"/>
      <c r="WA10" s="12"/>
      <c r="WB10" s="11"/>
      <c r="WC10" s="12"/>
      <c r="WD10" s="13"/>
      <c r="WE10" s="10"/>
      <c r="WF10" s="11"/>
      <c r="WG10" s="12"/>
      <c r="WH10" s="12"/>
      <c r="WI10" s="11"/>
      <c r="WJ10" s="12"/>
      <c r="WK10" s="13"/>
      <c r="WL10" s="10"/>
      <c r="WM10" s="11"/>
      <c r="WN10" s="12"/>
      <c r="WO10" s="12"/>
      <c r="WP10" s="11"/>
      <c r="WQ10" s="12"/>
      <c r="WR10" s="13"/>
      <c r="WS10" s="10"/>
      <c r="WT10" s="11"/>
      <c r="WU10" s="12"/>
      <c r="WV10" s="12"/>
      <c r="WW10" s="11"/>
      <c r="WX10" s="12"/>
      <c r="WY10" s="13"/>
      <c r="WZ10" s="10"/>
      <c r="XA10" s="11"/>
      <c r="XB10" s="12"/>
      <c r="XC10" s="12"/>
      <c r="XD10" s="11"/>
      <c r="XE10" s="12"/>
      <c r="XF10" s="13"/>
      <c r="XG10" s="10"/>
      <c r="XH10" s="11"/>
      <c r="XI10" s="12"/>
      <c r="XJ10" s="12"/>
      <c r="XK10" s="11"/>
      <c r="XL10" s="12"/>
      <c r="XM10" s="13"/>
      <c r="XN10" s="10"/>
      <c r="XO10" s="11"/>
      <c r="XP10" s="12"/>
      <c r="XQ10" s="12"/>
      <c r="XR10" s="11"/>
      <c r="XS10" s="12"/>
      <c r="XT10" s="13"/>
      <c r="XU10" s="10"/>
      <c r="XV10" s="11"/>
      <c r="XW10" s="12"/>
      <c r="XX10" s="12"/>
      <c r="XY10" s="11"/>
      <c r="XZ10" s="12"/>
      <c r="YA10" s="13"/>
      <c r="YB10" s="10"/>
      <c r="YC10" s="11"/>
      <c r="YD10" s="12"/>
      <c r="YE10" s="12"/>
      <c r="YF10" s="11"/>
      <c r="YG10" s="12"/>
      <c r="YH10" s="13"/>
      <c r="YI10" s="10"/>
      <c r="YJ10" s="11"/>
      <c r="YK10" s="12"/>
      <c r="YL10" s="12"/>
      <c r="YM10" s="11"/>
      <c r="YN10" s="12"/>
      <c r="YO10" s="13"/>
      <c r="YP10" s="10"/>
      <c r="YQ10" s="11"/>
      <c r="YR10" s="12"/>
      <c r="YS10" s="12"/>
      <c r="YT10" s="11"/>
      <c r="YU10" s="12"/>
      <c r="YV10" s="13"/>
      <c r="YW10" s="10"/>
      <c r="YX10" s="11"/>
      <c r="YY10" s="12"/>
      <c r="YZ10" s="12"/>
      <c r="ZA10" s="11"/>
      <c r="ZB10" s="12"/>
      <c r="ZC10" s="13"/>
      <c r="ZD10" s="10"/>
      <c r="ZE10" s="11"/>
      <c r="ZF10" s="12"/>
      <c r="ZG10" s="12"/>
      <c r="ZH10" s="11"/>
      <c r="ZI10" s="12"/>
      <c r="ZJ10" s="13"/>
      <c r="ZK10" s="10"/>
      <c r="ZL10" s="11"/>
      <c r="ZM10" s="12"/>
      <c r="ZN10" s="12"/>
      <c r="ZO10" s="11"/>
      <c r="ZP10" s="12"/>
      <c r="ZQ10" s="13"/>
      <c r="ZR10" s="10"/>
      <c r="ZS10" s="11"/>
      <c r="ZT10" s="12"/>
      <c r="ZU10" s="12"/>
      <c r="ZV10" s="11"/>
      <c r="ZW10" s="12"/>
      <c r="ZX10" s="13"/>
      <c r="ZY10" s="10"/>
      <c r="ZZ10" s="11"/>
      <c r="AAA10" s="12"/>
      <c r="AAB10" s="12"/>
      <c r="AAC10" s="11"/>
      <c r="AAD10" s="12"/>
      <c r="AAE10" s="13"/>
      <c r="AAF10" s="10"/>
      <c r="AAG10" s="11"/>
      <c r="AAH10" s="12"/>
      <c r="AAI10" s="12"/>
      <c r="AAJ10" s="11"/>
      <c r="AAK10" s="12"/>
      <c r="AAL10" s="13"/>
      <c r="AAM10" s="10"/>
      <c r="AAN10" s="11"/>
      <c r="AAO10" s="12"/>
      <c r="AAP10" s="12"/>
      <c r="AAQ10" s="11"/>
      <c r="AAR10" s="12"/>
      <c r="AAS10" s="13"/>
      <c r="AAT10" s="10"/>
      <c r="AAU10" s="11"/>
      <c r="AAV10" s="12"/>
      <c r="AAW10" s="12"/>
      <c r="AAX10" s="11"/>
      <c r="AAY10" s="12"/>
      <c r="AAZ10" s="13"/>
      <c r="ABA10" s="10"/>
      <c r="ABB10" s="11"/>
      <c r="ABC10" s="12"/>
      <c r="ABD10" s="12"/>
      <c r="ABE10" s="11"/>
      <c r="ABF10" s="12"/>
      <c r="ABG10" s="13"/>
      <c r="ABH10" s="10"/>
      <c r="ABI10" s="11"/>
      <c r="ABJ10" s="12"/>
      <c r="ABK10" s="12"/>
      <c r="ABL10" s="11"/>
      <c r="ABM10" s="12"/>
      <c r="ABN10" s="13"/>
      <c r="ABO10" s="10"/>
      <c r="ABP10" s="11"/>
      <c r="ABQ10" s="12"/>
      <c r="ABR10" s="12"/>
      <c r="ABS10" s="11"/>
      <c r="ABT10" s="12"/>
      <c r="ABU10" s="13"/>
      <c r="ABV10" s="10"/>
      <c r="ABW10" s="11"/>
      <c r="ABX10" s="12"/>
      <c r="ABY10" s="12"/>
      <c r="ABZ10" s="11"/>
      <c r="ACA10" s="12"/>
      <c r="ACB10" s="13"/>
      <c r="ACC10" s="10"/>
      <c r="ACD10" s="11"/>
      <c r="ACE10" s="12"/>
      <c r="ACF10" s="12"/>
      <c r="ACG10" s="11"/>
      <c r="ACH10" s="12"/>
      <c r="ACI10" s="13"/>
      <c r="ACJ10" s="10"/>
      <c r="ACK10" s="11"/>
      <c r="ACL10" s="12"/>
      <c r="ACM10" s="12"/>
      <c r="ACN10" s="11"/>
      <c r="ACO10" s="12"/>
      <c r="ACP10" s="13"/>
      <c r="ACQ10" s="10"/>
      <c r="ACR10" s="11"/>
      <c r="ACS10" s="12"/>
      <c r="ACT10" s="12"/>
      <c r="ACU10" s="11"/>
      <c r="ACV10" s="12"/>
      <c r="ACW10" s="13"/>
      <c r="ACX10" s="10"/>
      <c r="ACY10" s="11"/>
      <c r="ACZ10" s="12"/>
      <c r="ADA10" s="12"/>
      <c r="ADB10" s="11"/>
      <c r="ADC10" s="12"/>
      <c r="ADD10" s="13"/>
      <c r="ADE10" s="10"/>
      <c r="ADF10" s="11"/>
      <c r="ADG10" s="12"/>
      <c r="ADH10" s="12"/>
      <c r="ADI10" s="12"/>
      <c r="ADJ10" s="12"/>
      <c r="ADK10" s="13"/>
      <c r="ADL10" s="10"/>
      <c r="ADM10" s="12"/>
      <c r="ADN10" s="12"/>
      <c r="ADO10" s="12"/>
      <c r="ADP10" s="11"/>
      <c r="ADQ10" s="12"/>
      <c r="ADR10" s="13"/>
      <c r="ADS10" s="10"/>
      <c r="ADT10" s="11"/>
      <c r="ADU10" s="12"/>
      <c r="ADV10" s="12"/>
      <c r="ADW10" s="11"/>
      <c r="ADX10" s="12"/>
      <c r="ADY10" s="13"/>
      <c r="ADZ10" s="10"/>
      <c r="AEA10" s="11"/>
      <c r="AEB10" s="12"/>
      <c r="AEC10" s="12"/>
      <c r="AED10" s="11"/>
      <c r="AEE10" s="12"/>
      <c r="AEF10" s="13"/>
      <c r="AEG10" s="10"/>
      <c r="AEH10" s="11"/>
      <c r="AEI10" s="12"/>
      <c r="AEJ10" s="12"/>
      <c r="AEK10" s="11"/>
      <c r="AEL10" s="12"/>
      <c r="AEM10" s="13"/>
      <c r="AEN10" s="10"/>
      <c r="AEO10" s="11"/>
      <c r="AEP10" s="12"/>
      <c r="AEQ10" s="12"/>
      <c r="AER10" s="11"/>
      <c r="AES10" s="12"/>
      <c r="AET10" s="13"/>
      <c r="AEU10" s="10"/>
      <c r="AEV10" s="11"/>
      <c r="AEW10" s="12"/>
      <c r="AEX10" s="12"/>
      <c r="AEY10" s="11"/>
      <c r="AEZ10" s="12"/>
      <c r="AFA10" s="13"/>
      <c r="AFB10" s="10"/>
      <c r="AFC10" s="11"/>
      <c r="AFD10" s="12"/>
      <c r="AFE10" s="12"/>
      <c r="AFF10" s="11"/>
      <c r="AFG10" s="12"/>
      <c r="AFH10" s="13"/>
      <c r="AFI10" s="10"/>
      <c r="AFJ10" s="11"/>
      <c r="AFK10" s="12"/>
      <c r="AFL10" s="12"/>
      <c r="AFM10" s="11"/>
      <c r="AFN10" s="12"/>
      <c r="AFO10" s="13"/>
      <c r="AFP10" s="10"/>
      <c r="AFQ10" s="11"/>
      <c r="AFR10" s="12"/>
      <c r="AFS10" s="12"/>
      <c r="AFT10" s="11"/>
      <c r="AFU10" s="12"/>
      <c r="AFV10" s="13"/>
      <c r="AFW10" s="10"/>
      <c r="AFX10" s="11"/>
      <c r="AFY10" s="12"/>
      <c r="AFZ10" s="12"/>
      <c r="AGA10" s="11"/>
      <c r="AGB10" s="12"/>
      <c r="AGC10" s="13"/>
      <c r="AGD10" s="10"/>
      <c r="AGE10" s="11"/>
      <c r="AGF10" s="12"/>
      <c r="AGG10" s="12"/>
      <c r="AGH10" s="11"/>
      <c r="AGI10" s="12"/>
      <c r="AGJ10" s="13"/>
      <c r="AGK10" s="10"/>
      <c r="AGL10" s="11"/>
      <c r="AGM10" s="12"/>
      <c r="AGN10" s="12"/>
      <c r="AGO10" s="11"/>
      <c r="AGP10" s="12"/>
      <c r="AGQ10" s="13"/>
      <c r="AGR10" s="10"/>
      <c r="AGS10" s="11"/>
      <c r="AGT10" s="12"/>
      <c r="AGU10" s="12"/>
      <c r="AGV10" s="229"/>
      <c r="AGW10" s="12"/>
      <c r="AGX10" s="13"/>
      <c r="AGY10" s="10"/>
      <c r="AGZ10" s="11"/>
      <c r="AHA10" s="12"/>
      <c r="AHB10" s="12"/>
      <c r="AHC10" s="11"/>
      <c r="AHD10" s="12"/>
      <c r="AHE10" s="13"/>
      <c r="AHF10" s="10"/>
      <c r="AHG10" s="11"/>
      <c r="AHH10" s="12"/>
      <c r="AHI10" s="12"/>
      <c r="AHJ10" s="11"/>
      <c r="AHK10" s="12"/>
      <c r="AHL10" s="13"/>
      <c r="AHM10" s="10"/>
      <c r="AHN10" s="11"/>
      <c r="AHO10" s="12"/>
      <c r="AHP10" s="12"/>
      <c r="AHQ10" s="11"/>
      <c r="AHR10" s="12"/>
      <c r="AHS10" s="13"/>
      <c r="AHT10" s="10"/>
      <c r="AHU10" s="11"/>
      <c r="AHV10" s="12"/>
      <c r="AHW10" s="12"/>
      <c r="AHX10" s="11"/>
      <c r="AHY10" s="12"/>
      <c r="AHZ10" s="13"/>
      <c r="AIA10" s="10"/>
      <c r="AIB10" s="11"/>
      <c r="AIC10" s="12"/>
      <c r="AID10" s="12"/>
      <c r="AIE10" s="11"/>
      <c r="AIF10" s="12"/>
      <c r="AIG10" s="13"/>
      <c r="AIH10" s="10"/>
      <c r="AII10" s="11"/>
      <c r="AIJ10" s="12"/>
      <c r="AIK10" s="12"/>
      <c r="AIL10" s="11"/>
      <c r="AIM10" s="12"/>
      <c r="AIN10" s="13"/>
      <c r="AIO10" s="10"/>
      <c r="AIP10" s="11"/>
      <c r="AIQ10" s="12"/>
      <c r="AIR10" s="12"/>
      <c r="AIS10" s="11"/>
      <c r="AIT10" s="12"/>
      <c r="AIU10" s="13"/>
      <c r="AIV10" s="10"/>
      <c r="AIW10" s="11"/>
      <c r="AIX10" s="12"/>
      <c r="AIY10" s="12"/>
      <c r="AIZ10" s="11"/>
      <c r="AJA10" s="12"/>
      <c r="AJB10" s="13"/>
      <c r="AJC10" s="10"/>
      <c r="AJD10" s="11"/>
      <c r="AJE10" s="12"/>
      <c r="AJF10" s="12"/>
      <c r="AJG10" s="11"/>
      <c r="AJH10" s="12"/>
      <c r="AJI10" s="13"/>
      <c r="AJJ10" s="10"/>
      <c r="AJK10" s="11"/>
      <c r="AJL10" s="12"/>
      <c r="AJM10" s="12"/>
      <c r="AJN10" s="11"/>
      <c r="AJO10" s="12"/>
      <c r="AJP10" s="13"/>
      <c r="AJQ10" s="10"/>
      <c r="AJR10" s="11"/>
      <c r="AJS10" s="12"/>
      <c r="AJT10" s="12"/>
      <c r="AJU10" s="11"/>
      <c r="AJV10" s="12"/>
      <c r="AJW10" s="13"/>
      <c r="AJX10" s="10"/>
      <c r="AJY10" s="11"/>
      <c r="AJZ10" s="12"/>
      <c r="AKA10" s="12"/>
      <c r="AKB10" s="11"/>
      <c r="AKC10" s="12"/>
      <c r="AKD10" s="13"/>
      <c r="AKE10" s="10"/>
      <c r="AKF10" s="11"/>
      <c r="AKG10" s="12"/>
      <c r="AKH10" s="12"/>
      <c r="AKI10" s="11"/>
      <c r="AKJ10" s="12"/>
      <c r="AKK10" s="13"/>
      <c r="AKL10" s="10"/>
      <c r="AKM10" s="11"/>
      <c r="AKN10" s="12"/>
      <c r="AKO10" s="12"/>
      <c r="AKP10" s="11"/>
      <c r="AKQ10" s="12"/>
      <c r="AKR10" s="13"/>
      <c r="AKS10" s="10"/>
      <c r="AKT10" s="11"/>
      <c r="AKU10" s="12"/>
      <c r="AKV10" s="12"/>
      <c r="AKW10" s="12"/>
      <c r="AKX10" s="12"/>
      <c r="AKY10" s="13"/>
      <c r="AKZ10" s="10"/>
      <c r="ALA10" s="11"/>
      <c r="ALB10" s="12">
        <v>4</v>
      </c>
      <c r="ALC10" s="12"/>
      <c r="ALD10" s="11"/>
      <c r="ALE10" s="12"/>
      <c r="ALF10" s="13"/>
      <c r="ALG10" s="10"/>
      <c r="ALH10" s="11"/>
      <c r="ALI10" s="12"/>
      <c r="ALJ10" s="12"/>
      <c r="ALK10" s="11"/>
      <c r="ALL10" s="12"/>
      <c r="ALM10" s="13"/>
      <c r="ALN10" s="10"/>
      <c r="ALO10" s="11"/>
      <c r="ALP10" s="12"/>
      <c r="ALQ10" s="12"/>
      <c r="ALR10" s="11"/>
      <c r="ALS10" s="12"/>
      <c r="ALT10" s="13"/>
      <c r="ALU10" s="10"/>
      <c r="ALV10" s="11"/>
      <c r="ALW10" s="12"/>
      <c r="ALX10" s="12"/>
      <c r="ALY10" s="11"/>
      <c r="ALZ10" s="12"/>
      <c r="AMA10" s="13"/>
      <c r="AMB10" s="10"/>
      <c r="AMC10" s="11"/>
      <c r="AMD10" s="12"/>
      <c r="AME10" s="12"/>
      <c r="AMF10" s="11"/>
      <c r="AMG10" s="12"/>
      <c r="AMH10" s="13"/>
      <c r="AMI10" s="10"/>
      <c r="AMJ10" s="11"/>
      <c r="AMK10" s="12"/>
      <c r="AML10" s="12"/>
      <c r="AMM10" s="11"/>
      <c r="AMN10" s="12"/>
      <c r="AMO10" s="13"/>
      <c r="AMP10" s="10"/>
      <c r="AMQ10" s="11"/>
      <c r="AMR10" s="12"/>
      <c r="AMS10" s="12"/>
      <c r="AMT10" s="11"/>
      <c r="AMU10" s="12"/>
      <c r="AMV10" s="13"/>
      <c r="AMW10" s="10"/>
      <c r="AMX10" s="11"/>
      <c r="AMY10" s="12"/>
      <c r="AMZ10" s="12"/>
      <c r="ANA10" s="11"/>
      <c r="ANB10" s="12"/>
      <c r="ANC10" s="13"/>
      <c r="AND10" s="10"/>
      <c r="ANE10" s="11"/>
      <c r="ANF10" s="12"/>
      <c r="ANG10" s="12"/>
      <c r="ANH10" s="11"/>
      <c r="ANI10" s="12"/>
      <c r="ANJ10" s="13"/>
      <c r="ANK10" s="10"/>
      <c r="ANL10" s="11"/>
      <c r="ANM10" s="12"/>
      <c r="ANN10" s="12"/>
      <c r="ANO10" s="11"/>
      <c r="ANP10" s="12"/>
      <c r="ANQ10" s="13"/>
      <c r="ANR10" s="10"/>
      <c r="ANS10" s="11"/>
      <c r="ANT10" s="12"/>
      <c r="ANU10" s="12"/>
      <c r="ANV10" s="11"/>
      <c r="ANW10" s="12"/>
      <c r="ANX10" s="13"/>
      <c r="ANY10" s="10"/>
      <c r="ANZ10" s="11"/>
      <c r="AOA10" s="12"/>
      <c r="AOB10" s="12"/>
      <c r="AOC10" s="11"/>
      <c r="AOD10" s="12"/>
      <c r="AOE10" s="13"/>
      <c r="AOF10" s="10"/>
      <c r="AOG10" s="11"/>
      <c r="AOH10" s="11"/>
      <c r="AOI10" s="12"/>
      <c r="AOJ10" s="11"/>
    </row>
    <row r="11" spans="1:1076" ht="15.75" thickBot="1" x14ac:dyDescent="0.3">
      <c r="A11" s="38" t="s">
        <v>18</v>
      </c>
      <c r="B11" s="8">
        <v>4.3559999999999999</v>
      </c>
      <c r="C11" s="9" t="s">
        <v>19</v>
      </c>
      <c r="D11" s="11"/>
      <c r="E11" s="65" t="s">
        <v>5</v>
      </c>
      <c r="F11" s="65" t="s">
        <v>20</v>
      </c>
      <c r="G11" s="14" t="str">
        <f>CONCATENATE(E11,F11)</f>
        <v>CBNOISE4/6-12OZ</v>
      </c>
      <c r="H11" s="10"/>
      <c r="I11" s="11"/>
      <c r="J11" s="12"/>
      <c r="K11" s="12"/>
      <c r="L11" s="11"/>
      <c r="M11" s="12"/>
      <c r="N11" s="13"/>
      <c r="O11" s="10"/>
      <c r="P11" s="11"/>
      <c r="Q11" s="11"/>
      <c r="R11" s="12"/>
      <c r="S11" s="11"/>
      <c r="T11" s="12"/>
      <c r="U11" s="13"/>
      <c r="V11" s="10"/>
      <c r="W11" s="11"/>
      <c r="X11" s="12"/>
      <c r="Y11" s="12"/>
      <c r="Z11" s="11"/>
      <c r="AA11" s="12"/>
      <c r="AB11" s="13"/>
      <c r="AC11" s="10"/>
      <c r="AD11" s="11"/>
      <c r="AE11" s="12"/>
      <c r="AF11" s="12"/>
      <c r="AG11" s="11"/>
      <c r="AH11" s="12"/>
      <c r="AI11" s="13"/>
      <c r="AJ11" s="10"/>
      <c r="AK11" s="11"/>
      <c r="AL11" s="12"/>
      <c r="AM11" s="12"/>
      <c r="AN11" s="11"/>
      <c r="AO11" s="12"/>
      <c r="AP11" s="13"/>
      <c r="AQ11" s="10"/>
      <c r="AR11" s="11"/>
      <c r="AS11" s="12"/>
      <c r="AT11" s="12"/>
      <c r="AU11" s="11"/>
      <c r="AV11" s="12"/>
      <c r="AW11" s="13"/>
      <c r="AX11" s="10"/>
      <c r="AY11" s="11"/>
      <c r="AZ11" s="12"/>
      <c r="BA11" s="12"/>
      <c r="BB11" s="11"/>
      <c r="BC11" s="12"/>
      <c r="BD11" s="13"/>
      <c r="BE11" s="10"/>
      <c r="BF11" s="11"/>
      <c r="BG11" s="12"/>
      <c r="BH11" s="12"/>
      <c r="BI11" s="11"/>
      <c r="BJ11" s="12"/>
      <c r="BK11" s="13"/>
      <c r="BL11" s="10"/>
      <c r="BM11" s="11"/>
      <c r="BN11" s="12"/>
      <c r="BO11" s="12">
        <v>25</v>
      </c>
      <c r="BP11" s="11"/>
      <c r="BQ11" s="12"/>
      <c r="BR11" s="13"/>
      <c r="BS11" s="10"/>
      <c r="BT11" s="11"/>
      <c r="BU11" s="12"/>
      <c r="BV11" s="12"/>
      <c r="BW11" s="11"/>
      <c r="BX11" s="12"/>
      <c r="BY11" s="13"/>
      <c r="BZ11" s="10"/>
      <c r="CA11" s="11"/>
      <c r="CB11" s="12"/>
      <c r="CC11" s="12"/>
      <c r="CD11" s="11"/>
      <c r="CE11" s="12"/>
      <c r="CF11" s="13"/>
      <c r="CG11" s="10"/>
      <c r="CH11" s="11"/>
      <c r="CI11" s="12"/>
      <c r="CJ11" s="12"/>
      <c r="CK11" s="11"/>
      <c r="CL11" s="12"/>
      <c r="CM11" s="13"/>
      <c r="CN11" s="10"/>
      <c r="CO11" s="11"/>
      <c r="CP11" s="12"/>
      <c r="CQ11" s="12"/>
      <c r="CR11" s="11"/>
      <c r="CS11" s="12"/>
      <c r="CT11" s="13"/>
      <c r="CU11" s="10"/>
      <c r="CV11" s="11"/>
      <c r="CW11" s="12"/>
      <c r="CX11" s="12"/>
      <c r="CY11" s="11"/>
      <c r="CZ11" s="12"/>
      <c r="DA11" s="13"/>
      <c r="DB11" s="10"/>
      <c r="DC11" s="11"/>
      <c r="DD11" s="12"/>
      <c r="DE11" s="12"/>
      <c r="DF11" s="11"/>
      <c r="DG11" s="12"/>
      <c r="DH11" s="13"/>
      <c r="DI11" s="10"/>
      <c r="DJ11" s="11"/>
      <c r="DK11" s="12"/>
      <c r="DL11" s="12"/>
      <c r="DM11" s="11"/>
      <c r="DN11" s="12"/>
      <c r="DO11" s="13"/>
      <c r="DP11" s="10"/>
      <c r="DQ11" s="11"/>
      <c r="DR11" s="12"/>
      <c r="DS11" s="12"/>
      <c r="DT11" s="11"/>
      <c r="DU11" s="12"/>
      <c r="DV11" s="13"/>
      <c r="DW11" s="10"/>
      <c r="DX11" s="11"/>
      <c r="DY11" s="12"/>
      <c r="DZ11" s="12"/>
      <c r="EA11" s="11"/>
      <c r="EB11" s="12"/>
      <c r="EC11" s="13"/>
      <c r="ED11" s="10"/>
      <c r="EE11" s="11"/>
      <c r="EF11" s="12"/>
      <c r="EG11" s="12"/>
      <c r="EH11" s="11"/>
      <c r="EI11" s="12"/>
      <c r="EJ11" s="13"/>
      <c r="EK11" s="10"/>
      <c r="EL11" s="11"/>
      <c r="EM11" s="12"/>
      <c r="EN11" s="12"/>
      <c r="EO11" s="11"/>
      <c r="EP11" s="12"/>
      <c r="EQ11" s="13"/>
      <c r="ER11" s="10"/>
      <c r="ES11" s="11"/>
      <c r="ET11" s="12"/>
      <c r="EU11" s="12"/>
      <c r="EV11" s="11"/>
      <c r="EW11" s="12"/>
      <c r="EX11" s="13"/>
      <c r="EY11" s="10"/>
      <c r="EZ11" s="11"/>
      <c r="FA11" s="12"/>
      <c r="FB11" s="12"/>
      <c r="FC11" s="11"/>
      <c r="FD11" s="12"/>
      <c r="FE11" s="13"/>
      <c r="FF11" s="10"/>
      <c r="FG11" s="11"/>
      <c r="FH11" s="12"/>
      <c r="FI11" s="12"/>
      <c r="FJ11" s="11"/>
      <c r="FK11" s="12"/>
      <c r="FL11" s="13"/>
      <c r="FM11" s="10"/>
      <c r="FN11" s="11"/>
      <c r="FO11" s="12"/>
      <c r="FP11" s="12"/>
      <c r="FQ11" s="11"/>
      <c r="FR11" s="12"/>
      <c r="FS11" s="13"/>
      <c r="FT11" s="10"/>
      <c r="FU11" s="11"/>
      <c r="FV11" s="12"/>
      <c r="FW11" s="12"/>
      <c r="FX11" s="11"/>
      <c r="FY11" s="12"/>
      <c r="FZ11" s="13"/>
      <c r="GA11" s="10"/>
      <c r="GB11" s="11"/>
      <c r="GC11" s="11"/>
      <c r="GD11" s="12"/>
      <c r="GE11" s="11"/>
      <c r="GF11" s="12"/>
      <c r="GG11" s="13"/>
      <c r="GH11" s="10"/>
      <c r="GI11" s="11"/>
      <c r="GJ11" s="11"/>
      <c r="GK11" s="12"/>
      <c r="GL11" s="11"/>
      <c r="GM11" s="12"/>
      <c r="GN11" s="13"/>
      <c r="GO11" s="10"/>
      <c r="GP11" s="11"/>
      <c r="GQ11" s="11"/>
      <c r="GR11" s="12"/>
      <c r="GS11" s="11"/>
      <c r="GT11" s="12"/>
      <c r="GU11" s="13"/>
      <c r="GV11" s="10"/>
      <c r="GW11" s="11"/>
      <c r="GX11" s="12"/>
      <c r="GY11" s="12"/>
      <c r="GZ11" s="11"/>
      <c r="HA11" s="12"/>
      <c r="HB11" s="13"/>
      <c r="HC11" s="10"/>
      <c r="HD11" s="11"/>
      <c r="HE11" s="12"/>
      <c r="HF11" s="12"/>
      <c r="HG11" s="11"/>
      <c r="HH11" s="12"/>
      <c r="HI11" s="13"/>
      <c r="HJ11" s="10"/>
      <c r="HK11" s="11"/>
      <c r="HL11" s="53">
        <v>10</v>
      </c>
      <c r="HM11" s="12"/>
      <c r="HN11" s="11"/>
      <c r="HO11" s="12"/>
      <c r="HP11" s="12"/>
      <c r="HQ11" s="10"/>
      <c r="HR11" s="11"/>
      <c r="HS11" s="12"/>
      <c r="HT11" s="12"/>
      <c r="HU11" s="11"/>
      <c r="HV11" s="12"/>
      <c r="HW11" s="13"/>
      <c r="HX11" s="10"/>
      <c r="HY11" s="11"/>
      <c r="HZ11" s="12"/>
      <c r="IA11" s="12"/>
      <c r="IB11" s="11"/>
      <c r="IC11" s="12"/>
      <c r="ID11" s="13"/>
      <c r="IE11" s="10"/>
      <c r="IF11" s="11"/>
      <c r="IG11" s="12"/>
      <c r="IH11" s="12"/>
      <c r="II11" s="11"/>
      <c r="IJ11" s="12"/>
      <c r="IK11" s="13"/>
      <c r="IL11" s="10"/>
      <c r="IM11" s="11"/>
      <c r="IN11" s="12"/>
      <c r="IO11" s="12"/>
      <c r="IP11" s="11"/>
      <c r="IQ11" s="12"/>
      <c r="IR11" s="12"/>
      <c r="IS11" s="10"/>
      <c r="IT11" s="11"/>
      <c r="IU11" s="12"/>
      <c r="IV11" s="12"/>
      <c r="IW11" s="11"/>
      <c r="IX11" s="12"/>
      <c r="IY11" s="13"/>
      <c r="IZ11" s="10"/>
      <c r="JA11" s="12"/>
      <c r="JB11" s="12"/>
      <c r="JC11" s="12"/>
      <c r="JD11" s="52">
        <v>20.27</v>
      </c>
      <c r="JE11" s="12"/>
      <c r="JF11" s="13"/>
      <c r="JG11" s="10"/>
      <c r="JH11" s="11"/>
      <c r="JI11" s="12"/>
      <c r="JJ11" s="12"/>
      <c r="JK11" s="11"/>
      <c r="JL11" s="12"/>
      <c r="JM11" s="13"/>
      <c r="JN11" s="10"/>
      <c r="JO11" s="11"/>
      <c r="JP11" s="12"/>
      <c r="JQ11" s="12"/>
      <c r="JR11" s="11"/>
      <c r="JS11" s="12"/>
      <c r="JT11" s="13"/>
      <c r="JU11" s="10"/>
      <c r="JV11" s="11"/>
      <c r="JW11" s="12"/>
      <c r="JX11" s="12"/>
      <c r="JY11" s="11"/>
      <c r="JZ11" s="12"/>
      <c r="KA11" s="13"/>
      <c r="KB11" s="10"/>
      <c r="KC11" s="11"/>
      <c r="KD11" s="12"/>
      <c r="KE11" s="12"/>
      <c r="KF11" s="11"/>
      <c r="KG11" s="12"/>
      <c r="KH11" s="13"/>
      <c r="KI11" s="10"/>
      <c r="KJ11" s="11"/>
      <c r="KK11" s="12"/>
      <c r="KL11" s="12"/>
      <c r="KM11" s="11"/>
      <c r="KN11" s="12"/>
      <c r="KO11" s="13"/>
      <c r="KP11" s="10"/>
      <c r="KQ11" s="11"/>
      <c r="KR11" s="12"/>
      <c r="KS11" s="12"/>
      <c r="KT11" s="11"/>
      <c r="KU11" s="12"/>
      <c r="KV11" s="13"/>
      <c r="KW11" s="10"/>
      <c r="KX11" s="11"/>
      <c r="KY11" s="12"/>
      <c r="KZ11" s="12"/>
      <c r="LA11" s="11"/>
      <c r="LB11" s="12"/>
      <c r="LC11" s="13"/>
      <c r="LD11" s="10"/>
      <c r="LE11" s="11"/>
      <c r="LF11" s="12"/>
      <c r="LG11" s="12"/>
      <c r="LH11" s="11"/>
      <c r="LI11" s="12"/>
      <c r="LJ11" s="13"/>
      <c r="LK11" s="10"/>
      <c r="LL11" s="11"/>
      <c r="LM11" s="12"/>
      <c r="LN11" s="12"/>
      <c r="LO11" s="11"/>
      <c r="LP11" s="12"/>
      <c r="LQ11" s="13"/>
      <c r="LR11" s="10"/>
      <c r="LS11" s="11"/>
      <c r="LT11" s="12"/>
      <c r="LU11" s="12"/>
      <c r="LV11" s="11"/>
      <c r="LW11" s="12"/>
      <c r="LX11" s="13"/>
      <c r="LY11" s="10"/>
      <c r="LZ11" s="11"/>
      <c r="MA11" s="12"/>
      <c r="MB11" s="12"/>
      <c r="MC11" s="11"/>
      <c r="MD11" s="12"/>
      <c r="ME11" s="13"/>
      <c r="MF11" s="10"/>
      <c r="MG11" s="11"/>
      <c r="MH11" s="12"/>
      <c r="MI11" s="12"/>
      <c r="MJ11" s="11"/>
      <c r="MK11" s="12"/>
      <c r="ML11" s="13"/>
      <c r="MM11" s="10"/>
      <c r="MN11" s="11"/>
      <c r="MO11" s="12"/>
      <c r="MP11" s="12"/>
      <c r="MQ11" s="11"/>
      <c r="MR11" s="12"/>
      <c r="MS11" s="13"/>
      <c r="MT11" s="10"/>
      <c r="MU11" s="11"/>
      <c r="MV11" s="12"/>
      <c r="MW11" s="12"/>
      <c r="MX11" s="11"/>
      <c r="MY11" s="12"/>
      <c r="MZ11" s="13"/>
      <c r="NA11" s="10"/>
      <c r="NB11" s="11"/>
      <c r="NC11" s="12"/>
      <c r="ND11" s="12"/>
      <c r="NE11" s="11"/>
      <c r="NF11" s="12"/>
      <c r="NG11" s="13"/>
      <c r="NH11" s="10"/>
      <c r="NI11" s="11"/>
      <c r="NJ11" s="12"/>
      <c r="NK11" s="12"/>
      <c r="NL11" s="11"/>
      <c r="NM11" s="12"/>
      <c r="NN11" s="13"/>
      <c r="NO11" s="10"/>
      <c r="NP11" s="11"/>
      <c r="NQ11" s="12"/>
      <c r="NR11" s="12"/>
      <c r="NS11" s="11"/>
      <c r="NT11" s="12"/>
      <c r="NU11" s="13"/>
      <c r="NV11" s="10"/>
      <c r="NW11" s="11"/>
      <c r="NX11" s="12"/>
      <c r="NY11" s="12"/>
      <c r="NZ11" s="11"/>
      <c r="OA11" s="12"/>
      <c r="OB11" s="13"/>
      <c r="OC11" s="10"/>
      <c r="OD11" s="11"/>
      <c r="OE11" s="12"/>
      <c r="OF11" s="11">
        <v>11.33</v>
      </c>
      <c r="OG11" s="11"/>
      <c r="OH11" s="12"/>
      <c r="OI11" s="13"/>
      <c r="OJ11" s="10"/>
      <c r="OK11" s="11"/>
      <c r="OL11" s="12"/>
      <c r="OM11" s="12"/>
      <c r="ON11" s="11"/>
      <c r="OO11" s="12"/>
      <c r="OP11" s="13"/>
      <c r="OQ11" s="10"/>
      <c r="OR11" s="11"/>
      <c r="OS11" s="12"/>
      <c r="OT11" s="12"/>
      <c r="OU11" s="11"/>
      <c r="OV11" s="12"/>
      <c r="OW11" s="13"/>
      <c r="OX11" s="10"/>
      <c r="OY11" s="11"/>
      <c r="OZ11" s="12"/>
      <c r="PA11" s="12"/>
      <c r="PB11" s="11"/>
      <c r="PC11" s="12"/>
      <c r="PD11" s="13"/>
      <c r="PE11" s="10"/>
      <c r="PF11" s="11"/>
      <c r="PG11" s="12"/>
      <c r="PH11" s="12"/>
      <c r="PI11" s="11"/>
      <c r="PJ11" s="12"/>
      <c r="PK11" s="13"/>
      <c r="PL11" s="10"/>
      <c r="PM11" s="11"/>
      <c r="PN11" s="12"/>
      <c r="PO11" s="12"/>
      <c r="PP11" s="11"/>
      <c r="PQ11" s="12"/>
      <c r="PR11" s="13"/>
      <c r="PS11" s="10"/>
      <c r="PT11" s="11"/>
      <c r="PU11" s="12"/>
      <c r="PV11" s="12"/>
      <c r="PW11" s="11"/>
      <c r="PX11" s="12"/>
      <c r="PY11" s="13"/>
      <c r="PZ11" s="10"/>
      <c r="QA11" s="11"/>
      <c r="QB11" s="12"/>
      <c r="QC11" s="12"/>
      <c r="QD11" s="11"/>
      <c r="QE11" s="12"/>
      <c r="QF11" s="13"/>
      <c r="QG11" s="10"/>
      <c r="QH11" s="11"/>
      <c r="QI11" s="12"/>
      <c r="QJ11" s="12"/>
      <c r="QK11" s="11"/>
      <c r="QL11" s="12"/>
      <c r="QM11" s="13"/>
      <c r="QN11" s="10"/>
      <c r="QO11" s="11"/>
      <c r="QP11" s="12"/>
      <c r="QQ11" s="12"/>
      <c r="QR11" s="11"/>
      <c r="QS11" s="12"/>
      <c r="QT11" s="13"/>
      <c r="QU11" s="10"/>
      <c r="QV11" s="11"/>
      <c r="QW11" s="12"/>
      <c r="QX11" s="12"/>
      <c r="QY11" s="11"/>
      <c r="QZ11" s="12"/>
      <c r="RA11" s="13"/>
      <c r="RB11" s="10"/>
      <c r="RC11" s="11"/>
      <c r="RD11" s="12"/>
      <c r="RE11" s="12"/>
      <c r="RF11" s="11"/>
      <c r="RG11" s="12"/>
      <c r="RH11" s="13"/>
      <c r="RI11" s="10"/>
      <c r="RJ11" s="11"/>
      <c r="RK11" s="11"/>
      <c r="RL11" s="12"/>
      <c r="RM11" s="11"/>
      <c r="RN11" s="12"/>
      <c r="RO11" s="13"/>
      <c r="RP11" s="10"/>
      <c r="RQ11" s="11"/>
      <c r="RR11" s="12"/>
      <c r="RS11" s="12"/>
      <c r="RT11" s="11"/>
      <c r="RU11" s="12"/>
      <c r="RV11" s="13"/>
      <c r="RW11" s="10"/>
      <c r="RX11" s="11"/>
      <c r="RY11" s="12"/>
      <c r="RZ11" s="12"/>
      <c r="SA11" s="11"/>
      <c r="SB11" s="12"/>
      <c r="SC11" s="13"/>
      <c r="SD11" s="10"/>
      <c r="SE11" s="11"/>
      <c r="SF11" s="12"/>
      <c r="SG11" s="12"/>
      <c r="SH11" s="11"/>
      <c r="SI11" s="12"/>
      <c r="SJ11" s="13"/>
      <c r="SK11" s="10"/>
      <c r="SL11" s="11"/>
      <c r="SM11" s="12"/>
      <c r="SN11" s="12"/>
      <c r="SO11" s="11"/>
      <c r="SP11" s="12"/>
      <c r="SQ11" s="13"/>
      <c r="SR11" s="10"/>
      <c r="SS11" s="11"/>
      <c r="ST11" s="12"/>
      <c r="SU11" s="12"/>
      <c r="SV11" s="11"/>
      <c r="SW11" s="12"/>
      <c r="SX11" s="13"/>
      <c r="SY11" s="10"/>
      <c r="SZ11" s="11"/>
      <c r="TA11" s="12"/>
      <c r="TB11" s="12"/>
      <c r="TC11" s="11"/>
      <c r="TD11" s="12"/>
      <c r="TE11" s="13"/>
      <c r="TF11" s="10"/>
      <c r="TG11" s="11"/>
      <c r="TH11" s="12"/>
      <c r="TI11" s="12"/>
      <c r="TJ11" s="11"/>
      <c r="TK11" s="12"/>
      <c r="TL11" s="13"/>
      <c r="TM11" s="10"/>
      <c r="TN11" s="11"/>
      <c r="TO11" s="70">
        <v>20.2</v>
      </c>
      <c r="TP11" s="12"/>
      <c r="TQ11" s="11"/>
      <c r="TR11" s="12"/>
      <c r="TS11" s="13"/>
      <c r="TT11" s="10"/>
      <c r="TU11" s="11"/>
      <c r="TV11" s="12"/>
      <c r="TW11" s="12"/>
      <c r="TX11" s="11"/>
      <c r="TY11" s="12"/>
      <c r="TZ11" s="13"/>
      <c r="UA11" s="10"/>
      <c r="UB11" s="11"/>
      <c r="UC11" s="12"/>
      <c r="UD11" s="12"/>
      <c r="UE11" s="11"/>
      <c r="UF11" s="12"/>
      <c r="UG11" s="13"/>
      <c r="UH11" s="10"/>
      <c r="UI11" s="11"/>
      <c r="UJ11" s="12"/>
      <c r="UK11" s="12"/>
      <c r="UL11" s="11"/>
      <c r="UM11" s="12"/>
      <c r="UN11" s="13"/>
      <c r="UO11" s="10"/>
      <c r="UP11" s="11"/>
      <c r="UQ11" s="12"/>
      <c r="UR11" s="12"/>
      <c r="US11" s="11"/>
      <c r="UT11" s="12"/>
      <c r="UU11" s="13"/>
      <c r="UV11" s="10"/>
      <c r="UW11" s="11"/>
      <c r="UX11" s="12"/>
      <c r="UY11" s="12"/>
      <c r="UZ11" s="11"/>
      <c r="VA11" s="12"/>
      <c r="VB11" s="13"/>
      <c r="VC11" s="10"/>
      <c r="VD11" s="11"/>
      <c r="VE11" s="12"/>
      <c r="VF11" s="12"/>
      <c r="VG11" s="11"/>
      <c r="VH11" s="12"/>
      <c r="VI11" s="13"/>
      <c r="VJ11" s="10"/>
      <c r="VK11" s="11"/>
      <c r="VL11" s="12"/>
      <c r="VM11" s="12"/>
      <c r="VN11" s="11"/>
      <c r="VO11" s="12"/>
      <c r="VP11" s="13"/>
      <c r="VQ11" s="10"/>
      <c r="VR11" s="11"/>
      <c r="VS11" s="12"/>
      <c r="VT11" s="12"/>
      <c r="VU11" s="11"/>
      <c r="VV11" s="12"/>
      <c r="VW11" s="13"/>
      <c r="VX11" s="10"/>
      <c r="VY11" s="11"/>
      <c r="VZ11" s="12"/>
      <c r="WA11" s="12"/>
      <c r="WB11" s="11"/>
      <c r="WC11" s="12"/>
      <c r="WD11" s="13"/>
      <c r="WE11" s="10"/>
      <c r="WF11" s="11"/>
      <c r="WG11" s="12"/>
      <c r="WH11" s="12"/>
      <c r="WI11" s="11"/>
      <c r="WJ11" s="12"/>
      <c r="WK11" s="13"/>
      <c r="WL11" s="10"/>
      <c r="WM11" s="11"/>
      <c r="WN11" s="12"/>
      <c r="WO11" s="12"/>
      <c r="WP11" s="11"/>
      <c r="WQ11" s="12"/>
      <c r="WR11" s="13"/>
      <c r="WS11" s="10"/>
      <c r="WT11" s="11"/>
      <c r="WU11" s="12"/>
      <c r="WV11" s="12"/>
      <c r="WW11" s="11"/>
      <c r="WX11" s="12"/>
      <c r="WY11" s="13"/>
      <c r="WZ11" s="10"/>
      <c r="XA11" s="11"/>
      <c r="XB11" s="12"/>
      <c r="XC11" s="12"/>
      <c r="XD11" s="11"/>
      <c r="XE11" s="12"/>
      <c r="XF11" s="13"/>
      <c r="XG11" s="10"/>
      <c r="XH11" s="11"/>
      <c r="XI11" s="12"/>
      <c r="XJ11" s="12"/>
      <c r="XK11" s="11"/>
      <c r="XL11" s="12"/>
      <c r="XM11" s="13"/>
      <c r="XN11" s="10"/>
      <c r="XO11" s="11"/>
      <c r="XP11" s="12"/>
      <c r="XQ11" s="12"/>
      <c r="XR11" s="11"/>
      <c r="XS11" s="12"/>
      <c r="XT11" s="13"/>
      <c r="XU11" s="10"/>
      <c r="XV11" s="11"/>
      <c r="XW11" s="12">
        <v>26</v>
      </c>
      <c r="XX11" s="12"/>
      <c r="XY11" s="11"/>
      <c r="XZ11" s="12"/>
      <c r="YA11" s="13"/>
      <c r="YB11" s="10"/>
      <c r="YC11" s="11"/>
      <c r="YD11" s="12"/>
      <c r="YE11" s="12"/>
      <c r="YF11" s="11"/>
      <c r="YG11" s="12"/>
      <c r="YH11" s="13"/>
      <c r="YI11" s="10"/>
      <c r="YJ11" s="11"/>
      <c r="YK11" s="12"/>
      <c r="YL11" s="12"/>
      <c r="YM11" s="11"/>
      <c r="YN11" s="12"/>
      <c r="YO11" s="13"/>
      <c r="YP11" s="10"/>
      <c r="YQ11" s="11"/>
      <c r="YR11" s="12"/>
      <c r="YS11" s="12"/>
      <c r="YT11" s="11"/>
      <c r="YU11" s="12"/>
      <c r="YV11" s="13"/>
      <c r="YW11" s="10"/>
      <c r="YX11" s="11"/>
      <c r="YY11" s="12"/>
      <c r="YZ11" s="12"/>
      <c r="ZA11" s="11"/>
      <c r="ZB11" s="12"/>
      <c r="ZC11" s="13"/>
      <c r="ZD11" s="10"/>
      <c r="ZE11" s="11"/>
      <c r="ZF11" s="12"/>
      <c r="ZG11" s="12"/>
      <c r="ZH11" s="11"/>
      <c r="ZI11" s="12"/>
      <c r="ZJ11" s="13"/>
      <c r="ZK11" s="10"/>
      <c r="ZL11" s="11"/>
      <c r="ZM11" s="12"/>
      <c r="ZN11" s="12"/>
      <c r="ZO11" s="11"/>
      <c r="ZP11" s="12"/>
      <c r="ZQ11" s="13"/>
      <c r="ZR11" s="10"/>
      <c r="ZS11" s="11"/>
      <c r="ZT11" s="12"/>
      <c r="ZU11" s="12"/>
      <c r="ZV11" s="11"/>
      <c r="ZW11" s="12"/>
      <c r="ZX11" s="13"/>
      <c r="ZY11" s="10"/>
      <c r="ZZ11" s="11"/>
      <c r="AAA11" s="12"/>
      <c r="AAB11" s="12"/>
      <c r="AAC11" s="11"/>
      <c r="AAD11" s="12"/>
      <c r="AAE11" s="13"/>
      <c r="AAF11" s="10"/>
      <c r="AAG11" s="11"/>
      <c r="AAH11" s="12"/>
      <c r="AAI11" s="12"/>
      <c r="AAJ11" s="11"/>
      <c r="AAK11" s="12"/>
      <c r="AAL11" s="13"/>
      <c r="AAM11" s="10"/>
      <c r="AAN11" s="11"/>
      <c r="AAO11" s="12"/>
      <c r="AAP11" s="12"/>
      <c r="AAQ11" s="11"/>
      <c r="AAR11" s="12"/>
      <c r="AAS11" s="13"/>
      <c r="AAT11" s="10"/>
      <c r="AAU11" s="11"/>
      <c r="AAV11" s="12"/>
      <c r="AAW11" s="12"/>
      <c r="AAX11" s="11"/>
      <c r="AAY11" s="12"/>
      <c r="AAZ11" s="13"/>
      <c r="ABA11" s="10"/>
      <c r="ABB11" s="11"/>
      <c r="ABC11" s="12"/>
      <c r="ABD11" s="12"/>
      <c r="ABE11" s="11"/>
      <c r="ABF11" s="12"/>
      <c r="ABG11" s="13"/>
      <c r="ABH11" s="10"/>
      <c r="ABI11" s="11"/>
      <c r="ABJ11" s="12"/>
      <c r="ABK11" s="12"/>
      <c r="ABL11" s="11"/>
      <c r="ABM11" s="12"/>
      <c r="ABN11" s="13"/>
      <c r="ABO11" s="10"/>
      <c r="ABP11" s="11"/>
      <c r="ABQ11" s="12"/>
      <c r="ABR11" s="12"/>
      <c r="ABS11" s="11"/>
      <c r="ABT11" s="12"/>
      <c r="ABU11" s="13"/>
      <c r="ABV11" s="10"/>
      <c r="ABW11" s="11"/>
      <c r="ABX11" s="12"/>
      <c r="ABY11" s="12"/>
      <c r="ABZ11" s="11"/>
      <c r="ACA11" s="12"/>
      <c r="ACB11" s="13"/>
      <c r="ACC11" s="10"/>
      <c r="ACD11" s="11"/>
      <c r="ACE11" s="12"/>
      <c r="ACF11" s="12"/>
      <c r="ACG11" s="11"/>
      <c r="ACH11" s="12"/>
      <c r="ACI11" s="13"/>
      <c r="ACJ11" s="10"/>
      <c r="ACK11" s="11"/>
      <c r="ACL11" s="12"/>
      <c r="ACM11" s="12"/>
      <c r="ACN11" s="11"/>
      <c r="ACO11" s="12"/>
      <c r="ACP11" s="13"/>
      <c r="ACQ11" s="10"/>
      <c r="ACR11" s="11"/>
      <c r="ACS11" s="12"/>
      <c r="ACT11" s="12"/>
      <c r="ACU11" s="11"/>
      <c r="ACV11" s="12"/>
      <c r="ACW11" s="13"/>
      <c r="ACX11" s="10"/>
      <c r="ACY11" s="11"/>
      <c r="ACZ11" s="12"/>
      <c r="ADA11" s="12"/>
      <c r="ADB11" s="11"/>
      <c r="ADC11" s="12"/>
      <c r="ADD11" s="13"/>
      <c r="ADE11" s="10"/>
      <c r="ADF11" s="11"/>
      <c r="ADG11" s="12"/>
      <c r="ADH11" s="12"/>
      <c r="ADI11" s="12"/>
      <c r="ADJ11" s="12"/>
      <c r="ADK11" s="13"/>
      <c r="ADL11" s="10"/>
      <c r="ADM11" s="11"/>
      <c r="ADN11" s="12">
        <v>0</v>
      </c>
      <c r="ADO11" s="12"/>
      <c r="ADP11" s="11"/>
      <c r="ADQ11" s="12"/>
      <c r="ADR11" s="13"/>
      <c r="ADS11" s="10"/>
      <c r="ADT11" s="11"/>
      <c r="ADU11" s="12"/>
      <c r="ADV11" s="12"/>
      <c r="ADW11" s="11"/>
      <c r="ADX11" s="12"/>
      <c r="ADY11" s="13"/>
      <c r="ADZ11" s="10"/>
      <c r="AEA11" s="11"/>
      <c r="AEB11" s="12"/>
      <c r="AEC11" s="12"/>
      <c r="AED11" s="11"/>
      <c r="AEE11" s="12"/>
      <c r="AEF11" s="13"/>
      <c r="AEG11" s="10"/>
      <c r="AEH11" s="11"/>
      <c r="AEI11" s="12"/>
      <c r="AEJ11" s="12"/>
      <c r="AEK11" s="11"/>
      <c r="AEL11" s="12"/>
      <c r="AEM11" s="13"/>
      <c r="AEN11" s="10"/>
      <c r="AEO11" s="11"/>
      <c r="AEP11" s="12"/>
      <c r="AEQ11" s="12"/>
      <c r="AER11" s="11"/>
      <c r="AES11" s="12"/>
      <c r="AET11" s="13"/>
      <c r="AEU11" s="10"/>
      <c r="AEV11" s="11"/>
      <c r="AEW11" s="12"/>
      <c r="AEX11" s="12"/>
      <c r="AEY11" s="11"/>
      <c r="AEZ11" s="12"/>
      <c r="AFA11" s="13"/>
      <c r="AFB11" s="10"/>
      <c r="AFC11" s="11"/>
      <c r="AFD11" s="12"/>
      <c r="AFE11" s="12"/>
      <c r="AFF11" s="11"/>
      <c r="AFG11" s="12"/>
      <c r="AFH11" s="13"/>
      <c r="AFI11" s="10"/>
      <c r="AFJ11" s="11"/>
      <c r="AFK11" s="12"/>
      <c r="AFL11" s="12"/>
      <c r="AFM11" s="11"/>
      <c r="AFN11" s="12"/>
      <c r="AFO11" s="13"/>
      <c r="AFP11" s="10"/>
      <c r="AFQ11" s="11"/>
      <c r="AFR11" s="12"/>
      <c r="AFS11" s="12"/>
      <c r="AFT11" s="11"/>
      <c r="AFU11" s="12"/>
      <c r="AFV11" s="13"/>
      <c r="AFW11" s="10"/>
      <c r="AFX11" s="11"/>
      <c r="AFY11" s="12"/>
      <c r="AFZ11" s="12"/>
      <c r="AGA11" s="11"/>
      <c r="AGB11" s="12"/>
      <c r="AGC11" s="13"/>
      <c r="AGD11" s="10"/>
      <c r="AGE11" s="11"/>
      <c r="AGF11" s="12"/>
      <c r="AGG11" s="12"/>
      <c r="AGH11" s="11"/>
      <c r="AGI11" s="12"/>
      <c r="AGJ11" s="13"/>
      <c r="AGK11" s="10"/>
      <c r="AGL11" s="11"/>
      <c r="AGM11" s="12"/>
      <c r="AGN11" s="12"/>
      <c r="AGO11" s="11"/>
      <c r="AGP11" s="12"/>
      <c r="AGQ11" s="13"/>
      <c r="AGR11" s="10"/>
      <c r="AGS11" s="11"/>
      <c r="AGT11" s="12"/>
      <c r="AGU11" s="12"/>
      <c r="AGV11" s="229">
        <v>0</v>
      </c>
      <c r="AGW11" s="12"/>
      <c r="AGX11" s="13"/>
      <c r="AGY11" s="10"/>
      <c r="AGZ11" s="11"/>
      <c r="AHA11" s="12"/>
      <c r="AHB11" s="12"/>
      <c r="AHC11" s="11"/>
      <c r="AHD11" s="12"/>
      <c r="AHE11" s="13"/>
      <c r="AHF11" s="10"/>
      <c r="AHG11" s="11"/>
      <c r="AHH11" s="12"/>
      <c r="AHI11" s="12"/>
      <c r="AHJ11" s="11"/>
      <c r="AHK11" s="12"/>
      <c r="AHL11" s="13"/>
      <c r="AHM11" s="10"/>
      <c r="AHN11" s="11"/>
      <c r="AHO11" s="12"/>
      <c r="AHP11" s="12"/>
      <c r="AHQ11" s="11"/>
      <c r="AHR11" s="12"/>
      <c r="AHS11" s="13"/>
      <c r="AHT11" s="10"/>
      <c r="AHU11" s="11"/>
      <c r="AHV11" s="12"/>
      <c r="AHW11" s="12"/>
      <c r="AHX11" s="11"/>
      <c r="AHY11" s="12"/>
      <c r="AHZ11" s="13"/>
      <c r="AIA11" s="10"/>
      <c r="AIB11" s="11"/>
      <c r="AIC11" s="12"/>
      <c r="AID11" s="12"/>
      <c r="AIE11" s="11"/>
      <c r="AIF11" s="12"/>
      <c r="AIG11" s="13"/>
      <c r="AIH11" s="10"/>
      <c r="AII11" s="11"/>
      <c r="AIJ11" s="12"/>
      <c r="AIK11" s="12"/>
      <c r="AIL11" s="11"/>
      <c r="AIM11" s="12"/>
      <c r="AIN11" s="13"/>
      <c r="AIO11" s="10"/>
      <c r="AIP11" s="11"/>
      <c r="AIQ11" s="12"/>
      <c r="AIR11" s="12"/>
      <c r="AIS11" s="11"/>
      <c r="AIT11" s="12"/>
      <c r="AIU11" s="13"/>
      <c r="AIV11" s="10"/>
      <c r="AIW11" s="11"/>
      <c r="AIX11" s="12"/>
      <c r="AIY11" s="12"/>
      <c r="AIZ11" s="11"/>
      <c r="AJA11" s="12"/>
      <c r="AJB11" s="13"/>
      <c r="AJC11" s="10"/>
      <c r="AJD11" s="11"/>
      <c r="AJE11" s="12"/>
      <c r="AJF11" s="12"/>
      <c r="AJG11" s="11"/>
      <c r="AJH11" s="12"/>
      <c r="AJI11" s="13"/>
      <c r="AJJ11" s="10"/>
      <c r="AJK11" s="11"/>
      <c r="AJL11" s="12"/>
      <c r="AJM11" s="12"/>
      <c r="AJN11" s="11"/>
      <c r="AJO11" s="12"/>
      <c r="AJP11" s="13"/>
      <c r="AJQ11" s="10"/>
      <c r="AJR11" s="11"/>
      <c r="AJS11" s="12"/>
      <c r="AJT11" s="12"/>
      <c r="AJU11" s="11"/>
      <c r="AJV11" s="12"/>
      <c r="AJW11" s="13"/>
      <c r="AJX11" s="10"/>
      <c r="AJY11" s="11"/>
      <c r="AJZ11" s="12"/>
      <c r="AKA11" s="12"/>
      <c r="AKB11" s="11"/>
      <c r="AKC11" s="12"/>
      <c r="AKD11" s="13"/>
      <c r="AKE11" s="10"/>
      <c r="AKF11" s="11"/>
      <c r="AKG11" s="12"/>
      <c r="AKH11" s="12"/>
      <c r="AKI11" s="11"/>
      <c r="AKJ11" s="12"/>
      <c r="AKK11" s="13"/>
      <c r="AKL11" s="10"/>
      <c r="AKM11" s="11"/>
      <c r="AKN11" s="12">
        <v>8</v>
      </c>
      <c r="AKO11" s="12"/>
      <c r="AKP11" s="11"/>
      <c r="AKQ11" s="12"/>
      <c r="AKR11" s="13"/>
      <c r="AKS11" s="10"/>
      <c r="AKT11" s="11"/>
      <c r="AKU11" s="12"/>
      <c r="AKV11" s="12"/>
      <c r="AKW11" s="12"/>
      <c r="AKX11" s="12"/>
      <c r="AKY11" s="13"/>
      <c r="AKZ11" s="10"/>
      <c r="ALA11" s="11"/>
      <c r="ALB11" s="12">
        <v>10</v>
      </c>
      <c r="ALC11" s="12"/>
      <c r="ALD11" s="11"/>
      <c r="ALE11" s="12"/>
      <c r="ALF11" s="13"/>
      <c r="ALG11" s="10"/>
      <c r="ALH11" s="11"/>
      <c r="ALI11" s="12"/>
      <c r="ALJ11" s="12"/>
      <c r="ALK11" s="11"/>
      <c r="ALL11" s="12"/>
      <c r="ALM11" s="13"/>
      <c r="ALN11" s="10"/>
      <c r="ALO11" s="11"/>
      <c r="ALP11" s="12"/>
      <c r="ALQ11" s="12"/>
      <c r="ALR11" s="11"/>
      <c r="ALS11" s="12"/>
      <c r="ALT11" s="13"/>
      <c r="ALU11" s="10"/>
      <c r="ALV11" s="11"/>
      <c r="ALW11" s="12"/>
      <c r="ALX11" s="12"/>
      <c r="ALY11" s="11"/>
      <c r="ALZ11" s="12"/>
      <c r="AMA11" s="13"/>
      <c r="AMB11" s="10"/>
      <c r="AMC11" s="11"/>
      <c r="AMD11" s="12"/>
      <c r="AME11" s="12"/>
      <c r="AMF11" s="11"/>
      <c r="AMG11" s="12"/>
      <c r="AMH11" s="13"/>
      <c r="AMI11" s="10"/>
      <c r="AMJ11" s="11"/>
      <c r="AMK11" s="12"/>
      <c r="AML11" s="12"/>
      <c r="AMM11" s="11"/>
      <c r="AMN11" s="12"/>
      <c r="AMO11" s="13"/>
      <c r="AMP11" s="10"/>
      <c r="AMQ11" s="11"/>
      <c r="AMR11" s="12"/>
      <c r="AMS11" s="12"/>
      <c r="AMT11" s="11"/>
      <c r="AMU11" s="12"/>
      <c r="AMV11" s="13"/>
      <c r="AMW11" s="10"/>
      <c r="AMX11" s="11"/>
      <c r="AMY11" s="12"/>
      <c r="AMZ11" s="12"/>
      <c r="ANA11" s="11"/>
      <c r="ANB11" s="12"/>
      <c r="ANC11" s="13"/>
      <c r="AND11" s="10"/>
      <c r="ANE11" s="11"/>
      <c r="ANF11" s="12"/>
      <c r="ANG11" s="12"/>
      <c r="ANH11" s="11"/>
      <c r="ANI11" s="12"/>
      <c r="ANJ11" s="13"/>
      <c r="ANK11" s="10"/>
      <c r="ANL11" s="11"/>
      <c r="ANM11" s="12"/>
      <c r="ANN11" s="12"/>
      <c r="ANO11" s="11"/>
      <c r="ANP11" s="12"/>
      <c r="ANQ11" s="13"/>
      <c r="ANR11" s="10"/>
      <c r="ANS11" s="11"/>
      <c r="ANT11" s="12"/>
      <c r="ANU11" s="12"/>
      <c r="ANV11" s="11"/>
      <c r="ANW11" s="12"/>
      <c r="ANX11" s="13"/>
      <c r="ANY11" s="10"/>
      <c r="ANZ11" s="11"/>
      <c r="AOA11" s="12"/>
      <c r="AOB11" s="12"/>
      <c r="AOC11" s="11"/>
      <c r="AOD11" s="12"/>
      <c r="AOE11" s="13"/>
      <c r="AOF11" s="10"/>
      <c r="AOG11" s="11"/>
      <c r="AOH11" s="11"/>
      <c r="AOI11" s="12"/>
      <c r="AOJ11" s="11"/>
    </row>
    <row r="12" spans="1:1076" ht="15.75" thickBot="1" x14ac:dyDescent="0.3">
      <c r="A12" s="40"/>
      <c r="B12" s="41"/>
      <c r="C12" s="39"/>
      <c r="D12" s="39"/>
      <c r="E12" s="36" t="s">
        <v>5</v>
      </c>
      <c r="F12" s="32"/>
      <c r="G12" s="33"/>
      <c r="H12" s="37"/>
      <c r="I12" s="34" t="s">
        <v>21</v>
      </c>
      <c r="J12" s="34">
        <v>0</v>
      </c>
      <c r="K12" s="34"/>
      <c r="L12" s="34"/>
      <c r="M12" s="34" t="s">
        <v>22</v>
      </c>
      <c r="N12" s="35">
        <v>0</v>
      </c>
      <c r="O12" s="37"/>
      <c r="P12" s="34" t="s">
        <v>21</v>
      </c>
      <c r="Q12" s="34">
        <v>0</v>
      </c>
      <c r="R12" s="34"/>
      <c r="S12" s="34"/>
      <c r="T12" s="34" t="s">
        <v>22</v>
      </c>
      <c r="U12" s="35">
        <v>54</v>
      </c>
      <c r="V12" s="37"/>
      <c r="W12" s="34" t="s">
        <v>21</v>
      </c>
      <c r="X12" s="34">
        <v>0</v>
      </c>
      <c r="Y12" s="34"/>
      <c r="Z12" s="34"/>
      <c r="AA12" s="34" t="s">
        <v>22</v>
      </c>
      <c r="AB12" s="35">
        <v>0</v>
      </c>
      <c r="AC12" s="37"/>
      <c r="AD12" s="34" t="s">
        <v>21</v>
      </c>
      <c r="AE12" s="34">
        <v>0</v>
      </c>
      <c r="AF12" s="34"/>
      <c r="AG12" s="34"/>
      <c r="AH12" s="34" t="s">
        <v>22</v>
      </c>
      <c r="AI12" s="35">
        <v>0</v>
      </c>
      <c r="AJ12" s="37"/>
      <c r="AK12" s="34" t="s">
        <v>21</v>
      </c>
      <c r="AL12" s="34">
        <v>0</v>
      </c>
      <c r="AM12" s="34"/>
      <c r="AN12" s="34"/>
      <c r="AO12" s="34" t="s">
        <v>22</v>
      </c>
      <c r="AP12" s="35">
        <v>0</v>
      </c>
      <c r="AQ12" s="37"/>
      <c r="AR12" s="34" t="s">
        <v>21</v>
      </c>
      <c r="AS12" s="34">
        <v>0</v>
      </c>
      <c r="AT12" s="34"/>
      <c r="AU12" s="34"/>
      <c r="AV12" s="34" t="s">
        <v>22</v>
      </c>
      <c r="AW12" s="35">
        <v>0</v>
      </c>
      <c r="AX12" s="37"/>
      <c r="AY12" s="34" t="s">
        <v>21</v>
      </c>
      <c r="AZ12" s="34">
        <v>0</v>
      </c>
      <c r="BA12" s="34"/>
      <c r="BB12" s="34"/>
      <c r="BC12" s="34" t="s">
        <v>22</v>
      </c>
      <c r="BD12" s="35">
        <v>0</v>
      </c>
      <c r="BE12" s="37"/>
      <c r="BF12" s="34" t="s">
        <v>21</v>
      </c>
      <c r="BG12" s="34">
        <v>0</v>
      </c>
      <c r="BH12" s="34"/>
      <c r="BI12" s="34"/>
      <c r="BJ12" s="34" t="s">
        <v>22</v>
      </c>
      <c r="BK12" s="35">
        <v>0</v>
      </c>
      <c r="BL12" s="37"/>
      <c r="BM12" s="34" t="s">
        <v>21</v>
      </c>
      <c r="BN12" s="34">
        <v>0</v>
      </c>
      <c r="BO12" s="34"/>
      <c r="BP12" s="34"/>
      <c r="BQ12" s="34" t="s">
        <v>22</v>
      </c>
      <c r="BR12" s="35">
        <v>108.89999999999999</v>
      </c>
      <c r="BS12" s="37"/>
      <c r="BT12" s="34" t="s">
        <v>21</v>
      </c>
      <c r="BU12" s="34">
        <v>0</v>
      </c>
      <c r="BV12" s="34"/>
      <c r="BW12" s="34"/>
      <c r="BX12" s="34" t="s">
        <v>22</v>
      </c>
      <c r="BY12" s="35">
        <v>0</v>
      </c>
      <c r="BZ12" s="37"/>
      <c r="CA12" s="34" t="s">
        <v>21</v>
      </c>
      <c r="CB12" s="34">
        <v>0</v>
      </c>
      <c r="CC12" s="34"/>
      <c r="CD12" s="34"/>
      <c r="CE12" s="34" t="s">
        <v>22</v>
      </c>
      <c r="CF12" s="35">
        <v>0</v>
      </c>
      <c r="CG12" s="37"/>
      <c r="CH12" s="34" t="s">
        <v>21</v>
      </c>
      <c r="CI12" s="34">
        <v>0</v>
      </c>
      <c r="CJ12" s="34"/>
      <c r="CK12" s="34"/>
      <c r="CL12" s="34" t="s">
        <v>22</v>
      </c>
      <c r="CM12" s="35">
        <v>0</v>
      </c>
      <c r="CN12" s="37"/>
      <c r="CO12" s="34" t="s">
        <v>21</v>
      </c>
      <c r="CP12" s="34">
        <v>0</v>
      </c>
      <c r="CQ12" s="34"/>
      <c r="CR12" s="34"/>
      <c r="CS12" s="34" t="s">
        <v>22</v>
      </c>
      <c r="CT12" s="35">
        <v>0</v>
      </c>
      <c r="CU12" s="37"/>
      <c r="CV12" s="34" t="s">
        <v>21</v>
      </c>
      <c r="CW12" s="34">
        <v>0</v>
      </c>
      <c r="CX12" s="34"/>
      <c r="CY12" s="34"/>
      <c r="CZ12" s="34" t="s">
        <v>22</v>
      </c>
      <c r="DA12" s="35">
        <v>0</v>
      </c>
      <c r="DB12" s="37"/>
      <c r="DC12" s="34" t="s">
        <v>21</v>
      </c>
      <c r="DD12" s="34">
        <v>0</v>
      </c>
      <c r="DE12" s="34"/>
      <c r="DF12" s="34"/>
      <c r="DG12" s="34" t="s">
        <v>22</v>
      </c>
      <c r="DH12" s="35">
        <v>0</v>
      </c>
      <c r="DI12" s="37"/>
      <c r="DJ12" s="34" t="s">
        <v>21</v>
      </c>
      <c r="DK12" s="34">
        <v>0</v>
      </c>
      <c r="DL12" s="34"/>
      <c r="DM12" s="34"/>
      <c r="DN12" s="34" t="s">
        <v>22</v>
      </c>
      <c r="DO12" s="35">
        <v>0</v>
      </c>
      <c r="DP12" s="37"/>
      <c r="DQ12" s="34" t="s">
        <v>21</v>
      </c>
      <c r="DR12" s="34">
        <v>0</v>
      </c>
      <c r="DS12" s="34"/>
      <c r="DT12" s="34"/>
      <c r="DU12" s="34" t="s">
        <v>22</v>
      </c>
      <c r="DV12" s="35">
        <v>0</v>
      </c>
      <c r="DW12" s="37"/>
      <c r="DX12" s="34" t="s">
        <v>21</v>
      </c>
      <c r="DY12" s="34">
        <v>0</v>
      </c>
      <c r="DZ12" s="34"/>
      <c r="EA12" s="34"/>
      <c r="EB12" s="34" t="s">
        <v>22</v>
      </c>
      <c r="EC12" s="35">
        <v>0</v>
      </c>
      <c r="ED12" s="37"/>
      <c r="EE12" s="34" t="s">
        <v>21</v>
      </c>
      <c r="EF12" s="34">
        <v>0</v>
      </c>
      <c r="EG12" s="34"/>
      <c r="EH12" s="34"/>
      <c r="EI12" s="34" t="s">
        <v>22</v>
      </c>
      <c r="EJ12" s="35">
        <v>0</v>
      </c>
      <c r="EK12" s="37"/>
      <c r="EL12" s="34" t="s">
        <v>21</v>
      </c>
      <c r="EM12" s="34">
        <v>0</v>
      </c>
      <c r="EN12" s="34"/>
      <c r="EO12" s="34"/>
      <c r="EP12" s="34" t="s">
        <v>22</v>
      </c>
      <c r="EQ12" s="35">
        <v>0</v>
      </c>
      <c r="ER12" s="37"/>
      <c r="ES12" s="34" t="s">
        <v>21</v>
      </c>
      <c r="ET12" s="34">
        <v>0</v>
      </c>
      <c r="EU12" s="34"/>
      <c r="EV12" s="34"/>
      <c r="EW12" s="34" t="s">
        <v>22</v>
      </c>
      <c r="EX12" s="35">
        <v>0</v>
      </c>
      <c r="EY12" s="37"/>
      <c r="EZ12" s="34" t="s">
        <v>21</v>
      </c>
      <c r="FA12" s="34">
        <v>0</v>
      </c>
      <c r="FB12" s="34"/>
      <c r="FC12" s="34"/>
      <c r="FD12" s="34" t="s">
        <v>22</v>
      </c>
      <c r="FE12" s="35">
        <v>0</v>
      </c>
      <c r="FF12" s="37"/>
      <c r="FG12" s="34" t="s">
        <v>21</v>
      </c>
      <c r="FH12" s="34">
        <v>0</v>
      </c>
      <c r="FI12" s="34"/>
      <c r="FJ12" s="34"/>
      <c r="FK12" s="34" t="s">
        <v>22</v>
      </c>
      <c r="FL12" s="35">
        <v>0</v>
      </c>
      <c r="FM12" s="37"/>
      <c r="FN12" s="34" t="s">
        <v>21</v>
      </c>
      <c r="FO12" s="34">
        <v>0</v>
      </c>
      <c r="FP12" s="34"/>
      <c r="FQ12" s="34"/>
      <c r="FR12" s="34" t="s">
        <v>22</v>
      </c>
      <c r="FS12" s="35">
        <v>0</v>
      </c>
      <c r="FT12" s="37"/>
      <c r="FU12" s="34" t="s">
        <v>21</v>
      </c>
      <c r="FV12" s="34">
        <v>0</v>
      </c>
      <c r="FW12" s="34"/>
      <c r="FX12" s="34"/>
      <c r="FY12" s="34" t="s">
        <v>22</v>
      </c>
      <c r="FZ12" s="35">
        <v>0</v>
      </c>
      <c r="GA12" s="37"/>
      <c r="GB12" s="34" t="s">
        <v>21</v>
      </c>
      <c r="GC12" s="34">
        <v>0</v>
      </c>
      <c r="GD12" s="34"/>
      <c r="GE12" s="34"/>
      <c r="GF12" s="34" t="s">
        <v>22</v>
      </c>
      <c r="GG12" s="35">
        <v>0</v>
      </c>
      <c r="GH12" s="37"/>
      <c r="GI12" s="34" t="s">
        <v>21</v>
      </c>
      <c r="GJ12" s="34">
        <v>0</v>
      </c>
      <c r="GK12" s="34"/>
      <c r="GL12" s="34"/>
      <c r="GM12" s="34" t="s">
        <v>22</v>
      </c>
      <c r="GN12" s="35">
        <v>0</v>
      </c>
      <c r="GO12" s="37"/>
      <c r="GP12" s="34" t="s">
        <v>21</v>
      </c>
      <c r="GQ12" s="34">
        <v>0</v>
      </c>
      <c r="GR12" s="34"/>
      <c r="GS12" s="34"/>
      <c r="GT12" s="34" t="s">
        <v>22</v>
      </c>
      <c r="GU12" s="35">
        <v>0</v>
      </c>
      <c r="GV12" s="37"/>
      <c r="GW12" s="34" t="s">
        <v>21</v>
      </c>
      <c r="GX12" s="34">
        <v>0</v>
      </c>
      <c r="GY12" s="34"/>
      <c r="GZ12" s="34"/>
      <c r="HA12" s="34" t="s">
        <v>22</v>
      </c>
      <c r="HB12" s="35">
        <v>0</v>
      </c>
      <c r="HC12" s="37"/>
      <c r="HD12" s="34" t="s">
        <v>21</v>
      </c>
      <c r="HE12" s="34">
        <v>0</v>
      </c>
      <c r="HF12" s="34"/>
      <c r="HG12" s="34"/>
      <c r="HH12" s="34" t="s">
        <v>22</v>
      </c>
      <c r="HI12" s="35">
        <v>0</v>
      </c>
      <c r="HJ12" s="37"/>
      <c r="HK12" s="34" t="s">
        <v>21</v>
      </c>
      <c r="HL12" s="34">
        <v>86.45</v>
      </c>
      <c r="HM12" s="34"/>
      <c r="HN12" s="34"/>
      <c r="HO12" s="34" t="s">
        <v>22</v>
      </c>
      <c r="HP12" s="35">
        <v>83.226666666666659</v>
      </c>
      <c r="HQ12" s="37"/>
      <c r="HR12" s="34" t="s">
        <v>21</v>
      </c>
      <c r="HS12" s="34">
        <v>0</v>
      </c>
      <c r="HT12" s="34"/>
      <c r="HU12" s="34"/>
      <c r="HV12" s="34" t="s">
        <v>22</v>
      </c>
      <c r="HW12" s="35">
        <v>0</v>
      </c>
      <c r="HX12" s="37"/>
      <c r="HY12" s="34" t="s">
        <v>21</v>
      </c>
      <c r="HZ12" s="34">
        <v>0</v>
      </c>
      <c r="IA12" s="34"/>
      <c r="IB12" s="34"/>
      <c r="IC12" s="34" t="s">
        <v>22</v>
      </c>
      <c r="ID12" s="35">
        <v>0</v>
      </c>
      <c r="IE12" s="37"/>
      <c r="IF12" s="34" t="s">
        <v>21</v>
      </c>
      <c r="IG12" s="34">
        <v>0</v>
      </c>
      <c r="IH12" s="34"/>
      <c r="II12" s="34"/>
      <c r="IJ12" s="34" t="s">
        <v>22</v>
      </c>
      <c r="IK12" s="35">
        <v>0</v>
      </c>
      <c r="IL12" s="37"/>
      <c r="IM12" s="34" t="s">
        <v>21</v>
      </c>
      <c r="IN12" s="34">
        <v>171</v>
      </c>
      <c r="IO12" s="34"/>
      <c r="IP12" s="34"/>
      <c r="IQ12" s="34" t="s">
        <v>22</v>
      </c>
      <c r="IR12" s="35">
        <v>0</v>
      </c>
      <c r="IS12" s="37"/>
      <c r="IT12" s="34" t="s">
        <v>21</v>
      </c>
      <c r="IU12" s="34">
        <v>0</v>
      </c>
      <c r="IV12" s="34"/>
      <c r="IW12" s="34"/>
      <c r="IX12" s="34" t="s">
        <v>22</v>
      </c>
      <c r="IY12" s="35">
        <v>0</v>
      </c>
      <c r="IZ12" s="37"/>
      <c r="JA12" s="34" t="s">
        <v>21</v>
      </c>
      <c r="JB12" s="34">
        <v>0</v>
      </c>
      <c r="JC12" s="34"/>
      <c r="JD12" s="34"/>
      <c r="JE12" s="34" t="s">
        <v>22</v>
      </c>
      <c r="JF12" s="35">
        <v>164.62945333333334</v>
      </c>
      <c r="JG12" s="37"/>
      <c r="JH12" s="34" t="s">
        <v>21</v>
      </c>
      <c r="JI12" s="34">
        <v>0</v>
      </c>
      <c r="JJ12" s="34"/>
      <c r="JK12" s="34"/>
      <c r="JL12" s="34" t="s">
        <v>22</v>
      </c>
      <c r="JM12" s="35">
        <v>0</v>
      </c>
      <c r="JN12" s="37"/>
      <c r="JO12" s="34" t="s">
        <v>21</v>
      </c>
      <c r="JP12" s="34">
        <v>0</v>
      </c>
      <c r="JQ12" s="34"/>
      <c r="JR12" s="34"/>
      <c r="JS12" s="34" t="s">
        <v>22</v>
      </c>
      <c r="JT12" s="35">
        <v>0</v>
      </c>
      <c r="JU12" s="37"/>
      <c r="JV12" s="34" t="s">
        <v>21</v>
      </c>
      <c r="JW12" s="34">
        <v>0</v>
      </c>
      <c r="JX12" s="34"/>
      <c r="JY12" s="34"/>
      <c r="JZ12" s="34" t="s">
        <v>22</v>
      </c>
      <c r="KA12" s="35">
        <v>0</v>
      </c>
      <c r="KB12" s="37"/>
      <c r="KC12" s="34" t="s">
        <v>21</v>
      </c>
      <c r="KD12" s="34">
        <v>0</v>
      </c>
      <c r="KE12" s="34"/>
      <c r="KF12" s="34"/>
      <c r="KG12" s="34" t="s">
        <v>22</v>
      </c>
      <c r="KH12" s="35">
        <v>0</v>
      </c>
      <c r="KI12" s="37"/>
      <c r="KJ12" s="34" t="s">
        <v>21</v>
      </c>
      <c r="KK12" s="34">
        <v>0</v>
      </c>
      <c r="KL12" s="34"/>
      <c r="KM12" s="34"/>
      <c r="KN12" s="34" t="s">
        <v>22</v>
      </c>
      <c r="KO12" s="35">
        <v>0</v>
      </c>
      <c r="KP12" s="37"/>
      <c r="KQ12" s="34" t="s">
        <v>21</v>
      </c>
      <c r="KR12" s="34">
        <v>0</v>
      </c>
      <c r="KS12" s="34"/>
      <c r="KT12" s="34"/>
      <c r="KU12" s="34" t="s">
        <v>22</v>
      </c>
      <c r="KV12" s="35">
        <v>0</v>
      </c>
      <c r="KW12" s="37"/>
      <c r="KX12" s="34" t="s">
        <v>21</v>
      </c>
      <c r="KY12" s="34">
        <v>0</v>
      </c>
      <c r="KZ12" s="34"/>
      <c r="LA12" s="34"/>
      <c r="LB12" s="34" t="s">
        <v>22</v>
      </c>
      <c r="LC12" s="35">
        <v>0</v>
      </c>
      <c r="LD12" s="37"/>
      <c r="LE12" s="34" t="s">
        <v>21</v>
      </c>
      <c r="LF12" s="34">
        <v>0</v>
      </c>
      <c r="LG12" s="34"/>
      <c r="LH12" s="34"/>
      <c r="LI12" s="34" t="s">
        <v>22</v>
      </c>
      <c r="LJ12" s="35">
        <v>0</v>
      </c>
      <c r="LK12" s="37"/>
      <c r="LL12" s="34" t="s">
        <v>21</v>
      </c>
      <c r="LM12" s="34">
        <v>0</v>
      </c>
      <c r="LN12" s="34"/>
      <c r="LO12" s="34"/>
      <c r="LP12" s="34" t="s">
        <v>22</v>
      </c>
      <c r="LQ12" s="35">
        <v>0</v>
      </c>
      <c r="LR12" s="37"/>
      <c r="LS12" s="34" t="s">
        <v>21</v>
      </c>
      <c r="LT12" s="34">
        <v>0</v>
      </c>
      <c r="LU12" s="34"/>
      <c r="LV12" s="34"/>
      <c r="LW12" s="34" t="s">
        <v>22</v>
      </c>
      <c r="LX12" s="35">
        <v>0</v>
      </c>
      <c r="LY12" s="37"/>
      <c r="LZ12" s="34" t="s">
        <v>21</v>
      </c>
      <c r="MA12" s="34">
        <v>0</v>
      </c>
      <c r="MB12" s="34"/>
      <c r="MC12" s="34"/>
      <c r="MD12" s="34" t="s">
        <v>22</v>
      </c>
      <c r="ME12" s="35">
        <v>0</v>
      </c>
      <c r="MF12" s="37"/>
      <c r="MG12" s="34" t="s">
        <v>21</v>
      </c>
      <c r="MH12" s="34">
        <v>0</v>
      </c>
      <c r="MI12" s="34"/>
      <c r="MJ12" s="34"/>
      <c r="MK12" s="34" t="s">
        <v>22</v>
      </c>
      <c r="ML12" s="35">
        <v>0</v>
      </c>
      <c r="MM12" s="37"/>
      <c r="MN12" s="34" t="s">
        <v>21</v>
      </c>
      <c r="MO12" s="34">
        <v>0</v>
      </c>
      <c r="MP12" s="34"/>
      <c r="MQ12" s="34"/>
      <c r="MR12" s="34" t="s">
        <v>22</v>
      </c>
      <c r="MS12" s="35">
        <v>0</v>
      </c>
      <c r="MT12" s="37"/>
      <c r="MU12" s="34" t="s">
        <v>21</v>
      </c>
      <c r="MV12" s="34">
        <v>0</v>
      </c>
      <c r="MW12" s="34"/>
      <c r="MX12" s="34"/>
      <c r="MY12" s="34" t="s">
        <v>22</v>
      </c>
      <c r="MZ12" s="35">
        <v>0</v>
      </c>
      <c r="NA12" s="37"/>
      <c r="NB12" s="34" t="s">
        <v>21</v>
      </c>
      <c r="NC12" s="34">
        <v>0</v>
      </c>
      <c r="ND12" s="34"/>
      <c r="NE12" s="34"/>
      <c r="NF12" s="34" t="s">
        <v>22</v>
      </c>
      <c r="NG12" s="35">
        <v>0</v>
      </c>
      <c r="NH12" s="37"/>
      <c r="NI12" s="34" t="s">
        <v>21</v>
      </c>
      <c r="NJ12" s="34">
        <v>0</v>
      </c>
      <c r="NK12" s="34"/>
      <c r="NL12" s="34"/>
      <c r="NM12" s="34" t="s">
        <v>22</v>
      </c>
      <c r="NN12" s="35">
        <v>0</v>
      </c>
      <c r="NO12" s="37"/>
      <c r="NP12" s="34" t="s">
        <v>21</v>
      </c>
      <c r="NQ12" s="34">
        <v>0</v>
      </c>
      <c r="NR12" s="34"/>
      <c r="NS12" s="34"/>
      <c r="NT12" s="34" t="s">
        <v>22</v>
      </c>
      <c r="NU12" s="35">
        <v>0</v>
      </c>
      <c r="NV12" s="37"/>
      <c r="NW12" s="34" t="s">
        <v>21</v>
      </c>
      <c r="NX12" s="34">
        <v>0</v>
      </c>
      <c r="NY12" s="34"/>
      <c r="NZ12" s="34"/>
      <c r="OA12" s="34" t="s">
        <v>22</v>
      </c>
      <c r="OB12" s="35">
        <v>0</v>
      </c>
      <c r="OC12" s="37"/>
      <c r="OD12" s="34" t="s">
        <v>21</v>
      </c>
      <c r="OE12" s="34">
        <v>85.5</v>
      </c>
      <c r="OF12" s="34"/>
      <c r="OG12" s="34"/>
      <c r="OH12" s="34" t="s">
        <v>22</v>
      </c>
      <c r="OI12" s="35">
        <v>71.186813333333333</v>
      </c>
      <c r="OJ12" s="37"/>
      <c r="OK12" s="34" t="s">
        <v>21</v>
      </c>
      <c r="OL12" s="34">
        <v>0</v>
      </c>
      <c r="OM12" s="34"/>
      <c r="ON12" s="34"/>
      <c r="OO12" s="34" t="s">
        <v>22</v>
      </c>
      <c r="OP12" s="35">
        <v>0</v>
      </c>
      <c r="OQ12" s="37"/>
      <c r="OR12" s="34" t="s">
        <v>21</v>
      </c>
      <c r="OS12" s="34">
        <v>0</v>
      </c>
      <c r="OT12" s="34"/>
      <c r="OU12" s="34"/>
      <c r="OV12" s="34" t="s">
        <v>22</v>
      </c>
      <c r="OW12" s="35">
        <v>0</v>
      </c>
      <c r="OX12" s="37"/>
      <c r="OY12" s="34" t="s">
        <v>21</v>
      </c>
      <c r="OZ12" s="34">
        <v>0</v>
      </c>
      <c r="PA12" s="34"/>
      <c r="PB12" s="34"/>
      <c r="PC12" s="34" t="s">
        <v>22</v>
      </c>
      <c r="PD12" s="35">
        <v>0</v>
      </c>
      <c r="PE12" s="37"/>
      <c r="PF12" s="34" t="s">
        <v>21</v>
      </c>
      <c r="PG12" s="34">
        <v>0</v>
      </c>
      <c r="PH12" s="34"/>
      <c r="PI12" s="34"/>
      <c r="PJ12" s="34" t="s">
        <v>22</v>
      </c>
      <c r="PK12" s="35">
        <v>0</v>
      </c>
      <c r="PL12" s="37"/>
      <c r="PM12" s="34" t="s">
        <v>21</v>
      </c>
      <c r="PN12" s="34">
        <v>0</v>
      </c>
      <c r="PO12" s="34"/>
      <c r="PP12" s="34"/>
      <c r="PQ12" s="34" t="s">
        <v>22</v>
      </c>
      <c r="PR12" s="35">
        <v>0</v>
      </c>
      <c r="PS12" s="37"/>
      <c r="PT12" s="34" t="s">
        <v>21</v>
      </c>
      <c r="PU12" s="34">
        <v>0</v>
      </c>
      <c r="PV12" s="34"/>
      <c r="PW12" s="34"/>
      <c r="PX12" s="34" t="s">
        <v>22</v>
      </c>
      <c r="PY12" s="35">
        <v>0</v>
      </c>
      <c r="PZ12" s="37"/>
      <c r="QA12" s="34" t="s">
        <v>21</v>
      </c>
      <c r="QB12" s="34">
        <v>0</v>
      </c>
      <c r="QC12" s="34"/>
      <c r="QD12" s="34"/>
      <c r="QE12" s="34" t="s">
        <v>22</v>
      </c>
      <c r="QF12" s="35">
        <v>0</v>
      </c>
      <c r="QG12" s="37"/>
      <c r="QH12" s="34" t="s">
        <v>21</v>
      </c>
      <c r="QI12" s="34">
        <v>0</v>
      </c>
      <c r="QJ12" s="34"/>
      <c r="QK12" s="34"/>
      <c r="QL12" s="34" t="s">
        <v>22</v>
      </c>
      <c r="QM12" s="35">
        <v>0</v>
      </c>
      <c r="QN12" s="37"/>
      <c r="QO12" s="34" t="s">
        <v>21</v>
      </c>
      <c r="QP12" s="34">
        <v>0</v>
      </c>
      <c r="QQ12" s="34"/>
      <c r="QR12" s="34"/>
      <c r="QS12" s="34" t="s">
        <v>22</v>
      </c>
      <c r="QT12" s="35">
        <v>0</v>
      </c>
      <c r="QU12" s="37"/>
      <c r="QV12" s="34" t="s">
        <v>21</v>
      </c>
      <c r="QW12" s="34">
        <v>0</v>
      </c>
      <c r="QX12" s="34"/>
      <c r="QY12" s="34"/>
      <c r="QZ12" s="34" t="s">
        <v>22</v>
      </c>
      <c r="RA12" s="35">
        <v>0</v>
      </c>
      <c r="RB12" s="37"/>
      <c r="RC12" s="34" t="s">
        <v>21</v>
      </c>
      <c r="RD12" s="34">
        <v>0</v>
      </c>
      <c r="RE12" s="34"/>
      <c r="RF12" s="34"/>
      <c r="RG12" s="34" t="s">
        <v>22</v>
      </c>
      <c r="RH12" s="35">
        <v>0</v>
      </c>
      <c r="RI12" s="37"/>
      <c r="RJ12" s="34" t="s">
        <v>21</v>
      </c>
      <c r="RK12" s="34">
        <v>0</v>
      </c>
      <c r="RL12" s="34"/>
      <c r="RM12" s="34"/>
      <c r="RN12" s="34" t="s">
        <v>22</v>
      </c>
      <c r="RO12" s="35">
        <v>0</v>
      </c>
      <c r="RP12" s="37"/>
      <c r="RQ12" s="34" t="s">
        <v>21</v>
      </c>
      <c r="RR12" s="34">
        <v>0</v>
      </c>
      <c r="RS12" s="34"/>
      <c r="RT12" s="34"/>
      <c r="RU12" s="34" t="s">
        <v>22</v>
      </c>
      <c r="RV12" s="35">
        <v>0</v>
      </c>
      <c r="RW12" s="37"/>
      <c r="RX12" s="34" t="s">
        <v>21</v>
      </c>
      <c r="RY12" s="34">
        <v>0</v>
      </c>
      <c r="RZ12" s="34"/>
      <c r="SA12" s="34"/>
      <c r="SB12" s="34" t="s">
        <v>22</v>
      </c>
      <c r="SC12" s="35">
        <v>0</v>
      </c>
      <c r="SD12" s="37"/>
      <c r="SE12" s="34" t="s">
        <v>21</v>
      </c>
      <c r="SF12" s="34">
        <v>0</v>
      </c>
      <c r="SG12" s="34"/>
      <c r="SH12" s="34"/>
      <c r="SI12" s="34" t="s">
        <v>22</v>
      </c>
      <c r="SJ12" s="35">
        <v>0</v>
      </c>
      <c r="SK12" s="37"/>
      <c r="SL12" s="34" t="s">
        <v>21</v>
      </c>
      <c r="SM12" s="34">
        <v>0</v>
      </c>
      <c r="SN12" s="34"/>
      <c r="SO12" s="34"/>
      <c r="SP12" s="34" t="s">
        <v>22</v>
      </c>
      <c r="SQ12" s="35">
        <v>0</v>
      </c>
      <c r="SR12" s="37"/>
      <c r="SS12" s="34" t="s">
        <v>21</v>
      </c>
      <c r="ST12" s="34">
        <v>0</v>
      </c>
      <c r="SU12" s="34"/>
      <c r="SV12" s="34"/>
      <c r="SW12" s="34" t="s">
        <v>22</v>
      </c>
      <c r="SX12" s="35">
        <v>0</v>
      </c>
      <c r="SY12" s="37"/>
      <c r="SZ12" s="34" t="s">
        <v>21</v>
      </c>
      <c r="TA12" s="34">
        <v>0</v>
      </c>
      <c r="TB12" s="34"/>
      <c r="TC12" s="34"/>
      <c r="TD12" s="34" t="s">
        <v>22</v>
      </c>
      <c r="TE12" s="35">
        <v>0</v>
      </c>
      <c r="TF12" s="37"/>
      <c r="TG12" s="34" t="s">
        <v>21</v>
      </c>
      <c r="TH12" s="34">
        <v>0</v>
      </c>
      <c r="TI12" s="34"/>
      <c r="TJ12" s="34"/>
      <c r="TK12" s="34" t="s">
        <v>22</v>
      </c>
      <c r="TL12" s="35">
        <v>0</v>
      </c>
      <c r="TM12" s="37"/>
      <c r="TN12" s="34" t="s">
        <v>21</v>
      </c>
      <c r="TO12" s="34">
        <v>172.9</v>
      </c>
      <c r="TP12" s="34"/>
      <c r="TQ12" s="34"/>
      <c r="TR12" s="34" t="s">
        <v>22</v>
      </c>
      <c r="TS12" s="35">
        <v>174.82453333333331</v>
      </c>
      <c r="TT12" s="37"/>
      <c r="TU12" s="34" t="s">
        <v>21</v>
      </c>
      <c r="TV12" s="34">
        <v>0</v>
      </c>
      <c r="TW12" s="34"/>
      <c r="TX12" s="34"/>
      <c r="TY12" s="34" t="s">
        <v>22</v>
      </c>
      <c r="TZ12" s="35">
        <v>0</v>
      </c>
      <c r="UA12" s="37"/>
      <c r="UB12" s="34" t="s">
        <v>21</v>
      </c>
      <c r="UC12" s="34">
        <v>0</v>
      </c>
      <c r="UD12" s="34"/>
      <c r="UE12" s="34"/>
      <c r="UF12" s="34" t="s">
        <v>22</v>
      </c>
      <c r="UG12" s="35">
        <v>0</v>
      </c>
      <c r="UH12" s="37"/>
      <c r="UI12" s="34" t="s">
        <v>21</v>
      </c>
      <c r="UJ12" s="34">
        <v>0</v>
      </c>
      <c r="UK12" s="34"/>
      <c r="UL12" s="34"/>
      <c r="UM12" s="34" t="s">
        <v>22</v>
      </c>
      <c r="UN12" s="35">
        <v>0</v>
      </c>
      <c r="UO12" s="37"/>
      <c r="UP12" s="34" t="s">
        <v>21</v>
      </c>
      <c r="UQ12" s="34">
        <v>0</v>
      </c>
      <c r="UR12" s="34"/>
      <c r="US12" s="34"/>
      <c r="UT12" s="34" t="s">
        <v>22</v>
      </c>
      <c r="UU12" s="35">
        <v>0</v>
      </c>
      <c r="UV12" s="37"/>
      <c r="UW12" s="34" t="s">
        <v>21</v>
      </c>
      <c r="UX12" s="34">
        <v>0</v>
      </c>
      <c r="UY12" s="34"/>
      <c r="UZ12" s="34"/>
      <c r="VA12" s="34" t="s">
        <v>22</v>
      </c>
      <c r="VB12" s="35">
        <v>0</v>
      </c>
      <c r="VC12" s="37"/>
      <c r="VD12" s="34" t="s">
        <v>21</v>
      </c>
      <c r="VE12" s="34">
        <v>0</v>
      </c>
      <c r="VF12" s="34"/>
      <c r="VG12" s="34"/>
      <c r="VH12" s="34" t="s">
        <v>22</v>
      </c>
      <c r="VI12" s="35">
        <v>0</v>
      </c>
      <c r="VJ12" s="37"/>
      <c r="VK12" s="34" t="s">
        <v>21</v>
      </c>
      <c r="VL12" s="34">
        <v>0</v>
      </c>
      <c r="VM12" s="34"/>
      <c r="VN12" s="34"/>
      <c r="VO12" s="34" t="s">
        <v>22</v>
      </c>
      <c r="VP12" s="35">
        <v>0</v>
      </c>
      <c r="VQ12" s="37"/>
      <c r="VR12" s="34" t="s">
        <v>21</v>
      </c>
      <c r="VS12" s="34">
        <v>0</v>
      </c>
      <c r="VT12" s="34"/>
      <c r="VU12" s="34"/>
      <c r="VV12" s="34" t="s">
        <v>22</v>
      </c>
      <c r="VW12" s="35">
        <v>0</v>
      </c>
      <c r="VX12" s="37"/>
      <c r="VY12" s="34" t="s">
        <v>21</v>
      </c>
      <c r="VZ12" s="34">
        <v>0</v>
      </c>
      <c r="WA12" s="34"/>
      <c r="WB12" s="34"/>
      <c r="WC12" s="34" t="s">
        <v>22</v>
      </c>
      <c r="WD12" s="35">
        <v>0</v>
      </c>
      <c r="WE12" s="37"/>
      <c r="WF12" s="34" t="s">
        <v>21</v>
      </c>
      <c r="WG12" s="34">
        <v>0</v>
      </c>
      <c r="WH12" s="34"/>
      <c r="WI12" s="34"/>
      <c r="WJ12" s="34" t="s">
        <v>22</v>
      </c>
      <c r="WK12" s="35">
        <v>0</v>
      </c>
      <c r="WL12" s="37"/>
      <c r="WM12" s="34" t="s">
        <v>21</v>
      </c>
      <c r="WN12" s="34">
        <v>0</v>
      </c>
      <c r="WO12" s="34"/>
      <c r="WP12" s="34"/>
      <c r="WQ12" s="34" t="s">
        <v>22</v>
      </c>
      <c r="WR12" s="35">
        <v>0</v>
      </c>
      <c r="WS12" s="37"/>
      <c r="WT12" s="34" t="s">
        <v>21</v>
      </c>
      <c r="WU12" s="34">
        <v>0</v>
      </c>
      <c r="WV12" s="34"/>
      <c r="WW12" s="34"/>
      <c r="WX12" s="34" t="s">
        <v>22</v>
      </c>
      <c r="WY12" s="35">
        <v>0</v>
      </c>
      <c r="WZ12" s="37"/>
      <c r="XA12" s="34" t="s">
        <v>21</v>
      </c>
      <c r="XB12" s="34">
        <v>0</v>
      </c>
      <c r="XC12" s="34"/>
      <c r="XD12" s="34"/>
      <c r="XE12" s="34" t="s">
        <v>22</v>
      </c>
      <c r="XF12" s="35">
        <v>0</v>
      </c>
      <c r="XG12" s="37"/>
      <c r="XH12" s="34" t="s">
        <v>21</v>
      </c>
      <c r="XI12" s="34">
        <v>0</v>
      </c>
      <c r="XJ12" s="34"/>
      <c r="XK12" s="34"/>
      <c r="XL12" s="34" t="s">
        <v>22</v>
      </c>
      <c r="XM12" s="35">
        <v>0</v>
      </c>
      <c r="XN12" s="37"/>
      <c r="XO12" s="34" t="s">
        <v>21</v>
      </c>
      <c r="XP12" s="34">
        <v>259.34999999999997</v>
      </c>
      <c r="XQ12" s="34"/>
      <c r="XR12" s="34"/>
      <c r="XS12" s="34" t="s">
        <v>22</v>
      </c>
      <c r="XT12" s="35">
        <v>0</v>
      </c>
      <c r="XU12" s="37"/>
      <c r="XV12" s="34" t="s">
        <v>21</v>
      </c>
      <c r="XW12" s="34">
        <v>0</v>
      </c>
      <c r="XX12" s="34"/>
      <c r="XY12" s="34"/>
      <c r="XZ12" s="34" t="s">
        <v>22</v>
      </c>
      <c r="YA12" s="35">
        <v>255.756</v>
      </c>
      <c r="YB12" s="37"/>
      <c r="YC12" s="34" t="s">
        <v>21</v>
      </c>
      <c r="YD12" s="34">
        <v>0</v>
      </c>
      <c r="YE12" s="34"/>
      <c r="YF12" s="34"/>
      <c r="YG12" s="34" t="s">
        <v>22</v>
      </c>
      <c r="YH12" s="35">
        <v>0</v>
      </c>
      <c r="YI12" s="37"/>
      <c r="YJ12" s="34" t="s">
        <v>21</v>
      </c>
      <c r="YK12" s="34">
        <v>0</v>
      </c>
      <c r="YL12" s="34"/>
      <c r="YM12" s="34"/>
      <c r="YN12" s="34" t="s">
        <v>22</v>
      </c>
      <c r="YO12" s="35">
        <v>0</v>
      </c>
      <c r="YP12" s="37"/>
      <c r="YQ12" s="34" t="s">
        <v>21</v>
      </c>
      <c r="YR12" s="34">
        <v>0</v>
      </c>
      <c r="YS12" s="34"/>
      <c r="YT12" s="34"/>
      <c r="YU12" s="34" t="s">
        <v>22</v>
      </c>
      <c r="YV12" s="35">
        <v>0</v>
      </c>
      <c r="YW12" s="37"/>
      <c r="YX12" s="34" t="s">
        <v>21</v>
      </c>
      <c r="YY12" s="34">
        <v>0</v>
      </c>
      <c r="YZ12" s="34"/>
      <c r="ZA12" s="34"/>
      <c r="ZB12" s="34" t="s">
        <v>22</v>
      </c>
      <c r="ZC12" s="35">
        <v>0</v>
      </c>
      <c r="ZD12" s="37"/>
      <c r="ZE12" s="34" t="s">
        <v>21</v>
      </c>
      <c r="ZF12" s="34">
        <v>0</v>
      </c>
      <c r="ZG12" s="34"/>
      <c r="ZH12" s="34"/>
      <c r="ZI12" s="34" t="s">
        <v>22</v>
      </c>
      <c r="ZJ12" s="35">
        <v>0</v>
      </c>
      <c r="ZK12" s="37"/>
      <c r="ZL12" s="34" t="s">
        <v>21</v>
      </c>
      <c r="ZM12" s="34">
        <v>0</v>
      </c>
      <c r="ZN12" s="34"/>
      <c r="ZO12" s="34"/>
      <c r="ZP12" s="34" t="s">
        <v>22</v>
      </c>
      <c r="ZQ12" s="35">
        <v>0</v>
      </c>
      <c r="ZR12" s="37"/>
      <c r="ZS12" s="34" t="s">
        <v>21</v>
      </c>
      <c r="ZT12" s="34">
        <v>0</v>
      </c>
      <c r="ZU12" s="34"/>
      <c r="ZV12" s="34"/>
      <c r="ZW12" s="34" t="s">
        <v>22</v>
      </c>
      <c r="ZX12" s="35">
        <v>0</v>
      </c>
      <c r="ZY12" s="37"/>
      <c r="ZZ12" s="34" t="s">
        <v>21</v>
      </c>
      <c r="AAA12" s="34">
        <v>0</v>
      </c>
      <c r="AAB12" s="34"/>
      <c r="AAC12" s="34"/>
      <c r="AAD12" s="34" t="s">
        <v>22</v>
      </c>
      <c r="AAE12" s="35">
        <v>0</v>
      </c>
      <c r="AAF12" s="37"/>
      <c r="AAG12" s="34" t="s">
        <v>21</v>
      </c>
      <c r="AAH12" s="34">
        <v>0</v>
      </c>
      <c r="AAI12" s="34"/>
      <c r="AAJ12" s="34"/>
      <c r="AAK12" s="34" t="s">
        <v>22</v>
      </c>
      <c r="AAL12" s="35">
        <v>0</v>
      </c>
      <c r="AAM12" s="37"/>
      <c r="AAN12" s="34" t="s">
        <v>21</v>
      </c>
      <c r="AAO12" s="34">
        <v>0</v>
      </c>
      <c r="AAP12" s="34"/>
      <c r="AAQ12" s="34"/>
      <c r="AAR12" s="34" t="s">
        <v>22</v>
      </c>
      <c r="AAS12" s="35">
        <v>0</v>
      </c>
      <c r="AAT12" s="37"/>
      <c r="AAU12" s="34" t="s">
        <v>21</v>
      </c>
      <c r="AAV12" s="34">
        <v>0</v>
      </c>
      <c r="AAW12" s="34"/>
      <c r="AAX12" s="34"/>
      <c r="AAY12" s="34" t="s">
        <v>22</v>
      </c>
      <c r="AAZ12" s="35">
        <v>0</v>
      </c>
      <c r="ABA12" s="37"/>
      <c r="ABB12" s="34" t="s">
        <v>21</v>
      </c>
      <c r="ABC12" s="34">
        <v>0</v>
      </c>
      <c r="ABD12" s="34"/>
      <c r="ABE12" s="34"/>
      <c r="ABF12" s="34" t="s">
        <v>22</v>
      </c>
      <c r="ABG12" s="35">
        <v>0</v>
      </c>
      <c r="ABH12" s="37"/>
      <c r="ABI12" s="34" t="s">
        <v>21</v>
      </c>
      <c r="ABJ12" s="34">
        <v>0</v>
      </c>
      <c r="ABK12" s="34"/>
      <c r="ABL12" s="34"/>
      <c r="ABM12" s="34" t="s">
        <v>22</v>
      </c>
      <c r="ABN12" s="35">
        <v>0</v>
      </c>
      <c r="ABO12" s="37"/>
      <c r="ABP12" s="34" t="s">
        <v>21</v>
      </c>
      <c r="ABQ12" s="34">
        <v>0</v>
      </c>
      <c r="ABR12" s="34"/>
      <c r="ABS12" s="34"/>
      <c r="ABT12" s="34" t="s">
        <v>22</v>
      </c>
      <c r="ABU12" s="35">
        <v>0</v>
      </c>
      <c r="ABV12" s="37"/>
      <c r="ABW12" s="34" t="s">
        <v>21</v>
      </c>
      <c r="ABX12" s="34">
        <v>0</v>
      </c>
      <c r="ABY12" s="34"/>
      <c r="ABZ12" s="34"/>
      <c r="ACA12" s="34" t="s">
        <v>22</v>
      </c>
      <c r="ACB12" s="35">
        <v>0</v>
      </c>
      <c r="ACC12" s="37"/>
      <c r="ACD12" s="34" t="s">
        <v>21</v>
      </c>
      <c r="ACE12" s="34">
        <v>0</v>
      </c>
      <c r="ACF12" s="34"/>
      <c r="ACG12" s="34"/>
      <c r="ACH12" s="34" t="s">
        <v>22</v>
      </c>
      <c r="ACI12" s="35">
        <v>0</v>
      </c>
      <c r="ACJ12" s="37"/>
      <c r="ACK12" s="34" t="s">
        <v>21</v>
      </c>
      <c r="ACL12" s="34">
        <v>0</v>
      </c>
      <c r="ACM12" s="34"/>
      <c r="ACN12" s="34"/>
      <c r="ACO12" s="34" t="s">
        <v>22</v>
      </c>
      <c r="ACP12" s="35">
        <v>0</v>
      </c>
      <c r="ACQ12" s="37"/>
      <c r="ACR12" s="34" t="s">
        <v>21</v>
      </c>
      <c r="ACS12" s="34">
        <v>0</v>
      </c>
      <c r="ACT12" s="34"/>
      <c r="ACU12" s="34"/>
      <c r="ACV12" s="34" t="s">
        <v>22</v>
      </c>
      <c r="ACW12" s="35">
        <v>0</v>
      </c>
      <c r="ACX12" s="37"/>
      <c r="ACY12" s="34" t="s">
        <v>21</v>
      </c>
      <c r="ACZ12" s="34">
        <v>0</v>
      </c>
      <c r="ADA12" s="34"/>
      <c r="ADB12" s="34"/>
      <c r="ADC12" s="34" t="s">
        <v>22</v>
      </c>
      <c r="ADD12" s="35">
        <v>0</v>
      </c>
      <c r="ADE12" s="37"/>
      <c r="ADF12" s="34" t="s">
        <v>21</v>
      </c>
      <c r="ADG12" s="34">
        <v>192.11111111111111</v>
      </c>
      <c r="ADH12" s="34"/>
      <c r="ADI12" s="34"/>
      <c r="ADJ12" s="34" t="s">
        <v>22</v>
      </c>
      <c r="ADK12" s="35">
        <v>0</v>
      </c>
      <c r="ADL12" s="37"/>
      <c r="ADM12" s="34" t="s">
        <v>21</v>
      </c>
      <c r="ADN12" s="34">
        <v>0</v>
      </c>
      <c r="ADO12" s="34"/>
      <c r="ADP12" s="34"/>
      <c r="ADQ12" s="34" t="s">
        <v>22</v>
      </c>
      <c r="ADR12" s="35">
        <v>176.16666666666666</v>
      </c>
      <c r="ADS12" s="37"/>
      <c r="ADT12" s="34" t="s">
        <v>21</v>
      </c>
      <c r="ADU12" s="34">
        <v>0</v>
      </c>
      <c r="ADV12" s="34"/>
      <c r="ADW12" s="34"/>
      <c r="ADX12" s="34" t="s">
        <v>22</v>
      </c>
      <c r="ADY12" s="35">
        <v>0</v>
      </c>
      <c r="ADZ12" s="37"/>
      <c r="AEA12" s="34" t="s">
        <v>21</v>
      </c>
      <c r="AEB12" s="34">
        <v>0</v>
      </c>
      <c r="AEC12" s="34"/>
      <c r="AED12" s="34"/>
      <c r="AEE12" s="34" t="s">
        <v>22</v>
      </c>
      <c r="AEF12" s="35">
        <v>0</v>
      </c>
      <c r="AEG12" s="37"/>
      <c r="AEH12" s="34" t="s">
        <v>21</v>
      </c>
      <c r="AEI12" s="34">
        <v>0</v>
      </c>
      <c r="AEJ12" s="34"/>
      <c r="AEK12" s="34"/>
      <c r="AEL12" s="34" t="s">
        <v>22</v>
      </c>
      <c r="AEM12" s="35">
        <v>0</v>
      </c>
      <c r="AEN12" s="37"/>
      <c r="AEO12" s="34" t="s">
        <v>21</v>
      </c>
      <c r="AEP12" s="34">
        <v>0</v>
      </c>
      <c r="AEQ12" s="34"/>
      <c r="AER12" s="34"/>
      <c r="AES12" s="34" t="s">
        <v>22</v>
      </c>
      <c r="AET12" s="35">
        <v>0</v>
      </c>
      <c r="AEU12" s="37"/>
      <c r="AEV12" s="34" t="s">
        <v>21</v>
      </c>
      <c r="AEW12" s="34">
        <v>0</v>
      </c>
      <c r="AEX12" s="34"/>
      <c r="AEY12" s="34"/>
      <c r="AEZ12" s="34" t="s">
        <v>22</v>
      </c>
      <c r="AFA12" s="35">
        <v>0</v>
      </c>
      <c r="AFB12" s="37"/>
      <c r="AFC12" s="34" t="s">
        <v>21</v>
      </c>
      <c r="AFD12" s="34">
        <v>0</v>
      </c>
      <c r="AFE12" s="34"/>
      <c r="AFF12" s="34"/>
      <c r="AFG12" s="34" t="s">
        <v>22</v>
      </c>
      <c r="AFH12" s="35">
        <v>0</v>
      </c>
      <c r="AFI12" s="37"/>
      <c r="AFJ12" s="34" t="s">
        <v>21</v>
      </c>
      <c r="AFK12" s="34">
        <v>0</v>
      </c>
      <c r="AFL12" s="34"/>
      <c r="AFM12" s="34"/>
      <c r="AFN12" s="34" t="s">
        <v>22</v>
      </c>
      <c r="AFO12" s="35">
        <v>0</v>
      </c>
      <c r="AFP12" s="37"/>
      <c r="AFQ12" s="34" t="s">
        <v>21</v>
      </c>
      <c r="AFR12" s="34">
        <v>0</v>
      </c>
      <c r="AFS12" s="34"/>
      <c r="AFT12" s="34"/>
      <c r="AFU12" s="34" t="s">
        <v>22</v>
      </c>
      <c r="AFV12" s="35">
        <v>0</v>
      </c>
      <c r="AFW12" s="37"/>
      <c r="AFX12" s="34" t="s">
        <v>21</v>
      </c>
      <c r="AFY12" s="34">
        <v>0</v>
      </c>
      <c r="AFZ12" s="34"/>
      <c r="AGA12" s="34"/>
      <c r="AGB12" s="34" t="s">
        <v>22</v>
      </c>
      <c r="AGC12" s="35">
        <v>0</v>
      </c>
      <c r="AGD12" s="37"/>
      <c r="AGE12" s="34" t="s">
        <v>21</v>
      </c>
      <c r="AGF12" s="34">
        <v>0</v>
      </c>
      <c r="AGG12" s="34"/>
      <c r="AGH12" s="34"/>
      <c r="AGI12" s="34" t="s">
        <v>22</v>
      </c>
      <c r="AGJ12" s="35">
        <v>0</v>
      </c>
      <c r="AGK12" s="37"/>
      <c r="AGL12" s="34" t="s">
        <v>21</v>
      </c>
      <c r="AGM12" s="34">
        <v>0</v>
      </c>
      <c r="AGN12" s="34"/>
      <c r="AGO12" s="34"/>
      <c r="AGP12" s="34" t="s">
        <v>22</v>
      </c>
      <c r="AGQ12" s="35">
        <v>0</v>
      </c>
      <c r="AGR12" s="37"/>
      <c r="AGS12" s="34" t="s">
        <v>21</v>
      </c>
      <c r="AGT12" s="34">
        <v>0</v>
      </c>
      <c r="AGU12" s="34"/>
      <c r="AGV12" s="34"/>
      <c r="AGW12" s="34" t="s">
        <v>22</v>
      </c>
      <c r="AGX12" s="35">
        <v>0</v>
      </c>
      <c r="AGY12" s="37"/>
      <c r="AGZ12" s="34" t="s">
        <v>21</v>
      </c>
      <c r="AHA12" s="34">
        <v>0</v>
      </c>
      <c r="AHB12" s="34"/>
      <c r="AHC12" s="34"/>
      <c r="AHD12" s="34" t="s">
        <v>22</v>
      </c>
      <c r="AHE12" s="35">
        <v>0</v>
      </c>
      <c r="AHF12" s="37"/>
      <c r="AHG12" s="34" t="s">
        <v>21</v>
      </c>
      <c r="AHH12" s="34">
        <v>0</v>
      </c>
      <c r="AHI12" s="34"/>
      <c r="AHJ12" s="34"/>
      <c r="AHK12" s="34" t="s">
        <v>22</v>
      </c>
      <c r="AHL12" s="35">
        <v>0</v>
      </c>
      <c r="AHM12" s="37"/>
      <c r="AHN12" s="34" t="s">
        <v>21</v>
      </c>
      <c r="AHO12" s="34">
        <v>0</v>
      </c>
      <c r="AHP12" s="34"/>
      <c r="AHQ12" s="34"/>
      <c r="AHR12" s="34" t="s">
        <v>22</v>
      </c>
      <c r="AHS12" s="35">
        <v>0</v>
      </c>
      <c r="AHT12" s="37"/>
      <c r="AHU12" s="34" t="s">
        <v>21</v>
      </c>
      <c r="AHV12" s="34" cm="1">
        <f t="array" ref="AHV12">IFERROR((SUMPRODUCT(($E$4:$E$4=$E12)*(AGR$4:AGX$4)))*VLOOKUP($E$11,Lookups!$F:$G,2,FALSE),0)</f>
        <v>0</v>
      </c>
      <c r="AHW12" s="34"/>
      <c r="AHX12" s="34"/>
      <c r="AHY12" s="34" t="s">
        <v>22</v>
      </c>
      <c r="AHZ12" s="35">
        <f xml:space="preserve">
SUM(AHT7:AHZ7)*VLOOKUP($F7,Lookups!$C:$D,2,0)+
SUM(AHT8:AHZ8)*VLOOKUP($F8,Lookups!$C:$D,2,0)+
SUM(AHT9:AHZ9)*VLOOKUP($F9,Lookups!$C:$D,2,0)+
SUM(AHT10:AHZ10)*VLOOKUP($F10,Lookups!$C:$D,2,0)+
SUM(AHT11:AHZ11)*VLOOKUP($F11,Lookups!$C:$D,2,0)</f>
        <v>0</v>
      </c>
      <c r="AIA12" s="37"/>
      <c r="AIB12" s="34" t="s">
        <v>21</v>
      </c>
      <c r="AIC12" s="34" cm="1">
        <f t="array" ref="AIC12">IFERROR((SUMPRODUCT(($E$4:$E$4=$E12)*(AGY$4:AHE$4)))*VLOOKUP($E$11,Lookups!$F:$G,2,FALSE),0)</f>
        <v>0</v>
      </c>
      <c r="AID12" s="34"/>
      <c r="AIE12" s="34"/>
      <c r="AIF12" s="34" t="s">
        <v>22</v>
      </c>
      <c r="AIG12" s="35">
        <f xml:space="preserve">
SUM(AIA7:AIG7)*VLOOKUP($F7,Lookups!$C:$D,2,0)+
SUM(AIA8:AIG8)*VLOOKUP($F8,Lookups!$C:$D,2,0)+
SUM(AIA9:AIG9)*VLOOKUP($F9,Lookups!$C:$D,2,0)+
SUM(AIA10:AIG10)*VLOOKUP($F10,Lookups!$C:$D,2,0)+
SUM(AIA11:AIG11)*VLOOKUP($F11,Lookups!$C:$D,2,0)</f>
        <v>0</v>
      </c>
      <c r="AIH12" s="37"/>
      <c r="AII12" s="34" t="s">
        <v>21</v>
      </c>
      <c r="AIJ12" s="34" cm="1">
        <f t="array" ref="AIJ12">IFERROR((SUMPRODUCT(($E$4:$E$4=$E12)*(AHF$4:AHL$4)))*VLOOKUP($E$11,Lookups!$F:$G,2,FALSE),0)</f>
        <v>0</v>
      </c>
      <c r="AIK12" s="34"/>
      <c r="AIL12" s="34"/>
      <c r="AIM12" s="34" t="s">
        <v>22</v>
      </c>
      <c r="AIN12" s="35">
        <f xml:space="preserve">
SUM(AIH7:AIN7)*VLOOKUP($F7,Lookups!$C:$D,2,0)+
SUM(AIH8:AIN8)*VLOOKUP($F8,Lookups!$C:$D,2,0)+
SUM(AIH9:AIN9)*VLOOKUP($F9,Lookups!$C:$D,2,0)+
SUM(AIH10:AIN10)*VLOOKUP($F10,Lookups!$C:$D,2,0)+
SUM(AIH11:AIN11)*VLOOKUP($F11,Lookups!$C:$D,2,0)</f>
        <v>0</v>
      </c>
      <c r="AIO12" s="37"/>
      <c r="AIP12" s="34" t="s">
        <v>21</v>
      </c>
      <c r="AIQ12" s="34" cm="1">
        <f t="array" ref="AIQ12">IFERROR((SUMPRODUCT(($E$4:$E$4=$E12)*(AHM$4:AHS$4)))*VLOOKUP($E$11,Lookups!$F:$G,2,FALSE),0)</f>
        <v>0</v>
      </c>
      <c r="AIR12" s="34"/>
      <c r="AIS12" s="34"/>
      <c r="AIT12" s="34" t="s">
        <v>22</v>
      </c>
      <c r="AIU12" s="35">
        <f xml:space="preserve">
SUM(AIO7:AIU7)*VLOOKUP($F7,Lookups!$C:$D,2,0)+
SUM(AIO8:AIU8)*VLOOKUP($F8,Lookups!$C:$D,2,0)+
SUM(AIO9:AIU9)*VLOOKUP($F9,Lookups!$C:$D,2,0)+
SUM(AIO10:AIU10)*VLOOKUP($F10,Lookups!$C:$D,2,0)+
SUM(AIO11:AIU11)*VLOOKUP($F11,Lookups!$C:$D,2,0)</f>
        <v>0</v>
      </c>
      <c r="AIV12" s="37"/>
      <c r="AIW12" s="34" t="s">
        <v>21</v>
      </c>
      <c r="AIX12" s="34" cm="1">
        <f t="array" ref="AIX12">IFERROR((SUMPRODUCT(($E$4:$E$4=$E12)*(AHT$4:AHZ$4)))*VLOOKUP($E$11,Lookups!$F:$G,2,FALSE),0)</f>
        <v>0</v>
      </c>
      <c r="AIY12" s="34"/>
      <c r="AIZ12" s="34"/>
      <c r="AJA12" s="34" t="s">
        <v>22</v>
      </c>
      <c r="AJB12" s="35">
        <f xml:space="preserve">
SUM(AIV7:AJB7)*VLOOKUP($F7,Lookups!$C:$D,2,0)+
SUM(AIV8:AJB8)*VLOOKUP($F8,Lookups!$C:$D,2,0)+
SUM(AIV9:AJB9)*VLOOKUP($F9,Lookups!$C:$D,2,0)+
SUM(AIV10:AJB10)*VLOOKUP($F10,Lookups!$C:$D,2,0)+
SUM(AIV11:AJB11)*VLOOKUP($F11,Lookups!$C:$D,2,0)</f>
        <v>0</v>
      </c>
      <c r="AJC12" s="37"/>
      <c r="AJD12" s="34" t="s">
        <v>21</v>
      </c>
      <c r="AJE12" s="34" cm="1">
        <f t="array" ref="AJE12">IFERROR((SUMPRODUCT(($E$4:$E$4=$E12)*(AIA$4:AIG$4)))*VLOOKUP($E$11,Lookups!$F:$G,2,FALSE),0)</f>
        <v>0</v>
      </c>
      <c r="AJF12" s="34"/>
      <c r="AJG12" s="34"/>
      <c r="AJH12" s="34" t="s">
        <v>22</v>
      </c>
      <c r="AJI12" s="35">
        <f xml:space="preserve">
SUM(AJC7:AJI7)*VLOOKUP($F7,Lookups!$C:$D,2,0)+
SUM(AJC8:AJI8)*VLOOKUP($F8,Lookups!$C:$D,2,0)+
SUM(AJC9:AJI9)*VLOOKUP($F9,Lookups!$C:$D,2,0)+
SUM(AJC10:AJI10)*VLOOKUP($F10,Lookups!$C:$D,2,0)+
SUM(AJC11:AJI11)*VLOOKUP($F11,Lookups!$C:$D,2,0)</f>
        <v>0</v>
      </c>
      <c r="AJJ12" s="37"/>
      <c r="AJK12" s="34" t="s">
        <v>21</v>
      </c>
      <c r="AJL12" s="34" cm="1">
        <f t="array" ref="AJL12">IFERROR((SUMPRODUCT(($E$4:$E$4=$E12)*(AIH$4:AIN$4)))*VLOOKUP($E$11,Lookups!$F:$G,2,FALSE),0)</f>
        <v>0</v>
      </c>
      <c r="AJM12" s="34"/>
      <c r="AJN12" s="34"/>
      <c r="AJO12" s="34" t="s">
        <v>22</v>
      </c>
      <c r="AJP12" s="35">
        <f xml:space="preserve">
SUM(AJJ7:AJP7)*VLOOKUP($F7,Lookups!$C:$D,2,0)+
SUM(AJJ8:AJP8)*VLOOKUP($F8,Lookups!$C:$D,2,0)+
SUM(AJJ9:AJP9)*VLOOKUP($F9,Lookups!$C:$D,2,0)+
SUM(AJJ10:AJP10)*VLOOKUP($F10,Lookups!$C:$D,2,0)+
SUM(AJJ11:AJP11)*VLOOKUP($F11,Lookups!$C:$D,2,0)</f>
        <v>0</v>
      </c>
      <c r="AJQ12" s="37"/>
      <c r="AJR12" s="34" t="s">
        <v>21</v>
      </c>
      <c r="AJS12" s="34" cm="1">
        <f t="array" ref="AJS12">IFERROR((SUMPRODUCT(($E$4:$E$4=$E12)*(AIO$4:AIU$4)))*VLOOKUP($E$11,Lookups!$F:$G,2,FALSE),0)</f>
        <v>0</v>
      </c>
      <c r="AJT12" s="34"/>
      <c r="AJU12" s="34"/>
      <c r="AJV12" s="34" t="s">
        <v>22</v>
      </c>
      <c r="AJW12" s="35">
        <f xml:space="preserve">
SUM(AJQ7:AJW7)*VLOOKUP($F7,Lookups!$C:$D,2,0)+
SUM(AJQ8:AJW8)*VLOOKUP($F8,Lookups!$C:$D,2,0)+
SUM(AJQ9:AJW9)*VLOOKUP($F9,Lookups!$C:$D,2,0)+
SUM(AJQ10:AJW10)*VLOOKUP($F10,Lookups!$C:$D,2,0)+
SUM(AJQ11:AJW11)*VLOOKUP($F11,Lookups!$C:$D,2,0)</f>
        <v>0</v>
      </c>
      <c r="AJX12" s="37"/>
      <c r="AJY12" s="34" t="s">
        <v>21</v>
      </c>
      <c r="AJZ12" s="34" cm="1">
        <f t="array" ref="AJZ12">IFERROR((SUMPRODUCT(($E$4:$E$4=$E12)*(AIV$4:AJB$4)))*VLOOKUP($E$11,Lookups!$F:$G,2,FALSE),0)</f>
        <v>0</v>
      </c>
      <c r="AKA12" s="34"/>
      <c r="AKB12" s="34"/>
      <c r="AKC12" s="34" t="s">
        <v>22</v>
      </c>
      <c r="AKD12" s="35">
        <f xml:space="preserve">
SUM(AJX7:AKD7)*VLOOKUP($F7,Lookups!$C:$D,2,0)+
SUM(AJX8:AKD8)*VLOOKUP($F8,Lookups!$C:$D,2,0)+
SUM(AJX9:AKD9)*VLOOKUP($F9,Lookups!$C:$D,2,0)+
SUM(AJX10:AKD10)*VLOOKUP($F10,Lookups!$C:$D,2,0)+
SUM(AJX11:AKD11)*VLOOKUP($F11,Lookups!$C:$D,2,0)</f>
        <v>0</v>
      </c>
      <c r="AKE12" s="37"/>
      <c r="AKF12" s="34" t="s">
        <v>21</v>
      </c>
      <c r="AKG12" s="34" cm="1">
        <f t="array" ref="AKG12">IFERROR((SUMPRODUCT(($E$4:$E$4=$E12)*(AJC$4:AJI$4)))*VLOOKUP($E$11,Lookups!$F:$G,2,FALSE),0)</f>
        <v>0</v>
      </c>
      <c r="AKH12" s="34"/>
      <c r="AKI12" s="34"/>
      <c r="AKJ12" s="34" t="s">
        <v>22</v>
      </c>
      <c r="AKK12" s="35">
        <f xml:space="preserve">
SUM(AKE7:AKK7)*VLOOKUP($F7,Lookups!$C:$D,2,0)+
SUM(AKE8:AKK8)*VLOOKUP($F8,Lookups!$C:$D,2,0)+
SUM(AKE9:AKK9)*VLOOKUP($F9,Lookups!$C:$D,2,0)+
SUM(AKE10:AKK10)*VLOOKUP($F10,Lookups!$C:$D,2,0)+
SUM(AKE11:AKK11)*VLOOKUP($F11,Lookups!$C:$D,2,0)</f>
        <v>0</v>
      </c>
      <c r="AKL12" s="37"/>
      <c r="AKM12" s="34" t="s">
        <v>21</v>
      </c>
      <c r="AKN12" s="34" cm="1">
        <f t="array" ref="AKN12">IFERROR((SUMPRODUCT(($E$4:$E$4=$E12)*(AJJ$4:AJP$4)))*VLOOKUP($E$11,Lookups!$F:$G,2,FALSE),0)</f>
        <v>288.16666666666663</v>
      </c>
      <c r="AKO12" s="34"/>
      <c r="AKP12" s="34"/>
      <c r="AKQ12" s="34" t="s">
        <v>22</v>
      </c>
      <c r="AKR12" s="35">
        <f xml:space="preserve">
SUM(AKL7:AKR7)*VLOOKUP($F7,Lookups!$C:$D,2,0)+
SUM(AKL8:AKR8)*VLOOKUP($F8,Lookups!$C:$D,2,0)+
SUM(AKL9:AKR9)*VLOOKUP($F9,Lookups!$C:$D,2,0)+
SUM(AKL10:AKR10)*VLOOKUP($F10,Lookups!$C:$D,2,0)+
SUM(AKL11:AKR11)*VLOOKUP($F11,Lookups!$C:$D,2,0)</f>
        <v>123.38546666666666</v>
      </c>
      <c r="AKS12" s="37"/>
      <c r="AKT12" s="34" t="s">
        <v>21</v>
      </c>
      <c r="AKU12" s="34" cm="1">
        <f t="array" ref="AKU12">IFERROR((SUMPRODUCT(($E$4:$E$4=$E12)*(AJQ$4:AJW$4)))*VLOOKUP($E$11,Lookups!$F:$G,2,FALSE),0)</f>
        <v>0</v>
      </c>
      <c r="AKV12" s="34"/>
      <c r="AKW12" s="34"/>
      <c r="AKX12" s="34" t="s">
        <v>22</v>
      </c>
      <c r="AKY12" s="35">
        <f xml:space="preserve">
SUM(AKS7:AKY7)*VLOOKUP($F7,Lookups!$C:$D,2,0)+
SUM(AKS8:AKY8)*VLOOKUP($F8,Lookups!$C:$D,2,0)+
SUM(AKS9:AKY9)*VLOOKUP($F9,Lookups!$C:$D,2,0)+
SUM(AKS10:AKY10)*VLOOKUP($F10,Lookups!$C:$D,2,0)+
SUM(AKS11:AKY11)*VLOOKUP($F11,Lookups!$C:$D,2,0)</f>
        <v>0</v>
      </c>
      <c r="AKZ12" s="37"/>
      <c r="ALA12" s="34" t="s">
        <v>21</v>
      </c>
      <c r="ALB12" s="34" cm="1">
        <f t="array" ref="ALB12">IFERROR((SUMPRODUCT(($E$4:$E$4=$E12)*(AJX$4:AKD$4)))*VLOOKUP($E$11,Lookups!$F:$G,2,FALSE),0)</f>
        <v>0</v>
      </c>
      <c r="ALC12" s="34"/>
      <c r="ALD12" s="34"/>
      <c r="ALE12" s="34" t="s">
        <v>22</v>
      </c>
      <c r="ALF12" s="35">
        <f xml:space="preserve">
SUM(AKZ7:ALF7)*VLOOKUP($F7,Lookups!$C:$D,2,0)+
SUM(AKZ8:ALF8)*VLOOKUP($F8,Lookups!$C:$D,2,0)+
SUM(AKZ9:ALF9)*VLOOKUP($F9,Lookups!$C:$D,2,0)+
SUM(AKZ10:ALF10)*VLOOKUP($F10,Lookups!$C:$D,2,0)+
SUM(AKZ11:ALF11)*VLOOKUP($F11,Lookups!$C:$D,2,0)</f>
        <v>159.92559139784947</v>
      </c>
      <c r="ALG12" s="37"/>
      <c r="ALH12" s="34" t="s">
        <v>21</v>
      </c>
      <c r="ALI12" s="34" cm="1">
        <f t="array" ref="ALI12">IFERROR((SUMPRODUCT(($E$4:$E$4=$E12)*(AKE$4:AKK$4)))*VLOOKUP($E$11,Lookups!$F:$G,2,FALSE),0)</f>
        <v>0</v>
      </c>
      <c r="ALJ12" s="34"/>
      <c r="ALK12" s="34"/>
      <c r="ALL12" s="34" t="s">
        <v>22</v>
      </c>
      <c r="ALM12" s="35">
        <f xml:space="preserve">
SUM(ALG7:ALM7)*VLOOKUP($F7,Lookups!$C:$D,2,0)+
SUM(ALG8:ALM8)*VLOOKUP($F8,Lookups!$C:$D,2,0)+
SUM(ALG9:ALM9)*VLOOKUP($F9,Lookups!$C:$D,2,0)+
SUM(ALG10:ALM10)*VLOOKUP($F10,Lookups!$C:$D,2,0)+
SUM(ALG11:ALM11)*VLOOKUP($F11,Lookups!$C:$D,2,0)</f>
        <v>0</v>
      </c>
      <c r="ALN12" s="37"/>
      <c r="ALO12" s="34" t="s">
        <v>21</v>
      </c>
      <c r="ALP12" s="34" cm="1">
        <f t="array" ref="ALP12">IFERROR((SUMPRODUCT(($E$4:$E$4=$E12)*(AKL$4:AKR$4)))*VLOOKUP($E$11,Lookups!$F:$G,2,FALSE),0)</f>
        <v>0</v>
      </c>
      <c r="ALQ12" s="34"/>
      <c r="ALR12" s="34"/>
      <c r="ALS12" s="34" t="s">
        <v>22</v>
      </c>
      <c r="ALT12" s="35">
        <f xml:space="preserve">
SUM(ALN7:ALT7)*VLOOKUP($F7,Lookups!$C:$D,2,0)+
SUM(ALN8:ALT8)*VLOOKUP($F8,Lookups!$C:$D,2,0)+
SUM(ALN9:ALT9)*VLOOKUP($F9,Lookups!$C:$D,2,0)+
SUM(ALN10:ALT10)*VLOOKUP($F10,Lookups!$C:$D,2,0)+
SUM(ALN11:ALT11)*VLOOKUP($F11,Lookups!$C:$D,2,0)</f>
        <v>0</v>
      </c>
      <c r="ALU12" s="37"/>
      <c r="ALV12" s="34" t="s">
        <v>21</v>
      </c>
      <c r="ALW12" s="34" cm="1">
        <f t="array" ref="ALW12">IFERROR((SUMPRODUCT(($E$4:$E$4=$E12)*(AKS$4:AKY$4)))*VLOOKUP($E$11,Lookups!$F:$G,2,FALSE),0)</f>
        <v>0</v>
      </c>
      <c r="ALX12" s="34"/>
      <c r="ALY12" s="34"/>
      <c r="ALZ12" s="34" t="s">
        <v>22</v>
      </c>
      <c r="AMA12" s="35">
        <f xml:space="preserve">
SUM(ALU7:AMA7)*VLOOKUP($F7,Lookups!$C:$D,2,0)+
SUM(ALU8:AMA8)*VLOOKUP($F8,Lookups!$C:$D,2,0)+
SUM(ALU9:AMA9)*VLOOKUP($F9,Lookups!$C:$D,2,0)+
SUM(ALU10:AMA10)*VLOOKUP($F10,Lookups!$C:$D,2,0)+
SUM(ALU11:AMA11)*VLOOKUP($F11,Lookups!$C:$D,2,0)</f>
        <v>0</v>
      </c>
      <c r="AMB12" s="37"/>
      <c r="AMC12" s="34" t="s">
        <v>21</v>
      </c>
      <c r="AMD12" s="34" cm="1">
        <f t="array" ref="AMD12">IFERROR((SUMPRODUCT(($E$4:$E$4=$E12)*(AKZ$4:ALF$4)))*VLOOKUP($E$11,Lookups!$F:$G,2,FALSE),0)</f>
        <v>0</v>
      </c>
      <c r="AME12" s="34"/>
      <c r="AMF12" s="34"/>
      <c r="AMG12" s="34" t="s">
        <v>22</v>
      </c>
      <c r="AMH12" s="35">
        <f xml:space="preserve">
SUM(AMB7:AMH7)*VLOOKUP($F7,Lookups!$C:$D,2,0)+
SUM(AMB8:AMH8)*VLOOKUP($F8,Lookups!$C:$D,2,0)+
SUM(AMB9:AMH9)*VLOOKUP($F9,Lookups!$C:$D,2,0)+
SUM(AMB10:AMH10)*VLOOKUP($F10,Lookups!$C:$D,2,0)+
SUM(AMB11:AMH11)*VLOOKUP($F11,Lookups!$C:$D,2,0)</f>
        <v>0</v>
      </c>
      <c r="AMI12" s="37"/>
      <c r="AMJ12" s="34" t="s">
        <v>21</v>
      </c>
      <c r="AMK12" s="34" cm="1">
        <f t="array" ref="AMK12">IFERROR((SUMPRODUCT(($E$4:$E$4=$E12)*(ALG$4:ALM$4)))*VLOOKUP($E$11,Lookups!$F:$G,2,FALSE),0)</f>
        <v>0</v>
      </c>
      <c r="AML12" s="34"/>
      <c r="AMM12" s="34"/>
      <c r="AMN12" s="34" t="s">
        <v>22</v>
      </c>
      <c r="AMO12" s="35">
        <f xml:space="preserve">
SUM(AMI7:AMO7)*VLOOKUP($F7,Lookups!$C:$D,2,0)+
SUM(AMI8:AMO8)*VLOOKUP($F8,Lookups!$C:$D,2,0)+
SUM(AMI9:AMO9)*VLOOKUP($F9,Lookups!$C:$D,2,0)+
SUM(AMI10:AMO10)*VLOOKUP($F10,Lookups!$C:$D,2,0)+
SUM(AMI11:AMO11)*VLOOKUP($F11,Lookups!$C:$D,2,0)</f>
        <v>0</v>
      </c>
      <c r="AMP12" s="37"/>
      <c r="AMQ12" s="34" t="s">
        <v>21</v>
      </c>
      <c r="AMR12" s="34" cm="1">
        <f t="array" ref="AMR12">IFERROR((SUMPRODUCT(($E$4:$E$4=$E12)*(ALN$4:ALT$4)))*VLOOKUP($E$11,Lookups!$F:$G,2,FALSE),0)</f>
        <v>0</v>
      </c>
      <c r="AMS12" s="34"/>
      <c r="AMT12" s="34"/>
      <c r="AMU12" s="34" t="s">
        <v>22</v>
      </c>
      <c r="AMV12" s="35">
        <f xml:space="preserve">
SUM(AMP7:AMV7)*VLOOKUP($F7,Lookups!$C:$D,2,0)+
SUM(AMP8:AMV8)*VLOOKUP($F8,Lookups!$C:$D,2,0)+
SUM(AMP9:AMV9)*VLOOKUP($F9,Lookups!$C:$D,2,0)+
SUM(AMP10:AMV10)*VLOOKUP($F10,Lookups!$C:$D,2,0)+
SUM(AMP11:AMV11)*VLOOKUP($F11,Lookups!$C:$D,2,0)</f>
        <v>0</v>
      </c>
      <c r="AMW12" s="37"/>
      <c r="AMX12" s="34" t="s">
        <v>21</v>
      </c>
      <c r="AMY12" s="34" cm="1">
        <f t="array" ref="AMY12">IFERROR((SUMPRODUCT(($E$4:$E$4=$E12)*(ALU$4:AMA$4)))*VLOOKUP($E$11,Lookups!$F:$G,2,FALSE),0)</f>
        <v>0</v>
      </c>
      <c r="AMZ12" s="34"/>
      <c r="ANA12" s="34"/>
      <c r="ANB12" s="34" t="s">
        <v>22</v>
      </c>
      <c r="ANC12" s="35">
        <f xml:space="preserve">
SUM(AMW7:ANC7)*VLOOKUP($F7,Lookups!$C:$D,2,0)+
SUM(AMW8:ANC8)*VLOOKUP($F8,Lookups!$C:$D,2,0)+
SUM(AMW9:ANC9)*VLOOKUP($F9,Lookups!$C:$D,2,0)+
SUM(AMW10:ANC10)*VLOOKUP($F10,Lookups!$C:$D,2,0)+
SUM(AMW11:ANC11)*VLOOKUP($F11,Lookups!$C:$D,2,0)</f>
        <v>0</v>
      </c>
      <c r="AND12" s="37"/>
      <c r="ANE12" s="34" t="s">
        <v>21</v>
      </c>
      <c r="ANF12" s="34" cm="1">
        <f t="array" ref="ANF12">IFERROR((SUMPRODUCT(($E$4:$E$4=$E12)*(AMB$4:AMH$4)))*VLOOKUP($E$11,Lookups!$F:$G,2,FALSE),0)</f>
        <v>0</v>
      </c>
      <c r="ANG12" s="34"/>
      <c r="ANH12" s="34"/>
      <c r="ANI12" s="34" t="s">
        <v>22</v>
      </c>
      <c r="ANJ12" s="35">
        <f xml:space="preserve">
SUM(AND7:ANJ7)*VLOOKUP($F7,Lookups!$C:$D,2,0)+
SUM(AND8:ANJ8)*VLOOKUP($F8,Lookups!$C:$D,2,0)+
SUM(AND9:ANJ9)*VLOOKUP($F9,Lookups!$C:$D,2,0)+
SUM(AND10:ANJ10)*VLOOKUP($F10,Lookups!$C:$D,2,0)+
SUM(AND11:ANJ11)*VLOOKUP($F11,Lookups!$C:$D,2,0)</f>
        <v>0</v>
      </c>
      <c r="ANK12" s="37"/>
      <c r="ANL12" s="34" t="s">
        <v>21</v>
      </c>
      <c r="ANM12" s="34" cm="1">
        <f t="array" ref="ANM12">IFERROR((SUMPRODUCT(($E$4:$E$4=$E12)*(AMI$4:AMO$4)))*VLOOKUP($E$11,Lookups!$F:$G,2,FALSE),0)</f>
        <v>0</v>
      </c>
      <c r="ANN12" s="34"/>
      <c r="ANO12" s="34"/>
      <c r="ANP12" s="34" t="s">
        <v>22</v>
      </c>
      <c r="ANQ12" s="35">
        <f xml:space="preserve">
SUM(ANK7:ANQ7)*VLOOKUP($F7,Lookups!$C:$D,2,0)+
SUM(ANK8:ANQ8)*VLOOKUP($F8,Lookups!$C:$D,2,0)+
SUM(ANK9:ANQ9)*VLOOKUP($F9,Lookups!$C:$D,2,0)+
SUM(ANK10:ANQ10)*VLOOKUP($F10,Lookups!$C:$D,2,0)+
SUM(ANK11:ANQ11)*VLOOKUP($F11,Lookups!$C:$D,2,0)</f>
        <v>0</v>
      </c>
      <c r="ANR12" s="37"/>
      <c r="ANS12" s="34" t="s">
        <v>21</v>
      </c>
      <c r="ANT12" s="34" cm="1">
        <f t="array" ref="ANT12">IFERROR((SUMPRODUCT(($E$4:$E$4=$E12)*(AMP$4:AMV$4)))*VLOOKUP($E$11,Lookups!$F:$G,2,FALSE),0)</f>
        <v>0</v>
      </c>
      <c r="ANU12" s="34"/>
      <c r="ANV12" s="34"/>
      <c r="ANW12" s="34" t="s">
        <v>22</v>
      </c>
      <c r="ANX12" s="35">
        <f xml:space="preserve">
SUM(ANR7:ANX7)*VLOOKUP($F7,Lookups!$C:$D,2,0)+
SUM(ANR8:ANX8)*VLOOKUP($F8,Lookups!$C:$D,2,0)+
SUM(ANR9:ANX9)*VLOOKUP($F9,Lookups!$C:$D,2,0)+
SUM(ANR10:ANX10)*VLOOKUP($F10,Lookups!$C:$D,2,0)+
SUM(ANR11:ANX11)*VLOOKUP($F11,Lookups!$C:$D,2,0)</f>
        <v>0</v>
      </c>
      <c r="ANY12" s="37"/>
      <c r="ANZ12" s="34" t="s">
        <v>21</v>
      </c>
      <c r="AOA12" s="34" cm="1">
        <f t="array" ref="AOA12">IFERROR((SUMPRODUCT(($E$4:$E$4=$E12)*(AMW$4:ANC$4)))*VLOOKUP($E$11,Lookups!$F:$G,2,FALSE),0)</f>
        <v>0</v>
      </c>
      <c r="AOB12" s="34"/>
      <c r="AOC12" s="34"/>
      <c r="AOD12" s="34" t="s">
        <v>22</v>
      </c>
      <c r="AOE12" s="35">
        <f xml:space="preserve">
SUM(ANY7:AOE7)*VLOOKUP($F7,Lookups!$C:$D,2,0)+
SUM(ANY8:AOE8)*VLOOKUP($F8,Lookups!$C:$D,2,0)+
SUM(ANY9:AOE9)*VLOOKUP($F9,Lookups!$C:$D,2,0)+
SUM(ANY10:AOE10)*VLOOKUP($F10,Lookups!$C:$D,2,0)+
SUM(ANY11:AOE11)*VLOOKUP($F11,Lookups!$C:$D,2,0)</f>
        <v>0</v>
      </c>
      <c r="AOF12" s="37"/>
      <c r="AOG12" s="34" t="s">
        <v>21</v>
      </c>
      <c r="AOH12" s="34" cm="1">
        <f t="array" ref="AOH12">IFERROR((SUMPRODUCT(($E$4:$E$4=$E12)*(AND$4:ANJ$4)))*VLOOKUP($E$11,Lookups!$F:$G,2,FALSE),0)</f>
        <v>0</v>
      </c>
      <c r="AOI12" s="34"/>
      <c r="AOJ12" s="34"/>
    </row>
    <row r="13" spans="1:1076" x14ac:dyDescent="0.25">
      <c r="A13" s="2"/>
    </row>
    <row r="14" spans="1:1076" x14ac:dyDescent="0.25">
      <c r="A14" s="57" t="s">
        <v>23</v>
      </c>
      <c r="B14" s="185"/>
      <c r="C14" s="185"/>
      <c r="D14" s="59"/>
      <c r="E14" s="186"/>
      <c r="F14" s="187"/>
      <c r="IX14" s="67"/>
    </row>
    <row r="15" spans="1:1076" x14ac:dyDescent="0.25">
      <c r="A15" s="56" t="s">
        <v>24</v>
      </c>
      <c r="B15" s="56"/>
      <c r="C15" s="81"/>
      <c r="D15" s="188" t="s">
        <v>25</v>
      </c>
      <c r="E15" s="188" t="s">
        <v>26</v>
      </c>
      <c r="F15" s="188" t="s">
        <v>27</v>
      </c>
      <c r="IX15" s="67"/>
    </row>
    <row r="16" spans="1:1076" x14ac:dyDescent="0.25">
      <c r="A16" s="168" t="s">
        <v>28</v>
      </c>
      <c r="B16" s="185"/>
      <c r="C16" s="185"/>
      <c r="D16" s="191">
        <f>Data!GY2</f>
        <v>54</v>
      </c>
      <c r="E16" s="189"/>
      <c r="F16" s="190"/>
      <c r="G16" t="s">
        <v>29</v>
      </c>
      <c r="IX16" s="67"/>
    </row>
    <row r="17" spans="1:260" x14ac:dyDescent="0.25">
      <c r="A17" s="168" t="s">
        <v>30</v>
      </c>
      <c r="B17" s="185"/>
      <c r="C17" s="185"/>
      <c r="D17" s="191">
        <f>Data!GY3</f>
        <v>17</v>
      </c>
      <c r="E17" s="189"/>
      <c r="F17" s="190"/>
      <c r="G17" t="s">
        <v>29</v>
      </c>
      <c r="IX17" s="67"/>
    </row>
    <row r="18" spans="1:260" x14ac:dyDescent="0.25">
      <c r="A18" s="169" t="s">
        <v>31</v>
      </c>
      <c r="B18" s="185"/>
      <c r="C18" s="185"/>
      <c r="D18" s="191">
        <f>Data!GY4</f>
        <v>16</v>
      </c>
      <c r="E18" s="189"/>
      <c r="F18" s="190"/>
      <c r="G18" t="s">
        <v>29</v>
      </c>
      <c r="IX18" s="67"/>
    </row>
    <row r="19" spans="1:260" x14ac:dyDescent="0.25">
      <c r="A19" s="170" t="s">
        <v>32</v>
      </c>
      <c r="B19" s="185"/>
      <c r="C19" s="185"/>
      <c r="D19" s="191">
        <f>Data!GY5</f>
        <v>143</v>
      </c>
      <c r="E19" s="189">
        <f>Data!GX5</f>
        <v>-33.127659574468083</v>
      </c>
      <c r="F19" s="189">
        <f>Data!GZ5</f>
        <v>4.3166345536287736</v>
      </c>
      <c r="G19" t="s">
        <v>33</v>
      </c>
      <c r="IX19" s="67"/>
    </row>
    <row r="20" spans="1:260" x14ac:dyDescent="0.25">
      <c r="A20" s="168" t="s">
        <v>34</v>
      </c>
      <c r="B20" s="185"/>
      <c r="C20" s="185"/>
      <c r="D20" s="191">
        <f>Data!GY6</f>
        <v>70</v>
      </c>
      <c r="E20" s="189">
        <f>Data!GX6</f>
        <v>-6.7234042553191493</v>
      </c>
      <c r="F20" s="189">
        <f>Data!GZ6</f>
        <v>10.411392405063291</v>
      </c>
      <c r="G20" t="s">
        <v>33</v>
      </c>
      <c r="IX20" s="67"/>
    </row>
    <row r="21" spans="1:260" x14ac:dyDescent="0.25">
      <c r="A21" s="168" t="s">
        <v>35</v>
      </c>
      <c r="B21" s="185"/>
      <c r="C21" s="185"/>
      <c r="D21" s="191">
        <f>Data!GY7</f>
        <v>10</v>
      </c>
      <c r="E21" s="189">
        <f>Data!GX7</f>
        <v>-7.7777777777777777</v>
      </c>
      <c r="F21" s="189">
        <f>Data!GZ7</f>
        <v>1.2857142857142858</v>
      </c>
      <c r="G21" t="s">
        <v>33</v>
      </c>
      <c r="IX21" s="67"/>
    </row>
    <row r="22" spans="1:260" x14ac:dyDescent="0.25">
      <c r="A22" s="185"/>
      <c r="B22" s="185"/>
      <c r="C22" s="185"/>
      <c r="D22" s="59"/>
      <c r="E22" s="186"/>
      <c r="F22" s="187"/>
      <c r="IX22" s="67"/>
    </row>
    <row r="23" spans="1:260" x14ac:dyDescent="0.25">
      <c r="A23" s="57" t="s">
        <v>36</v>
      </c>
      <c r="IZ23" s="67"/>
    </row>
    <row r="24" spans="1:260" x14ac:dyDescent="0.25">
      <c r="A24" s="56" t="s">
        <v>24</v>
      </c>
      <c r="B24" s="56"/>
      <c r="C24" s="81"/>
      <c r="D24" s="188" t="s">
        <v>25</v>
      </c>
      <c r="E24" s="188" t="s">
        <v>26</v>
      </c>
      <c r="F24" s="188" t="s">
        <v>27</v>
      </c>
      <c r="IZ24" s="67"/>
    </row>
    <row r="25" spans="1:260" x14ac:dyDescent="0.25">
      <c r="A25" s="92" t="s">
        <v>28</v>
      </c>
      <c r="B25" s="185"/>
      <c r="C25" s="185"/>
      <c r="D25" s="191">
        <f>Data!GY10</f>
        <v>2</v>
      </c>
      <c r="E25" s="189">
        <f>Data!GX10</f>
        <v>-5.5</v>
      </c>
      <c r="F25" s="190"/>
      <c r="G25" t="s">
        <v>29</v>
      </c>
      <c r="IX25" s="67"/>
    </row>
    <row r="26" spans="1:260" x14ac:dyDescent="0.25">
      <c r="A26" s="92" t="s">
        <v>30</v>
      </c>
      <c r="B26" s="185"/>
      <c r="C26" s="185"/>
      <c r="D26" s="191">
        <f>Data!GY11</f>
        <v>23</v>
      </c>
      <c r="E26" s="189">
        <f>Data!GX11</f>
        <v>-2.35</v>
      </c>
      <c r="F26" s="190"/>
      <c r="G26" t="s">
        <v>29</v>
      </c>
      <c r="IX26" s="67"/>
    </row>
    <row r="27" spans="1:260" x14ac:dyDescent="0.25">
      <c r="A27" s="102" t="s">
        <v>31</v>
      </c>
      <c r="B27" s="185"/>
      <c r="C27" s="185"/>
      <c r="D27" s="191">
        <f>Data!GY12</f>
        <v>10</v>
      </c>
      <c r="E27" s="189">
        <f>Data!GX12</f>
        <v>-0.72727272727272729</v>
      </c>
      <c r="F27" s="190"/>
      <c r="G27" t="s">
        <v>29</v>
      </c>
      <c r="IX27" s="67"/>
    </row>
    <row r="28" spans="1:260" x14ac:dyDescent="0.25">
      <c r="A28" s="94" t="s">
        <v>32</v>
      </c>
      <c r="B28" s="185"/>
      <c r="C28" s="185"/>
      <c r="D28" s="192">
        <f>Data!$GY$13</f>
        <v>120</v>
      </c>
      <c r="E28" s="189"/>
      <c r="F28" s="190">
        <f>Data!GZ13</f>
        <v>3.6223506743737959</v>
      </c>
      <c r="G28" t="s">
        <v>33</v>
      </c>
      <c r="IX28" s="67"/>
    </row>
    <row r="29" spans="1:260" x14ac:dyDescent="0.25">
      <c r="A29" s="92" t="s">
        <v>34</v>
      </c>
      <c r="B29" s="185"/>
      <c r="C29" s="185"/>
      <c r="D29" s="192">
        <f>Data!$GY$14</f>
        <v>0</v>
      </c>
      <c r="E29" s="189"/>
      <c r="F29" s="190">
        <f>Data!GZ14</f>
        <v>0</v>
      </c>
      <c r="G29" t="s">
        <v>33</v>
      </c>
      <c r="IX29" s="67"/>
    </row>
    <row r="30" spans="1:260" x14ac:dyDescent="0.25">
      <c r="A30" s="92" t="s">
        <v>35</v>
      </c>
      <c r="B30" s="185"/>
      <c r="C30" s="185"/>
      <c r="D30" s="192">
        <f>Data!$GY$15</f>
        <v>0</v>
      </c>
      <c r="E30" s="189"/>
      <c r="F30" s="190">
        <f>Data!GZ15</f>
        <v>0</v>
      </c>
      <c r="G30" t="s">
        <v>33</v>
      </c>
      <c r="IX30" s="67"/>
    </row>
    <row r="31" spans="1:260" x14ac:dyDescent="0.25">
      <c r="IZ31" s="67"/>
    </row>
    <row r="32" spans="1:260" x14ac:dyDescent="0.25">
      <c r="A32" s="57" t="s">
        <v>37</v>
      </c>
      <c r="IZ32" s="67"/>
    </row>
    <row r="33" spans="1:260" x14ac:dyDescent="0.25">
      <c r="A33" s="56" t="s">
        <v>24</v>
      </c>
      <c r="B33" s="56"/>
      <c r="C33" s="81"/>
      <c r="D33" s="56" t="s">
        <v>25</v>
      </c>
      <c r="E33" s="56" t="s">
        <v>26</v>
      </c>
      <c r="F33" s="56" t="s">
        <v>27</v>
      </c>
      <c r="IZ33" s="67"/>
    </row>
    <row r="34" spans="1:260" x14ac:dyDescent="0.25">
      <c r="A34" s="76" t="s">
        <v>32</v>
      </c>
      <c r="B34" s="77"/>
      <c r="C34" s="77"/>
      <c r="D34" s="54">
        <f>Data!GY18</f>
        <v>32</v>
      </c>
      <c r="E34" s="71">
        <f>Data!GX18</f>
        <v>-2</v>
      </c>
      <c r="F34" s="55"/>
      <c r="IZ34" s="67"/>
    </row>
    <row r="35" spans="1:260" x14ac:dyDescent="0.25">
      <c r="A35" s="76" t="s">
        <v>34</v>
      </c>
      <c r="B35" s="77"/>
      <c r="C35" s="77"/>
      <c r="D35" s="54">
        <f>Data!GY19</f>
        <v>6</v>
      </c>
      <c r="E35" s="71">
        <f>Data!GX19</f>
        <v>-0.56666666666666665</v>
      </c>
      <c r="F35" s="55"/>
      <c r="IZ35" s="67"/>
    </row>
    <row r="36" spans="1:260" x14ac:dyDescent="0.25">
      <c r="A36" s="76" t="s">
        <v>35</v>
      </c>
      <c r="B36" s="77"/>
      <c r="C36" s="77"/>
      <c r="D36" s="54">
        <f>Data!GY20</f>
        <v>18</v>
      </c>
      <c r="E36" s="71">
        <f>Data!GX20</f>
        <v>-6.8965517241379309E-2</v>
      </c>
      <c r="F36" s="55"/>
      <c r="IZ36" s="67"/>
    </row>
    <row r="37" spans="1:260" x14ac:dyDescent="0.25">
      <c r="IZ37" s="67"/>
    </row>
    <row r="39" spans="1:260" x14ac:dyDescent="0.25">
      <c r="A39" s="68" t="s">
        <v>38</v>
      </c>
      <c r="B39" s="68"/>
      <c r="C39" s="68"/>
      <c r="D39" s="68"/>
      <c r="E39" s="68"/>
      <c r="F39" s="56" t="s">
        <v>370</v>
      </c>
      <c r="G39" s="56" t="s">
        <v>39</v>
      </c>
    </row>
    <row r="40" spans="1:260" x14ac:dyDescent="0.25">
      <c r="A40" s="276" t="s">
        <v>487</v>
      </c>
      <c r="B40" s="277"/>
      <c r="C40" s="277"/>
      <c r="D40" s="277"/>
      <c r="E40" s="278"/>
      <c r="F40" s="58">
        <v>71250</v>
      </c>
      <c r="G40" s="151">
        <v>0</v>
      </c>
    </row>
    <row r="41" spans="1:260" x14ac:dyDescent="0.25">
      <c r="A41" s="276" t="s">
        <v>488</v>
      </c>
      <c r="B41" s="277"/>
      <c r="C41" s="277"/>
      <c r="D41" s="277"/>
      <c r="E41" s="278"/>
      <c r="F41" s="151">
        <v>85900</v>
      </c>
      <c r="G41" s="151">
        <v>0</v>
      </c>
      <c r="BG41">
        <v>511</v>
      </c>
      <c r="BH41">
        <f>BG41/13.7</f>
        <v>37.299270072992705</v>
      </c>
      <c r="BJ41">
        <v>60</v>
      </c>
      <c r="BL41">
        <v>120</v>
      </c>
      <c r="BM41">
        <f>BL41/13.7</f>
        <v>8.7591240875912408</v>
      </c>
    </row>
    <row r="42" spans="1:260" x14ac:dyDescent="0.25">
      <c r="A42" s="276" t="s">
        <v>489</v>
      </c>
      <c r="B42" s="277"/>
      <c r="C42" s="277"/>
      <c r="D42" s="277"/>
      <c r="E42" s="278"/>
      <c r="F42" s="58">
        <v>650</v>
      </c>
      <c r="G42" s="151">
        <v>1440</v>
      </c>
      <c r="BH42">
        <v>15</v>
      </c>
      <c r="BL42">
        <v>32</v>
      </c>
      <c r="BM42">
        <f>BL42/2</f>
        <v>16</v>
      </c>
    </row>
    <row r="43" spans="1:260" x14ac:dyDescent="0.25">
      <c r="A43" s="276" t="s">
        <v>490</v>
      </c>
      <c r="B43" s="277"/>
      <c r="C43" s="277"/>
      <c r="D43" s="277"/>
      <c r="E43" s="278"/>
      <c r="F43" s="58">
        <v>14850</v>
      </c>
      <c r="G43" s="151">
        <v>0</v>
      </c>
      <c r="BH43">
        <v>1.5</v>
      </c>
      <c r="BL43">
        <v>20</v>
      </c>
      <c r="BM43">
        <f>BL43/6</f>
        <v>3.3333333333333335</v>
      </c>
    </row>
    <row r="44" spans="1:260" x14ac:dyDescent="0.25">
      <c r="A44" s="276" t="s">
        <v>491</v>
      </c>
      <c r="B44" s="277"/>
      <c r="C44" s="277"/>
      <c r="D44" s="277"/>
      <c r="E44" s="278"/>
      <c r="F44" s="58">
        <v>70000</v>
      </c>
      <c r="G44" s="151">
        <v>0</v>
      </c>
      <c r="BQ44" s="67"/>
    </row>
    <row r="45" spans="1:260" x14ac:dyDescent="0.25">
      <c r="A45" s="276" t="s">
        <v>492</v>
      </c>
      <c r="B45" s="277"/>
      <c r="C45" s="277"/>
      <c r="D45" s="277"/>
      <c r="E45" s="278"/>
      <c r="F45" s="58">
        <v>855</v>
      </c>
      <c r="G45" s="58">
        <v>0</v>
      </c>
    </row>
    <row r="46" spans="1:260" x14ac:dyDescent="0.25">
      <c r="A46" s="276" t="s">
        <v>397</v>
      </c>
      <c r="B46" s="277"/>
      <c r="C46" s="277"/>
      <c r="D46" s="277"/>
      <c r="E46" s="278"/>
      <c r="F46" s="58">
        <v>0</v>
      </c>
      <c r="G46" s="275">
        <v>8558</v>
      </c>
    </row>
    <row r="47" spans="1:260" x14ac:dyDescent="0.25">
      <c r="A47" s="276" t="s">
        <v>398</v>
      </c>
      <c r="B47" s="277"/>
      <c r="C47" s="277"/>
      <c r="D47" s="277"/>
      <c r="E47" s="278"/>
      <c r="F47" s="58">
        <v>0</v>
      </c>
      <c r="G47" s="275">
        <v>2000</v>
      </c>
    </row>
    <row r="48" spans="1:260" x14ac:dyDescent="0.25">
      <c r="A48" s="276" t="s">
        <v>399</v>
      </c>
      <c r="B48" s="277"/>
      <c r="C48" s="277"/>
      <c r="D48" s="277"/>
      <c r="E48" s="278"/>
      <c r="F48" s="58">
        <v>0</v>
      </c>
      <c r="G48" s="275">
        <v>13226</v>
      </c>
    </row>
    <row r="49" spans="1:7" x14ac:dyDescent="0.25">
      <c r="A49" s="272"/>
      <c r="B49" s="273"/>
      <c r="C49" s="273"/>
      <c r="D49" s="273"/>
      <c r="E49" s="273"/>
      <c r="F49" s="274"/>
      <c r="G49" s="275"/>
    </row>
    <row r="50" spans="1:7" x14ac:dyDescent="0.25">
      <c r="A50" s="279" t="s">
        <v>505</v>
      </c>
      <c r="B50" s="280"/>
      <c r="C50" s="280"/>
      <c r="D50" s="280"/>
      <c r="E50" s="280"/>
      <c r="F50" s="280"/>
      <c r="G50" s="281"/>
    </row>
    <row r="51" spans="1:7" x14ac:dyDescent="0.25">
      <c r="D51" s="69" t="s">
        <v>501</v>
      </c>
      <c r="E51" s="69" t="s">
        <v>502</v>
      </c>
      <c r="F51" s="69" t="s">
        <v>503</v>
      </c>
      <c r="G51" s="69" t="s">
        <v>504</v>
      </c>
    </row>
    <row r="52" spans="1:7" x14ac:dyDescent="0.25">
      <c r="A52" s="184" t="s">
        <v>32</v>
      </c>
      <c r="D52" s="54">
        <f>INDEX(Data!$CB$5:$AFO$7, MATCH($A52, Data!$A$5:$A$7, 0), MATCH(D$51,Data!$CB$1:$AFO$1, 0))</f>
        <v>0</v>
      </c>
      <c r="E52" s="54">
        <f>INDEX(Data!$CB$5:$AFO$7, MATCH($A52, Data!$A$5:$A$7, 0), MATCH(E$51,Data!$CB$1:$AFO$1, 0))</f>
        <v>0</v>
      </c>
      <c r="F52" s="54">
        <f>INDEX(Data!$CB$5:$AFO$7, MATCH($A52, Data!$A$5:$A$7, 0), MATCH(F$51,Data!$CB$1:$AFO$1, 0))</f>
        <v>-157</v>
      </c>
      <c r="G52" s="54">
        <f>INDEX(Data!$CB$5:$AFO$7, MATCH($A52, Data!$A$5:$A$7, 0), MATCH(G$51,Data!$CB$1:$AFO$1, 0))</f>
        <v>0</v>
      </c>
    </row>
    <row r="53" spans="1:7" x14ac:dyDescent="0.25">
      <c r="A53" s="184" t="s">
        <v>34</v>
      </c>
      <c r="D53" s="54">
        <f>INDEX(Data!$CB$5:$AFO$7, MATCH($A53, Data!$A$5:$A$7, 0), MATCH(D$51,Data!$CB$1:$AFO$1, 0))</f>
        <v>0</v>
      </c>
      <c r="E53" s="54">
        <f>INDEX(Data!$CB$5:$AFO$7, MATCH($A53, Data!$A$5:$A$7, 0), MATCH(E$51,Data!$CB$1:$AFO$1, 0))</f>
        <v>0</v>
      </c>
      <c r="F53" s="54">
        <f>INDEX(Data!$CB$5:$AFO$7, MATCH($A53, Data!$A$5:$A$7, 0), MATCH(F$51,Data!$CB$1:$AFO$1, 0))</f>
        <v>-18</v>
      </c>
      <c r="G53" s="54">
        <f>INDEX(Data!$CB$5:$AFO$7, MATCH($A53, Data!$A$5:$A$7, 0), MATCH(G$51,Data!$CB$1:$AFO$1, 0))</f>
        <v>0</v>
      </c>
    </row>
    <row r="54" spans="1:7" x14ac:dyDescent="0.25">
      <c r="A54" s="184" t="s">
        <v>35</v>
      </c>
      <c r="D54" s="54">
        <f>INDEX(Data!$CB$5:$AFO$7, MATCH($A54, Data!$A$5:$A$7, 0), MATCH(D$51,Data!$CB$1:$AFO$1, 0))</f>
        <v>0</v>
      </c>
      <c r="E54" s="54">
        <f>INDEX(Data!$CB$5:$AFO$7, MATCH($A54, Data!$A$5:$A$7, 0), MATCH(E$51,Data!$CB$1:$AFO$1, 0))</f>
        <v>0</v>
      </c>
      <c r="F54" s="54">
        <f>INDEX(Data!$CB$5:$AFO$7, MATCH($A54, Data!$A$5:$A$7, 0), MATCH(F$51,Data!$CB$1:$AFO$1, 0))</f>
        <v>-20</v>
      </c>
      <c r="G54" s="54">
        <f>INDEX(Data!$CB$5:$AFO$7, MATCH($A54, Data!$A$5:$A$7, 0), MATCH(G$51,Data!$CB$1:$AFO$1, 0))</f>
        <v>0</v>
      </c>
    </row>
    <row r="55" spans="1:7" x14ac:dyDescent="0.25">
      <c r="A55" s="272"/>
      <c r="B55" s="273"/>
      <c r="C55" s="273"/>
      <c r="D55" s="273"/>
      <c r="E55" s="273"/>
      <c r="F55" s="274"/>
      <c r="G55" s="275"/>
    </row>
    <row r="56" spans="1:7" x14ac:dyDescent="0.25">
      <c r="A56" s="279" t="s">
        <v>498</v>
      </c>
      <c r="B56" s="280"/>
      <c r="C56" s="280"/>
      <c r="D56" s="280"/>
      <c r="E56" s="280"/>
      <c r="F56" s="280"/>
      <c r="G56" s="281"/>
    </row>
    <row r="57" spans="1:7" x14ac:dyDescent="0.25">
      <c r="D57" s="69" t="s">
        <v>493</v>
      </c>
      <c r="E57" s="69" t="s">
        <v>495</v>
      </c>
      <c r="F57" s="69" t="s">
        <v>496</v>
      </c>
      <c r="G57" s="69" t="s">
        <v>497</v>
      </c>
    </row>
    <row r="58" spans="1:7" x14ac:dyDescent="0.25">
      <c r="A58" s="184" t="s">
        <v>32</v>
      </c>
      <c r="D58" s="54">
        <f>INDEX(Data!$CB$5:$AFO$7, MATCH($A58, Data!$A$5:$A$7, 0), MATCH(D$57,Data!$CB$1:$AFO$1, 0))</f>
        <v>-20</v>
      </c>
      <c r="E58" s="54">
        <f>INDEX(Data!$CB$5:$AFO$7, MATCH($A58, Data!$A$5:$A$7, 0), MATCH(E$57,Data!$CB$1:$AFO$1, 0))</f>
        <v>0</v>
      </c>
      <c r="F58" s="54">
        <f>INDEX(Data!$CB$5:$AFO$7, MATCH($A58, Data!$A$5:$A$7, 0), MATCH(F$57,Data!$CB$1:$AFO$1, 0))</f>
        <v>-80</v>
      </c>
      <c r="G58" s="54">
        <f>INDEX(Data!$CB$5:$AFO$7, MATCH($A58, Data!$A$5:$A$7, 0), MATCH(G$57,Data!$CB$1:$AFO$1, 0))</f>
        <v>0</v>
      </c>
    </row>
    <row r="59" spans="1:7" x14ac:dyDescent="0.25">
      <c r="A59" s="184" t="s">
        <v>34</v>
      </c>
      <c r="D59" s="54">
        <f>INDEX(Data!$CB$5:$AFO$7, MATCH($A59, Data!$A$5:$A$7, 0), MATCH(D$57,Data!$CB$1:$AFO$1, 0))</f>
        <v>0</v>
      </c>
      <c r="E59" s="54">
        <f>INDEX(Data!$CB$5:$AFO$7, MATCH($A59, Data!$A$5:$A$7, 0), MATCH(E$57,Data!$CB$1:$AFO$1, 0))</f>
        <v>0</v>
      </c>
      <c r="F59" s="54">
        <f>INDEX(Data!$CB$5:$AFO$7, MATCH($A59, Data!$A$5:$A$7, 0), MATCH(F$57,Data!$CB$1:$AFO$1, 0))</f>
        <v>-9</v>
      </c>
      <c r="G59" s="54">
        <f>INDEX(Data!$CB$5:$AFO$7, MATCH($A59, Data!$A$5:$A$7, 0), MATCH(G$57,Data!$CB$1:$AFO$1, 0))</f>
        <v>0</v>
      </c>
    </row>
    <row r="60" spans="1:7" x14ac:dyDescent="0.25">
      <c r="A60" s="184" t="s">
        <v>35</v>
      </c>
      <c r="D60" s="54">
        <f>INDEX(Data!$CB$5:$AFO$7, MATCH($A60, Data!$A$5:$A$7, 0), MATCH(D$57,Data!$CB$1:$AFO$1, 0))</f>
        <v>0</v>
      </c>
      <c r="E60" s="54">
        <f>INDEX(Data!$CB$5:$AFO$7, MATCH($A60, Data!$A$5:$A$7, 0), MATCH(E$57,Data!$CB$1:$AFO$1, 0))</f>
        <v>0</v>
      </c>
      <c r="F60" s="54">
        <f>INDEX(Data!$CB$5:$AFO$7, MATCH($A60, Data!$A$5:$A$7, 0), MATCH(F$57,Data!$CB$1:$AFO$1, 0))</f>
        <v>-40</v>
      </c>
      <c r="G60" s="54">
        <f>INDEX(Data!$CB$5:$AFO$7, MATCH($A60, Data!$A$5:$A$7, 0), MATCH(G$57,Data!$CB$1:$AFO$1, 0))</f>
        <v>0</v>
      </c>
    </row>
    <row r="61" spans="1:7" x14ac:dyDescent="0.25">
      <c r="A61" s="80"/>
      <c r="B61" s="80"/>
      <c r="C61" s="80"/>
      <c r="D61" s="80"/>
      <c r="E61" s="80"/>
      <c r="F61" s="72"/>
      <c r="G61" s="72"/>
    </row>
    <row r="62" spans="1:7" x14ac:dyDescent="0.25">
      <c r="A62" s="279" t="s">
        <v>494</v>
      </c>
      <c r="B62" s="280"/>
      <c r="C62" s="280"/>
      <c r="D62" s="280"/>
      <c r="E62" s="280"/>
      <c r="F62" s="280"/>
      <c r="G62" s="281"/>
    </row>
    <row r="63" spans="1:7" x14ac:dyDescent="0.25">
      <c r="D63" s="69" t="s">
        <v>376</v>
      </c>
      <c r="E63" s="69" t="s">
        <v>377</v>
      </c>
      <c r="F63" s="69" t="s">
        <v>378</v>
      </c>
      <c r="G63" s="69" t="s">
        <v>379</v>
      </c>
    </row>
    <row r="64" spans="1:7" x14ac:dyDescent="0.25">
      <c r="A64" s="184" t="s">
        <v>32</v>
      </c>
      <c r="D64" s="54">
        <f>INDEX(Data!$CB$5:$AFO$7, MATCH($A64, Data!$A$5:$A$7, 0), MATCH(D$63,Data!$CB$1:$AFO$1, 0))</f>
        <v>0</v>
      </c>
      <c r="E64" s="54">
        <f>INDEX(Data!$CB$5:$AFO$7, MATCH($A64, Data!$A$5:$A$7, 0), MATCH(E$63,Data!$CB$1:$AFO$1, 0))</f>
        <v>-20</v>
      </c>
      <c r="F64" s="54">
        <f>INDEX(Data!$CB$5:$AFO$7, MATCH($A64, Data!$A$5:$A$7, 0), MATCH(F$63,Data!$CB$1:$AFO$1, 0))</f>
        <v>-120</v>
      </c>
      <c r="G64" s="54">
        <f>INDEX(Data!$CB$5:$AFO$7, MATCH($A64, Data!$A$5:$A$7, 0), MATCH(G$63,Data!$CB$1:$AFO$1, 0))</f>
        <v>0</v>
      </c>
    </row>
    <row r="65" spans="1:7" x14ac:dyDescent="0.25">
      <c r="A65" s="184" t="s">
        <v>34</v>
      </c>
      <c r="D65" s="54">
        <f>INDEX(Data!$CB$5:$AFO$7, MATCH($A65, Data!$A$5:$A$7, 0), MATCH(D$63,Data!$CB$1:$AFO$1, 0))</f>
        <v>0</v>
      </c>
      <c r="E65" s="54">
        <f>INDEX(Data!$CB$5:$AFO$7, MATCH($A65, Data!$A$5:$A$7, 0), MATCH(E$63,Data!$CB$1:$AFO$1, 0))</f>
        <v>0</v>
      </c>
      <c r="F65" s="54">
        <f>INDEX(Data!$CB$5:$AFO$7, MATCH($A65, Data!$A$5:$A$7, 0), MATCH(F$63,Data!$CB$1:$AFO$1, 0))</f>
        <v>-24</v>
      </c>
      <c r="G65" s="54">
        <f>INDEX(Data!$CB$5:$AFO$7, MATCH($A65, Data!$A$5:$A$7, 0), MATCH(G$63,Data!$CB$1:$AFO$1, 0))</f>
        <v>0</v>
      </c>
    </row>
    <row r="66" spans="1:7" x14ac:dyDescent="0.25">
      <c r="A66" s="184" t="s">
        <v>35</v>
      </c>
      <c r="D66" s="54">
        <f>INDEX(Data!$CB$5:$AFO$7, MATCH($A66, Data!$A$5:$A$7, 0), MATCH(D$63,Data!$CB$1:$AFO$1, 0))</f>
        <v>0</v>
      </c>
      <c r="E66" s="54">
        <f>INDEX(Data!$CB$5:$AFO$7, MATCH($A66, Data!$A$5:$A$7, 0), MATCH(E$63,Data!$CB$1:$AFO$1, 0))</f>
        <v>0</v>
      </c>
      <c r="F66" s="54">
        <f>INDEX(Data!$CB$5:$AFO$7, MATCH($A66, Data!$A$5:$A$7, 0), MATCH(F$63,Data!$CB$1:$AFO$1, 0))</f>
        <v>-40</v>
      </c>
      <c r="G66" s="54">
        <f>INDEX(Data!$CB$5:$AFO$7, MATCH($A66, Data!$A$5:$A$7, 0), MATCH(G$63,Data!$CB$1:$AFO$1, 0))</f>
        <v>0</v>
      </c>
    </row>
    <row r="67" spans="1:7" x14ac:dyDescent="0.25">
      <c r="A67" s="80"/>
      <c r="B67" s="80"/>
      <c r="C67" s="80"/>
      <c r="D67" s="80"/>
      <c r="E67" s="80"/>
      <c r="F67" s="72"/>
      <c r="G67" s="72"/>
    </row>
    <row r="68" spans="1:7" x14ac:dyDescent="0.25">
      <c r="A68" s="279" t="s">
        <v>372</v>
      </c>
      <c r="B68" s="280"/>
      <c r="C68" s="280"/>
      <c r="D68" s="280"/>
      <c r="E68" s="280"/>
      <c r="F68" s="280"/>
      <c r="G68" s="281"/>
    </row>
    <row r="69" spans="1:7" x14ac:dyDescent="0.25">
      <c r="D69" s="69" t="s">
        <v>371</v>
      </c>
      <c r="E69" s="69" t="s">
        <v>373</v>
      </c>
      <c r="F69" s="69" t="s">
        <v>374</v>
      </c>
      <c r="G69" s="69" t="s">
        <v>375</v>
      </c>
    </row>
    <row r="70" spans="1:7" x14ac:dyDescent="0.25">
      <c r="A70" s="184" t="s">
        <v>32</v>
      </c>
      <c r="D70" s="54">
        <f>INDEX(Data!$CB$5:$AFO$7, MATCH($A70, Data!$A$5:$A$7, 0), MATCH(D$69,Data!$CB$1:$AFO$1, 0))</f>
        <v>-35</v>
      </c>
      <c r="E70" s="54">
        <f>INDEX(Data!$CB$5:$AFO$7, MATCH($A70, Data!$A$5:$A$7, 0), MATCH(E$69,Data!$CB$1:$AFO$1, 0))</f>
        <v>-120</v>
      </c>
      <c r="F70" s="54">
        <f>INDEX(Data!$CB$5:$AFO$7, MATCH($A70, Data!$A$5:$A$7, 0), MATCH(F$69,Data!$CB$1:$AFO$1, 0))</f>
        <v>0</v>
      </c>
      <c r="G70" s="54">
        <f>INDEX(Data!$CB$5:$AFO$7, MATCH($A70, Data!$A$5:$A$7, 0), MATCH(G$69,Data!$CB$1:$AFO$1, 0))</f>
        <v>-20</v>
      </c>
    </row>
    <row r="71" spans="1:7" x14ac:dyDescent="0.25">
      <c r="A71" s="184" t="s">
        <v>34</v>
      </c>
      <c r="D71" s="54">
        <f>INDEX(Data!$CB$5:$AFO$7, MATCH($A71, Data!$A$5:$A$7, 0), MATCH(D$69,Data!$CB$1:$AFO$1, 0))</f>
        <v>0</v>
      </c>
      <c r="E71" s="54">
        <f>INDEX(Data!$CB$5:$AFO$7, MATCH($A71, Data!$A$5:$A$7, 0), MATCH(E$69,Data!$CB$1:$AFO$1, 0))</f>
        <v>-80</v>
      </c>
      <c r="F71" s="54">
        <f>INDEX(Data!$CB$5:$AFO$7, MATCH($A71, Data!$A$5:$A$7, 0), MATCH(F$69,Data!$CB$1:$AFO$1, 0))</f>
        <v>0</v>
      </c>
      <c r="G71" s="54">
        <f>INDEX(Data!$CB$5:$AFO$7, MATCH($A71, Data!$A$5:$A$7, 0), MATCH(G$69,Data!$CB$1:$AFO$1, 0))</f>
        <v>0</v>
      </c>
    </row>
    <row r="72" spans="1:7" x14ac:dyDescent="0.25">
      <c r="A72" s="184" t="s">
        <v>35</v>
      </c>
      <c r="D72" s="54">
        <f>INDEX(Data!$CB$5:$AFO$7, MATCH($A72, Data!$A$5:$A$7, 0), MATCH(D$69,Data!$CB$1:$AFO$1, 0))</f>
        <v>0</v>
      </c>
      <c r="E72" s="54">
        <f>INDEX(Data!$CB$5:$AFO$7, MATCH($A72, Data!$A$5:$A$7, 0), MATCH(E$69,Data!$CB$1:$AFO$1, 0))</f>
        <v>-80</v>
      </c>
      <c r="F72" s="54">
        <f>INDEX(Data!$CB$5:$AFO$7, MATCH($A72, Data!$A$5:$A$7, 0), MATCH(F$69,Data!$CB$1:$AFO$1, 0))</f>
        <v>0</v>
      </c>
      <c r="G72" s="54">
        <f>INDEX(Data!$CB$5:$AFO$7, MATCH($A72, Data!$A$5:$A$7, 0), MATCH(G$69,Data!$CB$1:$AFO$1, 0))</f>
        <v>0</v>
      </c>
    </row>
    <row r="73" spans="1:7" x14ac:dyDescent="0.25">
      <c r="A73" s="80"/>
      <c r="B73" s="80"/>
      <c r="C73" s="80"/>
      <c r="D73" s="80"/>
      <c r="E73" s="80"/>
      <c r="F73" s="72"/>
      <c r="G73" s="72"/>
    </row>
    <row r="74" spans="1:7" x14ac:dyDescent="0.25">
      <c r="A74" s="279" t="s">
        <v>366</v>
      </c>
      <c r="B74" s="280"/>
      <c r="C74" s="280"/>
      <c r="D74" s="280"/>
      <c r="E74" s="280"/>
      <c r="F74" s="280"/>
      <c r="G74" s="281"/>
    </row>
    <row r="75" spans="1:7" x14ac:dyDescent="0.25">
      <c r="D75" s="69" t="s">
        <v>365</v>
      </c>
      <c r="E75" s="69" t="s">
        <v>367</v>
      </c>
      <c r="F75" s="69" t="s">
        <v>368</v>
      </c>
      <c r="G75" s="69" t="s">
        <v>369</v>
      </c>
    </row>
    <row r="76" spans="1:7" x14ac:dyDescent="0.25">
      <c r="A76" s="184" t="s">
        <v>32</v>
      </c>
      <c r="D76" s="54">
        <f>INDEX(Data!$CB$5:$AFO$7, MATCH($A76, Data!$A$5:$A$7, 0), MATCH(D$75,Data!$CB$1:$AFO$1, 0))</f>
        <v>0</v>
      </c>
      <c r="E76" s="54">
        <f>INDEX(Data!$CB$5:$AFO$7, MATCH($A76, Data!$A$5:$A$7, 0), MATCH(E$75,Data!$CB$1:$AFO$1, 0))</f>
        <v>-65</v>
      </c>
      <c r="F76" s="54">
        <f>INDEX(Data!$CB$5:$AFO$7, MATCH($A76, Data!$A$5:$A$7, 0), MATCH(F$75,Data!$CB$1:$AFO$1, 0))</f>
        <v>0</v>
      </c>
      <c r="G76" s="54">
        <f>INDEX(Data!$CB$5:$AFO$7, MATCH($A76, Data!$A$5:$A$7, 0), MATCH(G$75,Data!$CB$1:$AFO$1, 0))</f>
        <v>0</v>
      </c>
    </row>
    <row r="77" spans="1:7" x14ac:dyDescent="0.25">
      <c r="A77" s="184" t="s">
        <v>34</v>
      </c>
      <c r="D77" s="54">
        <f>INDEX(Data!$CB$5:$AFO$7, MATCH($A77, Data!$A$5:$A$7, 0), MATCH(D$75,Data!$CB$1:$AFO$1, 0))</f>
        <v>0</v>
      </c>
      <c r="E77" s="54">
        <f>INDEX(Data!$CB$5:$AFO$7, MATCH($A77, Data!$A$5:$A$7, 0), MATCH(E$75,Data!$CB$1:$AFO$1, 0))</f>
        <v>-16</v>
      </c>
      <c r="F77" s="54">
        <f>INDEX(Data!$CB$5:$AFO$7, MATCH($A77, Data!$A$5:$A$7, 0), MATCH(F$75,Data!$CB$1:$AFO$1, 0))</f>
        <v>0</v>
      </c>
      <c r="G77" s="54">
        <f>INDEX(Data!$CB$5:$AFO$7, MATCH($A77, Data!$A$5:$A$7, 0), MATCH(G$75,Data!$CB$1:$AFO$1, 0))</f>
        <v>0</v>
      </c>
    </row>
    <row r="78" spans="1:7" x14ac:dyDescent="0.25">
      <c r="A78" s="184" t="s">
        <v>35</v>
      </c>
      <c r="D78" s="54">
        <f>INDEX(Data!$CB$5:$AFO$7, MATCH($A78, Data!$A$5:$A$7, 0), MATCH(D$75,Data!$CB$1:$AFO$1, 0))</f>
        <v>0</v>
      </c>
      <c r="E78" s="54">
        <f>INDEX(Data!$CB$5:$AFO$7, MATCH($A78, Data!$A$5:$A$7, 0), MATCH(E$75,Data!$CB$1:$AFO$1, 0))</f>
        <v>-40</v>
      </c>
      <c r="F78" s="54">
        <f>INDEX(Data!$CB$5:$AFO$7, MATCH($A78, Data!$A$5:$A$7, 0), MATCH(F$75,Data!$CB$1:$AFO$1, 0))</f>
        <v>0</v>
      </c>
      <c r="G78" s="54">
        <f>INDEX(Data!$CB$5:$AFO$7, MATCH($A78, Data!$A$5:$A$7, 0), MATCH(G$75,Data!$CB$1:$AFO$1, 0))</f>
        <v>0</v>
      </c>
    </row>
    <row r="103" spans="1:7" s="43" customFormat="1" x14ac:dyDescent="0.25">
      <c r="A103"/>
      <c r="B103"/>
      <c r="C103" s="42" t="s">
        <v>104</v>
      </c>
      <c r="D103"/>
      <c r="E103"/>
      <c r="F103"/>
      <c r="G103"/>
    </row>
  </sheetData>
  <mergeCells count="14">
    <mergeCell ref="A45:E45"/>
    <mergeCell ref="A74:G74"/>
    <mergeCell ref="A40:E40"/>
    <mergeCell ref="A41:E41"/>
    <mergeCell ref="A42:E42"/>
    <mergeCell ref="A43:E43"/>
    <mergeCell ref="A44:E44"/>
    <mergeCell ref="A68:G68"/>
    <mergeCell ref="A62:G62"/>
    <mergeCell ref="A56:G56"/>
    <mergeCell ref="A50:G50"/>
    <mergeCell ref="A46:E46"/>
    <mergeCell ref="A47:E47"/>
    <mergeCell ref="A48:E48"/>
  </mergeCells>
  <phoneticPr fontId="13" type="noConversion"/>
  <pageMargins left="0.7" right="0.7" top="0.75" bottom="0.75" header="0.3" footer="0.3"/>
  <pageSetup fitToWidth="0" fitToHeight="0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22482-6B4E-4C8D-B6FB-585DFC95931B}">
  <dimension ref="A1:V29"/>
  <sheetViews>
    <sheetView workbookViewId="0">
      <selection activeCell="A21" sqref="A21"/>
    </sheetView>
  </sheetViews>
  <sheetFormatPr defaultRowHeight="15" x14ac:dyDescent="0.25"/>
  <cols>
    <col min="1" max="1" width="25.140625" customWidth="1"/>
    <col min="2" max="2" width="10.85546875" customWidth="1"/>
    <col min="3" max="3" width="12.85546875" customWidth="1"/>
    <col min="4" max="4" width="11.28515625" customWidth="1"/>
    <col min="6" max="6" width="14.140625" customWidth="1"/>
    <col min="7" max="7" width="12.42578125" customWidth="1"/>
    <col min="8" max="8" width="14.28515625" customWidth="1"/>
    <col min="9" max="9" width="13.28515625" customWidth="1"/>
    <col min="10" max="10" width="13.5703125" customWidth="1"/>
    <col min="17" max="17" width="10.42578125" bestFit="1" customWidth="1"/>
    <col min="18" max="18" width="12.42578125" bestFit="1" customWidth="1"/>
    <col min="19" max="19" width="14.140625" bestFit="1" customWidth="1"/>
  </cols>
  <sheetData>
    <row r="1" spans="1:22" x14ac:dyDescent="0.25">
      <c r="B1" t="s">
        <v>380</v>
      </c>
      <c r="C1" t="s">
        <v>381</v>
      </c>
      <c r="D1" t="s">
        <v>382</v>
      </c>
      <c r="E1" t="s">
        <v>315</v>
      </c>
      <c r="F1" t="s">
        <v>316</v>
      </c>
      <c r="G1" t="s">
        <v>317</v>
      </c>
      <c r="H1" t="s">
        <v>318</v>
      </c>
      <c r="I1" t="s">
        <v>387</v>
      </c>
      <c r="J1" t="s">
        <v>388</v>
      </c>
      <c r="N1" t="s">
        <v>315</v>
      </c>
      <c r="O1" t="s">
        <v>316</v>
      </c>
      <c r="P1" t="s">
        <v>317</v>
      </c>
      <c r="Q1" t="s">
        <v>318</v>
      </c>
      <c r="R1" t="s">
        <v>387</v>
      </c>
      <c r="S1" t="s">
        <v>388</v>
      </c>
    </row>
    <row r="2" spans="1:22" x14ac:dyDescent="0.25">
      <c r="A2" t="s">
        <v>383</v>
      </c>
      <c r="B2" s="209">
        <f>Data!$HB$5</f>
        <v>-38.627659574468083</v>
      </c>
      <c r="C2" s="209">
        <f>Data!$HB$6</f>
        <v>-9.073404255319149</v>
      </c>
      <c r="D2" s="209">
        <f>Data!$HB$7</f>
        <v>-8.5050505050505052</v>
      </c>
      <c r="E2" s="67">
        <v>46125</v>
      </c>
      <c r="F2" s="207">
        <f>Data!$HE11</f>
        <v>319</v>
      </c>
      <c r="G2" s="207">
        <f>Data!$HE12</f>
        <v>110</v>
      </c>
      <c r="H2" s="207">
        <f>Data!$HE13</f>
        <v>36</v>
      </c>
      <c r="I2">
        <v>0</v>
      </c>
      <c r="J2">
        <v>0</v>
      </c>
      <c r="N2" s="67">
        <v>46111</v>
      </c>
      <c r="O2" s="207">
        <f>Data!$HE11</f>
        <v>319</v>
      </c>
      <c r="P2" s="207">
        <f>Data!$HE12</f>
        <v>110</v>
      </c>
      <c r="Q2" s="207">
        <f>Data!$HE13</f>
        <v>36</v>
      </c>
    </row>
    <row r="3" spans="1:22" x14ac:dyDescent="0.25">
      <c r="A3" t="s">
        <v>386</v>
      </c>
      <c r="B3" s="106">
        <f>(B2*6)*-1</f>
        <v>231.7659574468085</v>
      </c>
      <c r="C3" s="106">
        <f t="shared" ref="C3:D3" si="0">(C2*6)*-1</f>
        <v>54.440425531914897</v>
      </c>
      <c r="D3" s="106">
        <f t="shared" si="0"/>
        <v>51.030303030303031</v>
      </c>
      <c r="E3" s="67">
        <v>46132</v>
      </c>
      <c r="F3" s="207">
        <f t="shared" ref="F3:F11" si="1">F2+$B$2</f>
        <v>280.37234042553189</v>
      </c>
      <c r="G3" s="207">
        <f t="shared" ref="G3:G11" si="2">G2+$C$2</f>
        <v>100.92659574468085</v>
      </c>
      <c r="H3" s="207">
        <f t="shared" ref="H3:H11" si="3">H2+$D$2</f>
        <v>27.494949494949495</v>
      </c>
      <c r="J3" s="206"/>
      <c r="K3" t="s">
        <v>4</v>
      </c>
      <c r="O3" s="207">
        <f>O2+$B$2</f>
        <v>280.37234042553189</v>
      </c>
      <c r="P3" s="207">
        <f>P2+$C$2</f>
        <v>100.92659574468085</v>
      </c>
      <c r="Q3" s="207">
        <f>Q2+$D$2</f>
        <v>27.494949494949495</v>
      </c>
      <c r="T3" t="s">
        <v>4</v>
      </c>
    </row>
    <row r="4" spans="1:22" x14ac:dyDescent="0.25">
      <c r="A4" t="s">
        <v>385</v>
      </c>
      <c r="B4" s="106">
        <f>(B2*13)*-1</f>
        <v>502.15957446808511</v>
      </c>
      <c r="C4" s="106">
        <f t="shared" ref="C4:D4" si="4">(C2*13)*-1</f>
        <v>117.95425531914894</v>
      </c>
      <c r="D4" s="106">
        <f t="shared" si="4"/>
        <v>110.56565656565657</v>
      </c>
      <c r="E4" s="67">
        <v>46139</v>
      </c>
      <c r="F4" s="207">
        <f t="shared" si="1"/>
        <v>241.7446808510638</v>
      </c>
      <c r="G4" s="207">
        <f t="shared" si="2"/>
        <v>91.853191489361706</v>
      </c>
      <c r="H4" s="207">
        <f t="shared" si="3"/>
        <v>18.98989898989899</v>
      </c>
      <c r="J4" s="206"/>
      <c r="O4" s="207">
        <f>O3+$B$2</f>
        <v>241.7446808510638</v>
      </c>
      <c r="P4" s="207">
        <f>P3+$C$2</f>
        <v>91.853191489361706</v>
      </c>
      <c r="Q4" s="207">
        <f>Q3+$D$2</f>
        <v>18.98989898989899</v>
      </c>
    </row>
    <row r="5" spans="1:22" x14ac:dyDescent="0.25">
      <c r="C5" s="209"/>
      <c r="D5" s="106"/>
      <c r="E5" s="67">
        <v>46146</v>
      </c>
      <c r="F5" s="207">
        <f t="shared" si="1"/>
        <v>203.11702127659572</v>
      </c>
      <c r="G5" s="207">
        <f t="shared" si="2"/>
        <v>82.779787234042558</v>
      </c>
      <c r="H5" s="207">
        <f t="shared" si="3"/>
        <v>10.484848484848484</v>
      </c>
      <c r="J5" s="206"/>
      <c r="O5" s="207">
        <f>O4+$B$2</f>
        <v>203.11702127659572</v>
      </c>
      <c r="P5" s="207">
        <f>P4+$C$2</f>
        <v>82.779787234042558</v>
      </c>
      <c r="Q5" s="207">
        <f>Q4+$D$2</f>
        <v>10.484848484848484</v>
      </c>
    </row>
    <row r="6" spans="1:22" x14ac:dyDescent="0.25">
      <c r="A6" t="s">
        <v>384</v>
      </c>
      <c r="B6">
        <v>-90</v>
      </c>
      <c r="C6">
        <v>-18</v>
      </c>
      <c r="D6">
        <v>-16</v>
      </c>
      <c r="E6" s="67">
        <v>46153</v>
      </c>
      <c r="F6" s="207">
        <f t="shared" si="1"/>
        <v>164.48936170212764</v>
      </c>
      <c r="G6" s="207">
        <f t="shared" si="2"/>
        <v>73.706382978723411</v>
      </c>
      <c r="H6" s="207">
        <f t="shared" si="3"/>
        <v>1.9797979797979792</v>
      </c>
      <c r="O6" s="207">
        <f>O5+$B$2</f>
        <v>164.48936170212764</v>
      </c>
      <c r="P6" s="207">
        <f>P5+$C$2</f>
        <v>73.706382978723411</v>
      </c>
      <c r="Q6" s="207">
        <f>Q5+$D$2</f>
        <v>1.9797979797979792</v>
      </c>
    </row>
    <row r="7" spans="1:22" x14ac:dyDescent="0.25">
      <c r="E7" s="67">
        <v>46160</v>
      </c>
      <c r="F7" s="207">
        <f>(F6+$B$2)+480</f>
        <v>605.86170212765956</v>
      </c>
      <c r="G7" s="207">
        <f>(G6+$C$2)+88</f>
        <v>152.63297872340428</v>
      </c>
      <c r="H7" s="207">
        <f>(H6+$D$2)+100</f>
        <v>93.474747474747474</v>
      </c>
      <c r="J7">
        <v>240</v>
      </c>
      <c r="K7" t="s">
        <v>389</v>
      </c>
      <c r="O7" s="207">
        <f>O6+$B$2+480</f>
        <v>605.86170212765956</v>
      </c>
      <c r="P7" s="207">
        <f>P6+$C$2+88</f>
        <v>152.63297872340428</v>
      </c>
      <c r="Q7" s="207">
        <f>Q6+$D$2+120</f>
        <v>113.47474747474747</v>
      </c>
      <c r="S7">
        <v>240</v>
      </c>
      <c r="T7" t="s">
        <v>389</v>
      </c>
      <c r="V7" t="s">
        <v>500</v>
      </c>
    </row>
    <row r="8" spans="1:22" x14ac:dyDescent="0.25">
      <c r="E8" s="67">
        <v>46167</v>
      </c>
      <c r="F8" s="207">
        <f t="shared" si="1"/>
        <v>567.23404255319144</v>
      </c>
      <c r="G8" s="207">
        <f t="shared" si="2"/>
        <v>143.55957446808512</v>
      </c>
      <c r="H8" s="207">
        <f t="shared" si="3"/>
        <v>84.969696969696969</v>
      </c>
      <c r="O8" s="207">
        <f>O7+$B$6</f>
        <v>515.86170212765956</v>
      </c>
      <c r="P8" s="207">
        <f>P7+$C$6</f>
        <v>134.63297872340428</v>
      </c>
      <c r="Q8" s="207">
        <f>Q7+$D$6</f>
        <v>97.474747474747474</v>
      </c>
    </row>
    <row r="9" spans="1:22" x14ac:dyDescent="0.25">
      <c r="E9" s="67">
        <v>46174</v>
      </c>
      <c r="F9" s="207">
        <f>F8+$B$2</f>
        <v>528.60638297872333</v>
      </c>
      <c r="G9" s="207">
        <f>G8+$C$2</f>
        <v>134.48617021276596</v>
      </c>
      <c r="H9" s="207">
        <f>H8+$D$2</f>
        <v>76.464646464646464</v>
      </c>
      <c r="O9" s="207">
        <f t="shared" ref="O9:O29" si="5">O8+$B$6</f>
        <v>425.86170212765956</v>
      </c>
      <c r="P9" s="207">
        <f t="shared" ref="P9:P29" si="6">P8+$C$6</f>
        <v>116.63297872340428</v>
      </c>
      <c r="Q9" s="207">
        <f t="shared" ref="Q9:Q29" si="7">Q8+$D$6</f>
        <v>81.474747474747474</v>
      </c>
    </row>
    <row r="10" spans="1:22" x14ac:dyDescent="0.25">
      <c r="E10" s="67">
        <v>46181</v>
      </c>
      <c r="F10" s="207">
        <f>(F9+$B$2)+600</f>
        <v>1089.9787234042551</v>
      </c>
      <c r="G10" s="207">
        <f>(G9+$C$2)+128</f>
        <v>253.41276595744682</v>
      </c>
      <c r="H10" s="207">
        <f>(H9+$D$2)+140</f>
        <v>207.95959595959596</v>
      </c>
      <c r="I10">
        <v>400</v>
      </c>
      <c r="J10">
        <v>240</v>
      </c>
      <c r="K10" t="s">
        <v>389</v>
      </c>
      <c r="O10" s="207">
        <f>O9+$B$6+600</f>
        <v>935.86170212765956</v>
      </c>
      <c r="P10" s="207">
        <f>P9+$C$6+128</f>
        <v>226.63297872340428</v>
      </c>
      <c r="Q10" s="207">
        <f>Q9+$D$6+140</f>
        <v>205.47474747474746</v>
      </c>
      <c r="R10">
        <v>400</v>
      </c>
      <c r="S10">
        <v>240</v>
      </c>
      <c r="T10" t="s">
        <v>389</v>
      </c>
    </row>
    <row r="11" spans="1:22" x14ac:dyDescent="0.25">
      <c r="E11" s="67">
        <v>46188</v>
      </c>
      <c r="F11" s="207">
        <f t="shared" si="1"/>
        <v>1051.3510638297871</v>
      </c>
      <c r="G11" s="207">
        <f t="shared" si="2"/>
        <v>244.33936170212766</v>
      </c>
      <c r="H11" s="207">
        <f t="shared" si="3"/>
        <v>199.45454545454544</v>
      </c>
      <c r="O11" s="207">
        <f t="shared" si="5"/>
        <v>845.86170212765956</v>
      </c>
      <c r="P11" s="207">
        <f t="shared" si="6"/>
        <v>208.63297872340428</v>
      </c>
      <c r="Q11" s="207">
        <f t="shared" si="7"/>
        <v>189.47474747474746</v>
      </c>
    </row>
    <row r="12" spans="1:22" x14ac:dyDescent="0.25">
      <c r="E12" s="67">
        <v>46195</v>
      </c>
      <c r="F12" s="207">
        <f>F11+$B$2</f>
        <v>1012.723404255319</v>
      </c>
      <c r="G12" s="207">
        <f>G11+$C$2</f>
        <v>235.2659574468085</v>
      </c>
      <c r="H12" s="207">
        <f>H11+$D$2</f>
        <v>190.94949494949492</v>
      </c>
      <c r="O12" s="207">
        <f t="shared" si="5"/>
        <v>755.86170212765956</v>
      </c>
      <c r="P12" s="207">
        <f t="shared" si="6"/>
        <v>190.63297872340428</v>
      </c>
      <c r="Q12" s="207">
        <f t="shared" si="7"/>
        <v>173.47474747474746</v>
      </c>
    </row>
    <row r="13" spans="1:22" x14ac:dyDescent="0.25">
      <c r="E13" s="67">
        <v>46202</v>
      </c>
      <c r="F13" s="207">
        <f>F12+$B$2</f>
        <v>974.09574468085088</v>
      </c>
      <c r="G13" s="207">
        <f>G12+$C$2</f>
        <v>226.19255319148934</v>
      </c>
      <c r="H13" s="207">
        <f>H12+$D$2</f>
        <v>182.4444444444444</v>
      </c>
      <c r="O13" s="207">
        <f t="shared" si="5"/>
        <v>665.86170212765956</v>
      </c>
      <c r="P13" s="207">
        <f t="shared" si="6"/>
        <v>172.63297872340428</v>
      </c>
      <c r="Q13" s="207">
        <f t="shared" si="7"/>
        <v>157.47474747474746</v>
      </c>
    </row>
    <row r="14" spans="1:22" x14ac:dyDescent="0.25">
      <c r="E14" s="67">
        <v>46209</v>
      </c>
      <c r="F14" s="207">
        <f t="shared" ref="F14:F29" si="8">F13+$B$2</f>
        <v>935.46808510638277</v>
      </c>
      <c r="G14" s="207">
        <f t="shared" ref="G14:G29" si="9">G13+$C$2</f>
        <v>217.11914893617018</v>
      </c>
      <c r="H14" s="207">
        <f t="shared" ref="H14:H29" si="10">H13+$D$2</f>
        <v>173.93939393939388</v>
      </c>
      <c r="O14" s="207">
        <f t="shared" si="5"/>
        <v>575.86170212765956</v>
      </c>
      <c r="P14" s="207">
        <f t="shared" si="6"/>
        <v>154.63297872340428</v>
      </c>
      <c r="Q14" s="207">
        <f t="shared" si="7"/>
        <v>141.47474747474746</v>
      </c>
    </row>
    <row r="15" spans="1:22" x14ac:dyDescent="0.25">
      <c r="E15" s="67">
        <v>46216</v>
      </c>
      <c r="F15" s="207">
        <f t="shared" si="8"/>
        <v>896.84042553191466</v>
      </c>
      <c r="G15" s="207">
        <f t="shared" si="9"/>
        <v>208.04574468085102</v>
      </c>
      <c r="H15" s="207">
        <f t="shared" si="10"/>
        <v>165.43434343434336</v>
      </c>
      <c r="O15" s="207">
        <f t="shared" si="5"/>
        <v>485.86170212765956</v>
      </c>
      <c r="P15" s="207">
        <f t="shared" si="6"/>
        <v>136.63297872340428</v>
      </c>
      <c r="Q15" s="207">
        <f t="shared" si="7"/>
        <v>125.47474747474746</v>
      </c>
    </row>
    <row r="16" spans="1:22" x14ac:dyDescent="0.25">
      <c r="E16" s="67">
        <v>46223</v>
      </c>
      <c r="F16" s="207">
        <f t="shared" si="8"/>
        <v>858.21276595744655</v>
      </c>
      <c r="G16" s="207">
        <f t="shared" si="9"/>
        <v>198.97234042553185</v>
      </c>
      <c r="H16" s="207">
        <f t="shared" si="10"/>
        <v>156.92929292929284</v>
      </c>
      <c r="O16" s="207">
        <f t="shared" si="5"/>
        <v>395.86170212765956</v>
      </c>
      <c r="P16" s="207">
        <f t="shared" si="6"/>
        <v>118.63297872340428</v>
      </c>
      <c r="Q16" s="207">
        <f t="shared" si="7"/>
        <v>109.47474747474746</v>
      </c>
    </row>
    <row r="17" spans="5:17" x14ac:dyDescent="0.25">
      <c r="E17" s="67">
        <v>46230</v>
      </c>
      <c r="F17" s="207">
        <f t="shared" si="8"/>
        <v>819.58510638297844</v>
      </c>
      <c r="G17" s="207">
        <f t="shared" si="9"/>
        <v>189.89893617021269</v>
      </c>
      <c r="H17" s="207">
        <f t="shared" si="10"/>
        <v>148.42424242424232</v>
      </c>
      <c r="O17" s="207">
        <f t="shared" si="5"/>
        <v>305.86170212765956</v>
      </c>
      <c r="P17" s="207">
        <f t="shared" si="6"/>
        <v>100.63297872340428</v>
      </c>
      <c r="Q17" s="207">
        <f t="shared" si="7"/>
        <v>93.47474747474746</v>
      </c>
    </row>
    <row r="18" spans="5:17" x14ac:dyDescent="0.25">
      <c r="E18" s="67">
        <v>46237</v>
      </c>
      <c r="F18" s="207">
        <f t="shared" si="8"/>
        <v>780.95744680851033</v>
      </c>
      <c r="G18" s="207">
        <f t="shared" si="9"/>
        <v>180.82553191489353</v>
      </c>
      <c r="H18" s="207">
        <f t="shared" si="10"/>
        <v>139.9191919191918</v>
      </c>
      <c r="O18" s="207">
        <f t="shared" si="5"/>
        <v>215.86170212765956</v>
      </c>
      <c r="P18" s="207">
        <f t="shared" si="6"/>
        <v>82.632978723404278</v>
      </c>
      <c r="Q18" s="207">
        <f t="shared" si="7"/>
        <v>77.47474747474746</v>
      </c>
    </row>
    <row r="19" spans="5:17" x14ac:dyDescent="0.25">
      <c r="E19" s="67">
        <v>46244</v>
      </c>
      <c r="F19" s="207">
        <f t="shared" si="8"/>
        <v>742.32978723404221</v>
      </c>
      <c r="G19" s="207">
        <f t="shared" si="9"/>
        <v>171.75212765957437</v>
      </c>
      <c r="H19" s="207">
        <f t="shared" si="10"/>
        <v>131.41414141414128</v>
      </c>
      <c r="O19" s="207">
        <f t="shared" si="5"/>
        <v>125.86170212765956</v>
      </c>
      <c r="P19" s="207">
        <f t="shared" si="6"/>
        <v>64.632978723404278</v>
      </c>
      <c r="Q19" s="207">
        <f t="shared" si="7"/>
        <v>61.47474747474746</v>
      </c>
    </row>
    <row r="20" spans="5:17" x14ac:dyDescent="0.25">
      <c r="E20" s="67">
        <v>46251</v>
      </c>
      <c r="F20" s="207">
        <f t="shared" si="8"/>
        <v>703.7021276595741</v>
      </c>
      <c r="G20" s="207">
        <f t="shared" si="9"/>
        <v>162.67872340425521</v>
      </c>
      <c r="H20" s="207">
        <f t="shared" si="10"/>
        <v>122.90909090909078</v>
      </c>
      <c r="O20" s="207">
        <f t="shared" si="5"/>
        <v>35.861702127659555</v>
      </c>
      <c r="P20" s="207">
        <f t="shared" si="6"/>
        <v>46.632978723404278</v>
      </c>
      <c r="Q20" s="207">
        <f t="shared" si="7"/>
        <v>45.47474747474746</v>
      </c>
    </row>
    <row r="21" spans="5:17" x14ac:dyDescent="0.25">
      <c r="E21" s="67">
        <v>46258</v>
      </c>
      <c r="F21" s="207">
        <f t="shared" si="8"/>
        <v>665.07446808510599</v>
      </c>
      <c r="G21" s="207">
        <f t="shared" si="9"/>
        <v>153.60531914893605</v>
      </c>
      <c r="H21" s="207">
        <f t="shared" si="10"/>
        <v>114.40404040404027</v>
      </c>
      <c r="O21" s="207">
        <f t="shared" si="5"/>
        <v>-54.138297872340445</v>
      </c>
      <c r="P21" s="207">
        <f t="shared" si="6"/>
        <v>28.632978723404278</v>
      </c>
      <c r="Q21" s="207">
        <f t="shared" si="7"/>
        <v>29.47474747474746</v>
      </c>
    </row>
    <row r="22" spans="5:17" x14ac:dyDescent="0.25">
      <c r="E22" s="67">
        <v>46265</v>
      </c>
      <c r="F22" s="207">
        <f t="shared" si="8"/>
        <v>626.44680851063788</v>
      </c>
      <c r="G22" s="207">
        <f t="shared" si="9"/>
        <v>144.53191489361689</v>
      </c>
      <c r="H22" s="207">
        <f t="shared" si="10"/>
        <v>105.89898989898977</v>
      </c>
      <c r="O22" s="207">
        <f t="shared" si="5"/>
        <v>-144.13829787234044</v>
      </c>
      <c r="P22" s="207">
        <f t="shared" si="6"/>
        <v>10.632978723404278</v>
      </c>
      <c r="Q22" s="207">
        <f t="shared" si="7"/>
        <v>13.47474747474746</v>
      </c>
    </row>
    <row r="23" spans="5:17" x14ac:dyDescent="0.25">
      <c r="E23" s="67">
        <v>46272</v>
      </c>
      <c r="F23" s="207">
        <f>F22+$B$2</f>
        <v>587.81914893616977</v>
      </c>
      <c r="G23" s="207">
        <f>G22+$C$2</f>
        <v>135.45851063829772</v>
      </c>
      <c r="H23" s="207">
        <f>H22+$D$2</f>
        <v>97.393939393939263</v>
      </c>
      <c r="O23" s="207">
        <f t="shared" si="5"/>
        <v>-234.13829787234044</v>
      </c>
      <c r="P23" s="207">
        <f t="shared" si="6"/>
        <v>-7.3670212765957217</v>
      </c>
      <c r="Q23" s="207">
        <f t="shared" si="7"/>
        <v>-2.5252525252525402</v>
      </c>
    </row>
    <row r="24" spans="5:17" x14ac:dyDescent="0.25">
      <c r="E24" s="67">
        <v>46279</v>
      </c>
      <c r="F24" s="207">
        <f t="shared" si="8"/>
        <v>549.19148936170166</v>
      </c>
      <c r="G24" s="207">
        <f t="shared" si="9"/>
        <v>126.38510638297858</v>
      </c>
      <c r="H24" s="207">
        <f t="shared" si="10"/>
        <v>88.888888888888758</v>
      </c>
      <c r="O24" s="207">
        <f t="shared" si="5"/>
        <v>-324.13829787234044</v>
      </c>
      <c r="P24" s="207">
        <f t="shared" si="6"/>
        <v>-25.367021276595722</v>
      </c>
      <c r="Q24" s="207">
        <f t="shared" si="7"/>
        <v>-18.52525252525254</v>
      </c>
    </row>
    <row r="25" spans="5:17" x14ac:dyDescent="0.25">
      <c r="E25" s="67">
        <v>46286</v>
      </c>
      <c r="F25" s="207">
        <f t="shared" si="8"/>
        <v>510.56382978723354</v>
      </c>
      <c r="G25" s="207">
        <f t="shared" si="9"/>
        <v>117.31170212765943</v>
      </c>
      <c r="H25" s="207">
        <f t="shared" si="10"/>
        <v>80.383838383838253</v>
      </c>
      <c r="O25" s="207">
        <f t="shared" si="5"/>
        <v>-414.13829787234044</v>
      </c>
      <c r="P25" s="207">
        <f t="shared" si="6"/>
        <v>-43.367021276595722</v>
      </c>
      <c r="Q25" s="207">
        <f t="shared" si="7"/>
        <v>-34.52525252525254</v>
      </c>
    </row>
    <row r="26" spans="5:17" x14ac:dyDescent="0.25">
      <c r="E26" s="67">
        <v>46293</v>
      </c>
      <c r="F26" s="207">
        <f t="shared" si="8"/>
        <v>471.93617021276543</v>
      </c>
      <c r="G26" s="207">
        <f t="shared" si="9"/>
        <v>108.23829787234028</v>
      </c>
      <c r="H26" s="207">
        <f t="shared" si="10"/>
        <v>71.878787878787747</v>
      </c>
      <c r="O26" s="207">
        <f t="shared" si="5"/>
        <v>-504.13829787234044</v>
      </c>
      <c r="P26" s="207">
        <f t="shared" si="6"/>
        <v>-61.367021276595722</v>
      </c>
      <c r="Q26" s="207">
        <f t="shared" si="7"/>
        <v>-50.52525252525254</v>
      </c>
    </row>
    <row r="27" spans="5:17" x14ac:dyDescent="0.25">
      <c r="E27" s="67">
        <v>46300</v>
      </c>
      <c r="F27" s="207">
        <f t="shared" si="8"/>
        <v>433.30851063829732</v>
      </c>
      <c r="G27" s="207">
        <f t="shared" si="9"/>
        <v>99.164893617021136</v>
      </c>
      <c r="H27" s="207">
        <f t="shared" si="10"/>
        <v>63.373737373737242</v>
      </c>
      <c r="O27" s="207">
        <f t="shared" si="5"/>
        <v>-594.13829787234044</v>
      </c>
      <c r="P27" s="207">
        <f t="shared" si="6"/>
        <v>-79.367021276595722</v>
      </c>
      <c r="Q27" s="207">
        <f t="shared" si="7"/>
        <v>-66.52525252525254</v>
      </c>
    </row>
    <row r="28" spans="5:17" x14ac:dyDescent="0.25">
      <c r="E28" s="67">
        <v>46307</v>
      </c>
      <c r="F28" s="207">
        <f t="shared" si="8"/>
        <v>394.68085106382921</v>
      </c>
      <c r="G28" s="207">
        <f t="shared" si="9"/>
        <v>90.091489361701989</v>
      </c>
      <c r="H28" s="207">
        <f t="shared" si="10"/>
        <v>54.868686868686737</v>
      </c>
      <c r="O28" s="207">
        <f t="shared" si="5"/>
        <v>-684.13829787234044</v>
      </c>
      <c r="P28" s="207">
        <f t="shared" si="6"/>
        <v>-97.367021276595722</v>
      </c>
      <c r="Q28" s="207">
        <f t="shared" si="7"/>
        <v>-82.52525252525254</v>
      </c>
    </row>
    <row r="29" spans="5:17" x14ac:dyDescent="0.25">
      <c r="E29" s="67">
        <v>46314</v>
      </c>
      <c r="F29" s="207">
        <f t="shared" si="8"/>
        <v>356.0531914893611</v>
      </c>
      <c r="G29" s="207">
        <f t="shared" si="9"/>
        <v>81.018085106382841</v>
      </c>
      <c r="H29" s="207">
        <f t="shared" si="10"/>
        <v>46.363636363636232</v>
      </c>
      <c r="O29" s="207">
        <f t="shared" si="5"/>
        <v>-774.13829787234044</v>
      </c>
      <c r="P29" s="207">
        <f t="shared" si="6"/>
        <v>-115.36702127659572</v>
      </c>
      <c r="Q29" s="207">
        <f t="shared" si="7"/>
        <v>-98.52525252525254</v>
      </c>
    </row>
  </sheetData>
  <conditionalFormatting sqref="F2:F29">
    <cfRule type="cellIs" dxfId="12" priority="26" operator="between">
      <formula>$B$3</formula>
      <formula>$B$4</formula>
    </cfRule>
    <cfRule type="cellIs" dxfId="11" priority="27" operator="lessThan">
      <formula>$B$3</formula>
    </cfRule>
  </conditionalFormatting>
  <conditionalFormatting sqref="G2:G29">
    <cfRule type="cellIs" dxfId="10" priority="28" operator="between">
      <formula>$C$3</formula>
      <formula>$C$4</formula>
    </cfRule>
    <cfRule type="cellIs" dxfId="9" priority="29" operator="lessThan">
      <formula>$C$3</formula>
    </cfRule>
  </conditionalFormatting>
  <conditionalFormatting sqref="H2:H29">
    <cfRule type="cellIs" dxfId="8" priority="30" operator="between">
      <formula>$D$3</formula>
      <formula>$D$4</formula>
    </cfRule>
    <cfRule type="cellIs" dxfId="7" priority="31" operator="lessThan">
      <formula>$D$3</formula>
    </cfRule>
  </conditionalFormatting>
  <conditionalFormatting sqref="O2:O29">
    <cfRule type="cellIs" dxfId="6" priority="1" operator="between">
      <formula>$B$3</formula>
      <formula>$B$4</formula>
    </cfRule>
    <cfRule type="cellIs" dxfId="5" priority="2" operator="lessThan">
      <formula>$B$3</formula>
    </cfRule>
  </conditionalFormatting>
  <conditionalFormatting sqref="P2:P29">
    <cfRule type="cellIs" dxfId="4" priority="3" operator="between">
      <formula>$C$3</formula>
      <formula>$C$4</formula>
    </cfRule>
    <cfRule type="cellIs" dxfId="3" priority="4" operator="lessThan">
      <formula>$C$3</formula>
    </cfRule>
  </conditionalFormatting>
  <conditionalFormatting sqref="Q2:Q29">
    <cfRule type="cellIs" dxfId="2" priority="5" operator="between">
      <formula>$D$3</formula>
      <formula>$D$4</formula>
    </cfRule>
    <cfRule type="cellIs" dxfId="1" priority="6" operator="lessThan">
      <formula>$D$3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57D47-F1A6-44AD-8AD8-381150F5408B}">
  <dimension ref="C1:T23"/>
  <sheetViews>
    <sheetView workbookViewId="0">
      <selection activeCell="H23" sqref="H23"/>
    </sheetView>
  </sheetViews>
  <sheetFormatPr defaultRowHeight="15" x14ac:dyDescent="0.25"/>
  <cols>
    <col min="3" max="3" width="32.85546875" bestFit="1" customWidth="1"/>
    <col min="4" max="4" width="14.42578125" bestFit="1" customWidth="1"/>
  </cols>
  <sheetData>
    <row r="1" spans="3:20" x14ac:dyDescent="0.25">
      <c r="C1" t="s">
        <v>391</v>
      </c>
    </row>
    <row r="2" spans="3:20" x14ac:dyDescent="0.25">
      <c r="C2" s="250" t="s">
        <v>20</v>
      </c>
      <c r="D2">
        <v>18</v>
      </c>
    </row>
    <row r="3" spans="3:20" x14ac:dyDescent="0.25">
      <c r="C3" s="251" t="s">
        <v>17</v>
      </c>
      <c r="D3">
        <v>216</v>
      </c>
      <c r="O3" s="276" t="s">
        <v>402</v>
      </c>
      <c r="P3" s="277"/>
      <c r="Q3" s="277"/>
      <c r="R3" s="277"/>
      <c r="S3" s="278"/>
      <c r="T3" s="58">
        <v>71250</v>
      </c>
    </row>
    <row r="4" spans="3:20" x14ac:dyDescent="0.25">
      <c r="C4" s="250" t="s">
        <v>14</v>
      </c>
      <c r="D4">
        <v>240</v>
      </c>
      <c r="O4" s="276" t="s">
        <v>403</v>
      </c>
      <c r="P4" s="277"/>
      <c r="Q4" s="277"/>
      <c r="R4" s="277"/>
      <c r="S4" s="278"/>
      <c r="T4" s="151">
        <v>85900</v>
      </c>
    </row>
    <row r="5" spans="3:20" x14ac:dyDescent="0.25">
      <c r="C5" s="252" t="s">
        <v>393</v>
      </c>
      <c r="D5">
        <v>4</v>
      </c>
      <c r="O5" s="276" t="s">
        <v>404</v>
      </c>
      <c r="P5" s="277"/>
      <c r="Q5" s="277"/>
      <c r="R5" s="277"/>
      <c r="S5" s="278"/>
      <c r="T5" s="58">
        <v>650</v>
      </c>
    </row>
    <row r="6" spans="3:20" x14ac:dyDescent="0.25">
      <c r="C6" s="251" t="s">
        <v>392</v>
      </c>
      <c r="D6">
        <v>4</v>
      </c>
      <c r="O6" s="276" t="s">
        <v>405</v>
      </c>
      <c r="P6" s="277"/>
      <c r="Q6" s="277"/>
      <c r="R6" s="277"/>
      <c r="S6" s="278"/>
      <c r="T6" s="58">
        <v>14850</v>
      </c>
    </row>
    <row r="7" spans="3:20" x14ac:dyDescent="0.25">
      <c r="O7" s="276" t="s">
        <v>42</v>
      </c>
      <c r="P7" s="277"/>
      <c r="Q7" s="277"/>
      <c r="R7" s="277"/>
      <c r="S7" s="278"/>
      <c r="T7" s="58">
        <v>70000</v>
      </c>
    </row>
    <row r="8" spans="3:20" x14ac:dyDescent="0.25">
      <c r="O8" s="276" t="s">
        <v>407</v>
      </c>
      <c r="P8" s="277"/>
      <c r="Q8" s="277"/>
      <c r="R8" s="277"/>
      <c r="S8" s="278"/>
      <c r="T8" s="58">
        <v>855</v>
      </c>
    </row>
    <row r="9" spans="3:20" x14ac:dyDescent="0.25">
      <c r="C9" s="251"/>
      <c r="F9" t="s">
        <v>401</v>
      </c>
      <c r="G9" t="s">
        <v>390</v>
      </c>
      <c r="H9" t="s">
        <v>400</v>
      </c>
    </row>
    <row r="10" spans="3:20" x14ac:dyDescent="0.25">
      <c r="C10" s="250" t="s">
        <v>406</v>
      </c>
      <c r="D10" s="250" t="s">
        <v>17</v>
      </c>
      <c r="E10" s="250">
        <v>1</v>
      </c>
      <c r="F10">
        <v>855</v>
      </c>
      <c r="G10">
        <f>D4+D3</f>
        <v>456</v>
      </c>
      <c r="H10">
        <v>0</v>
      </c>
    </row>
    <row r="11" spans="3:20" x14ac:dyDescent="0.25">
      <c r="C11" s="250" t="s">
        <v>406</v>
      </c>
      <c r="D11" s="250" t="s">
        <v>14</v>
      </c>
      <c r="E11" s="250">
        <v>1</v>
      </c>
    </row>
    <row r="12" spans="3:20" x14ac:dyDescent="0.25">
      <c r="C12" s="251" t="s">
        <v>408</v>
      </c>
      <c r="D12" s="251" t="s">
        <v>20</v>
      </c>
      <c r="E12" s="251">
        <v>24</v>
      </c>
      <c r="F12">
        <v>85900</v>
      </c>
      <c r="G12">
        <f>(D2*60)*E12</f>
        <v>25920</v>
      </c>
      <c r="H12">
        <v>0</v>
      </c>
    </row>
    <row r="13" spans="3:20" x14ac:dyDescent="0.25">
      <c r="C13" s="250" t="s">
        <v>409</v>
      </c>
      <c r="D13" s="250" t="s">
        <v>20</v>
      </c>
      <c r="E13" s="250">
        <v>24</v>
      </c>
      <c r="F13">
        <v>71250</v>
      </c>
      <c r="G13">
        <f>(D2*60)*E13</f>
        <v>25920</v>
      </c>
      <c r="H13">
        <v>0</v>
      </c>
    </row>
    <row r="14" spans="3:20" x14ac:dyDescent="0.25">
      <c r="C14" s="251" t="s">
        <v>410</v>
      </c>
      <c r="D14" s="251" t="s">
        <v>20</v>
      </c>
      <c r="E14" s="251">
        <v>1</v>
      </c>
      <c r="F14">
        <v>650</v>
      </c>
      <c r="G14">
        <f>D2*60</f>
        <v>1080</v>
      </c>
      <c r="H14">
        <v>0</v>
      </c>
    </row>
    <row r="15" spans="3:20" x14ac:dyDescent="0.25">
      <c r="C15" s="250" t="s">
        <v>411</v>
      </c>
      <c r="D15" s="250" t="s">
        <v>20</v>
      </c>
      <c r="E15" s="250">
        <v>4</v>
      </c>
      <c r="F15">
        <v>14850</v>
      </c>
      <c r="G15">
        <f>(D2*60)*E15</f>
        <v>4320</v>
      </c>
      <c r="H15">
        <v>0</v>
      </c>
    </row>
    <row r="16" spans="3:20" x14ac:dyDescent="0.25">
      <c r="C16" s="251" t="s">
        <v>396</v>
      </c>
      <c r="D16" s="251" t="s">
        <v>20</v>
      </c>
      <c r="E16" s="251">
        <v>24</v>
      </c>
      <c r="F16">
        <v>70000</v>
      </c>
      <c r="G16">
        <f>(D2*60)*E16</f>
        <v>25920</v>
      </c>
      <c r="H16">
        <v>0</v>
      </c>
      <c r="Q16">
        <f>13.7*24</f>
        <v>328.79999999999995</v>
      </c>
      <c r="R16">
        <f>Q16*12</f>
        <v>3945.5999999999995</v>
      </c>
    </row>
    <row r="17" spans="3:16" x14ac:dyDescent="0.25">
      <c r="C17" s="251" t="s">
        <v>397</v>
      </c>
      <c r="D17" s="251" t="s">
        <v>392</v>
      </c>
      <c r="E17" s="251">
        <v>12</v>
      </c>
      <c r="F17">
        <v>0</v>
      </c>
      <c r="G17">
        <f>(D6*120)*E17</f>
        <v>5760</v>
      </c>
      <c r="H17">
        <v>6000</v>
      </c>
      <c r="N17">
        <f>275*24</f>
        <v>6600</v>
      </c>
      <c r="O17">
        <v>12</v>
      </c>
      <c r="P17">
        <f>N17*O17</f>
        <v>79200</v>
      </c>
    </row>
    <row r="18" spans="3:16" x14ac:dyDescent="0.25">
      <c r="C18" s="250" t="s">
        <v>412</v>
      </c>
      <c r="D18" s="250" t="s">
        <v>392</v>
      </c>
      <c r="E18" s="250">
        <v>12</v>
      </c>
      <c r="F18">
        <v>0</v>
      </c>
      <c r="G18">
        <f>(D6*120)*E18</f>
        <v>5760</v>
      </c>
      <c r="H18">
        <v>6000</v>
      </c>
      <c r="N18">
        <f>360*12</f>
        <v>4320</v>
      </c>
      <c r="O18">
        <v>19.2</v>
      </c>
      <c r="P18">
        <f>N18*O18</f>
        <v>82944</v>
      </c>
    </row>
    <row r="19" spans="3:16" x14ac:dyDescent="0.25">
      <c r="C19" s="252" t="s">
        <v>394</v>
      </c>
      <c r="D19" s="251" t="s">
        <v>392</v>
      </c>
      <c r="E19" s="251">
        <v>1</v>
      </c>
      <c r="F19">
        <v>0</v>
      </c>
      <c r="G19">
        <f>(D6*140)*E19</f>
        <v>560</v>
      </c>
      <c r="P19">
        <f>P17+P18</f>
        <v>162144</v>
      </c>
    </row>
    <row r="20" spans="3:16" x14ac:dyDescent="0.25">
      <c r="C20" s="250" t="s">
        <v>398</v>
      </c>
      <c r="D20" s="253" t="s">
        <v>393</v>
      </c>
      <c r="E20" s="250">
        <v>2</v>
      </c>
      <c r="F20">
        <v>0</v>
      </c>
      <c r="G20">
        <f>(D5*100)*E20</f>
        <v>800</v>
      </c>
      <c r="H20">
        <v>2000</v>
      </c>
      <c r="P20">
        <f>P19/R16</f>
        <v>41.094890510948908</v>
      </c>
    </row>
    <row r="21" spans="3:16" x14ac:dyDescent="0.25">
      <c r="C21" s="251" t="s">
        <v>399</v>
      </c>
      <c r="D21" s="252" t="s">
        <v>393</v>
      </c>
      <c r="E21" s="251">
        <v>24</v>
      </c>
      <c r="F21">
        <v>0</v>
      </c>
      <c r="G21">
        <f>(D5*100)*E21</f>
        <v>9600</v>
      </c>
    </row>
    <row r="22" spans="3:16" x14ac:dyDescent="0.25">
      <c r="C22" s="250" t="s">
        <v>412</v>
      </c>
      <c r="D22" s="253" t="s">
        <v>393</v>
      </c>
      <c r="E22" s="250">
        <v>24</v>
      </c>
      <c r="F22">
        <v>0</v>
      </c>
      <c r="G22">
        <f>(D5*100)*E22</f>
        <v>9600</v>
      </c>
    </row>
    <row r="23" spans="3:16" x14ac:dyDescent="0.25">
      <c r="C23" s="251" t="s">
        <v>395</v>
      </c>
      <c r="D23" s="252" t="s">
        <v>393</v>
      </c>
      <c r="E23" s="251">
        <v>1</v>
      </c>
      <c r="F23">
        <v>0</v>
      </c>
      <c r="G23">
        <f>(D5*100)*E23</f>
        <v>400</v>
      </c>
    </row>
  </sheetData>
  <mergeCells count="6">
    <mergeCell ref="O8:S8"/>
    <mergeCell ref="O3:S3"/>
    <mergeCell ref="O4:S4"/>
    <mergeCell ref="O5:S5"/>
    <mergeCell ref="O6:S6"/>
    <mergeCell ref="O7:S7"/>
  </mergeCells>
  <conditionalFormatting sqref="C2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14B8-A325-4BBA-9535-57CD76F98F0B}">
  <dimension ref="B2:E28"/>
  <sheetViews>
    <sheetView workbookViewId="0">
      <selection activeCell="E12" sqref="E12"/>
    </sheetView>
  </sheetViews>
  <sheetFormatPr defaultRowHeight="15" x14ac:dyDescent="0.25"/>
  <cols>
    <col min="2" max="2" width="22.7109375" bestFit="1" customWidth="1"/>
    <col min="3" max="3" width="22.5703125" bestFit="1" customWidth="1"/>
    <col min="4" max="4" width="26.140625" bestFit="1" customWidth="1"/>
    <col min="5" max="5" width="32.28515625" bestFit="1" customWidth="1"/>
  </cols>
  <sheetData>
    <row r="2" spans="2:5" x14ac:dyDescent="0.25">
      <c r="B2" s="3" t="s">
        <v>440</v>
      </c>
      <c r="C2" s="3" t="s">
        <v>420</v>
      </c>
      <c r="D2" s="3" t="s">
        <v>421</v>
      </c>
      <c r="E2" s="3" t="s">
        <v>422</v>
      </c>
    </row>
    <row r="3" spans="2:5" x14ac:dyDescent="0.25">
      <c r="B3" s="254" t="s">
        <v>423</v>
      </c>
      <c r="C3" s="255">
        <v>46090</v>
      </c>
      <c r="D3" s="255">
        <v>46090</v>
      </c>
      <c r="E3" s="255">
        <v>46090</v>
      </c>
    </row>
    <row r="4" spans="2:5" x14ac:dyDescent="0.25">
      <c r="B4" s="254" t="s">
        <v>354</v>
      </c>
      <c r="C4" s="255">
        <v>46111</v>
      </c>
      <c r="D4" s="255">
        <v>46111</v>
      </c>
      <c r="E4" s="255">
        <v>46111</v>
      </c>
    </row>
    <row r="5" spans="2:5" x14ac:dyDescent="0.25">
      <c r="B5" s="254" t="s">
        <v>358</v>
      </c>
      <c r="C5" s="255">
        <v>46146</v>
      </c>
      <c r="D5" s="255">
        <v>46146</v>
      </c>
      <c r="E5" s="255">
        <v>46146</v>
      </c>
    </row>
    <row r="6" spans="2:5" x14ac:dyDescent="0.25">
      <c r="B6" s="254" t="s">
        <v>419</v>
      </c>
      <c r="C6" s="255">
        <v>46153</v>
      </c>
      <c r="D6" s="255">
        <v>46153</v>
      </c>
      <c r="E6" s="255">
        <v>46153</v>
      </c>
    </row>
    <row r="7" spans="2:5" x14ac:dyDescent="0.25">
      <c r="B7" s="254" t="s">
        <v>11</v>
      </c>
      <c r="C7" s="254" t="s">
        <v>426</v>
      </c>
      <c r="D7" s="254" t="s">
        <v>427</v>
      </c>
      <c r="E7" s="254" t="s">
        <v>428</v>
      </c>
    </row>
    <row r="8" spans="2:5" x14ac:dyDescent="0.25">
      <c r="B8" s="254" t="s">
        <v>430</v>
      </c>
      <c r="C8" s="254">
        <v>9</v>
      </c>
      <c r="D8" s="254">
        <v>10.5</v>
      </c>
      <c r="E8" s="254">
        <v>10.5</v>
      </c>
    </row>
    <row r="9" spans="2:5" x14ac:dyDescent="0.25">
      <c r="B9" s="254" t="s">
        <v>429</v>
      </c>
      <c r="C9" s="254">
        <v>540</v>
      </c>
      <c r="D9" s="254">
        <v>630</v>
      </c>
      <c r="E9" s="254">
        <v>630</v>
      </c>
    </row>
    <row r="10" spans="2:5" x14ac:dyDescent="0.25">
      <c r="B10" s="254" t="s">
        <v>431</v>
      </c>
      <c r="C10" s="254">
        <v>80</v>
      </c>
      <c r="D10" s="254">
        <v>216</v>
      </c>
      <c r="E10" s="254">
        <v>160</v>
      </c>
    </row>
    <row r="11" spans="2:5" x14ac:dyDescent="0.25">
      <c r="B11" s="254" t="s">
        <v>432</v>
      </c>
      <c r="C11" s="254">
        <v>80</v>
      </c>
      <c r="D11" s="254">
        <v>200</v>
      </c>
      <c r="E11" s="254">
        <v>140</v>
      </c>
    </row>
    <row r="12" spans="2:5" x14ac:dyDescent="0.25">
      <c r="B12" s="254" t="s">
        <v>433</v>
      </c>
      <c r="C12" s="254">
        <v>0</v>
      </c>
      <c r="D12" s="254">
        <v>0</v>
      </c>
      <c r="E12" s="254">
        <v>275</v>
      </c>
    </row>
    <row r="13" spans="2:5" x14ac:dyDescent="0.25">
      <c r="B13" s="254" t="s">
        <v>434</v>
      </c>
      <c r="C13" s="254">
        <v>0</v>
      </c>
      <c r="D13" s="254">
        <v>0</v>
      </c>
      <c r="E13" s="254">
        <v>360</v>
      </c>
    </row>
    <row r="15" spans="2:5" x14ac:dyDescent="0.25">
      <c r="B15" s="3" t="s">
        <v>441</v>
      </c>
      <c r="C15" s="3" t="s">
        <v>420</v>
      </c>
      <c r="D15" s="3" t="s">
        <v>442</v>
      </c>
    </row>
    <row r="16" spans="2:5" x14ac:dyDescent="0.25">
      <c r="B16" s="254" t="s">
        <v>423</v>
      </c>
      <c r="C16" s="255">
        <v>46125</v>
      </c>
      <c r="D16" s="255">
        <v>46125</v>
      </c>
    </row>
    <row r="17" spans="2:5" x14ac:dyDescent="0.25">
      <c r="B17" s="254" t="s">
        <v>354</v>
      </c>
      <c r="C17" s="255">
        <v>46146</v>
      </c>
      <c r="D17" s="255">
        <v>46146</v>
      </c>
    </row>
    <row r="18" spans="2:5" x14ac:dyDescent="0.25">
      <c r="B18" s="254" t="s">
        <v>358</v>
      </c>
      <c r="C18" s="254" t="s">
        <v>424</v>
      </c>
      <c r="D18" s="254" t="s">
        <v>424</v>
      </c>
    </row>
    <row r="19" spans="2:5" x14ac:dyDescent="0.25">
      <c r="B19" t="s">
        <v>419</v>
      </c>
      <c r="C19" t="s">
        <v>425</v>
      </c>
      <c r="D19" t="s">
        <v>425</v>
      </c>
    </row>
    <row r="20" spans="2:5" x14ac:dyDescent="0.25">
      <c r="B20" t="s">
        <v>429</v>
      </c>
      <c r="C20">
        <v>0</v>
      </c>
      <c r="D20">
        <v>0</v>
      </c>
    </row>
    <row r="21" spans="2:5" x14ac:dyDescent="0.25">
      <c r="B21" t="s">
        <v>431</v>
      </c>
      <c r="C21">
        <v>80</v>
      </c>
      <c r="D21">
        <v>80</v>
      </c>
    </row>
    <row r="22" spans="2:5" x14ac:dyDescent="0.25">
      <c r="B22" t="s">
        <v>432</v>
      </c>
      <c r="C22">
        <v>80</v>
      </c>
      <c r="D22">
        <v>80</v>
      </c>
    </row>
    <row r="23" spans="2:5" x14ac:dyDescent="0.25">
      <c r="B23" t="s">
        <v>433</v>
      </c>
      <c r="C23">
        <v>275</v>
      </c>
      <c r="D23">
        <v>275</v>
      </c>
    </row>
    <row r="24" spans="2:5" x14ac:dyDescent="0.25">
      <c r="B24" t="s">
        <v>434</v>
      </c>
      <c r="C24">
        <v>360</v>
      </c>
      <c r="D24">
        <v>360</v>
      </c>
    </row>
    <row r="25" spans="2:5" x14ac:dyDescent="0.25">
      <c r="B25" t="s">
        <v>435</v>
      </c>
      <c r="C25" t="s">
        <v>416</v>
      </c>
      <c r="D25" t="s">
        <v>417</v>
      </c>
      <c r="E25" t="s">
        <v>418</v>
      </c>
    </row>
    <row r="26" spans="2:5" x14ac:dyDescent="0.25">
      <c r="B26" t="s">
        <v>436</v>
      </c>
      <c r="C26">
        <v>200</v>
      </c>
      <c r="D26">
        <v>300</v>
      </c>
      <c r="E26">
        <v>200</v>
      </c>
    </row>
    <row r="27" spans="2:5" x14ac:dyDescent="0.25">
      <c r="B27" t="s">
        <v>437</v>
      </c>
      <c r="C27" t="s">
        <v>413</v>
      </c>
      <c r="D27" t="s">
        <v>414</v>
      </c>
      <c r="E27" t="s">
        <v>438</v>
      </c>
    </row>
    <row r="28" spans="2:5" x14ac:dyDescent="0.25">
      <c r="B28" t="s">
        <v>439</v>
      </c>
      <c r="C28" t="s">
        <v>414</v>
      </c>
      <c r="D28" t="s">
        <v>414</v>
      </c>
      <c r="E28" t="s">
        <v>415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A2853-30BF-4F32-A428-6DA1BA64090C}">
  <dimension ref="A1:HI57"/>
  <sheetViews>
    <sheetView zoomScale="80" zoomScaleNormal="80" workbookViewId="0">
      <pane xSplit="1" topLeftCell="GJ1" activePane="topRight" state="frozen"/>
      <selection pane="topRight" activeCell="HB55" sqref="HB55"/>
    </sheetView>
  </sheetViews>
  <sheetFormatPr defaultColWidth="9.140625" defaultRowHeight="15" x14ac:dyDescent="0.25"/>
  <cols>
    <col min="1" max="1" width="26.5703125" style="31" bestFit="1" customWidth="1"/>
    <col min="2" max="2" width="17.42578125" style="31" bestFit="1" customWidth="1"/>
    <col min="3" max="3" width="7.85546875" style="31" bestFit="1" customWidth="1"/>
    <col min="4" max="4" width="14.28515625" style="31" bestFit="1" customWidth="1"/>
    <col min="5" max="5" width="7.85546875" style="31" bestFit="1" customWidth="1"/>
    <col min="6" max="6" width="14.28515625" style="31" bestFit="1" customWidth="1"/>
    <col min="7" max="7" width="6.28515625" style="31" bestFit="1" customWidth="1"/>
    <col min="8" max="8" width="13" style="31" bestFit="1" customWidth="1"/>
    <col min="9" max="9" width="7.28515625" style="31" bestFit="1" customWidth="1"/>
    <col min="10" max="10" width="14.28515625" style="31" bestFit="1" customWidth="1"/>
    <col min="11" max="11" width="7.28515625" style="31" bestFit="1" customWidth="1"/>
    <col min="12" max="12" width="14.28515625" style="31" bestFit="1" customWidth="1"/>
    <col min="13" max="13" width="7" style="31" bestFit="1" customWidth="1"/>
    <col min="14" max="14" width="13" style="31" bestFit="1" customWidth="1"/>
    <col min="15" max="15" width="41" style="31" bestFit="1" customWidth="1"/>
    <col min="16" max="16" width="13" style="31" bestFit="1" customWidth="1"/>
    <col min="17" max="17" width="8" style="31" bestFit="1" customWidth="1"/>
    <col min="18" max="18" width="14.28515625" style="31" bestFit="1" customWidth="1"/>
    <col min="19" max="19" width="8" style="31" bestFit="1" customWidth="1"/>
    <col min="20" max="20" width="14.28515625" style="31" bestFit="1" customWidth="1"/>
    <col min="21" max="21" width="8.5703125" style="31" bestFit="1" customWidth="1"/>
    <col min="22" max="22" width="13" style="31" bestFit="1" customWidth="1"/>
    <col min="23" max="23" width="7.28515625" style="31" bestFit="1" customWidth="1"/>
    <col min="24" max="24" width="14.28515625" style="31" bestFit="1" customWidth="1"/>
    <col min="25" max="25" width="7.28515625" style="31" bestFit="1" customWidth="1"/>
    <col min="26" max="26" width="14.28515625" style="31" bestFit="1" customWidth="1"/>
    <col min="27" max="27" width="7.28515625" style="31" bestFit="1" customWidth="1"/>
    <col min="28" max="28" width="14.28515625" style="31" bestFit="1" customWidth="1"/>
    <col min="29" max="29" width="5.7109375" style="31" bestFit="1" customWidth="1"/>
    <col min="30" max="30" width="13" style="31" bestFit="1" customWidth="1"/>
    <col min="31" max="31" width="5.7109375" style="31" bestFit="1" customWidth="1"/>
    <col min="32" max="32" width="13" style="31" bestFit="1" customWidth="1"/>
    <col min="33" max="33" width="6.7109375" style="31" bestFit="1" customWidth="1"/>
    <col min="34" max="34" width="14.28515625" style="31" bestFit="1" customWidth="1"/>
    <col min="35" max="35" width="6.7109375" style="31" bestFit="1" customWidth="1"/>
    <col min="36" max="36" width="14.28515625" style="31" bestFit="1" customWidth="1"/>
    <col min="37" max="37" width="6.7109375" style="31" bestFit="1" customWidth="1"/>
    <col min="38" max="38" width="14.28515625" style="31" bestFit="1" customWidth="1"/>
    <col min="39" max="39" width="6.5703125" style="31" bestFit="1" customWidth="1"/>
    <col min="40" max="40" width="13" style="31" bestFit="1" customWidth="1"/>
    <col min="41" max="41" width="7.7109375" style="31" bestFit="1" customWidth="1"/>
    <col min="42" max="42" width="14.28515625" style="31" bestFit="1" customWidth="1"/>
    <col min="43" max="43" width="7.7109375" style="31" bestFit="1" customWidth="1"/>
    <col min="44" max="44" width="14.28515625" style="31" bestFit="1" customWidth="1"/>
    <col min="45" max="45" width="6.5703125" style="31" bestFit="1" customWidth="1"/>
    <col min="46" max="46" width="13" style="31" bestFit="1" customWidth="1"/>
    <col min="47" max="47" width="6.5703125" style="31" bestFit="1" customWidth="1"/>
    <col min="48" max="48" width="13" style="31" bestFit="1" customWidth="1"/>
    <col min="49" max="49" width="7.7109375" style="31" bestFit="1" customWidth="1"/>
    <col min="50" max="50" width="23.7109375" style="31" bestFit="1" customWidth="1"/>
    <col min="51" max="51" width="7.7109375" style="31" bestFit="1" customWidth="1"/>
    <col min="52" max="52" width="14.28515625" style="31" bestFit="1" customWidth="1"/>
    <col min="53" max="53" width="6" style="31" bestFit="1" customWidth="1"/>
    <col min="54" max="54" width="14.28515625" style="31" bestFit="1" customWidth="1"/>
    <col min="55" max="55" width="7.140625" style="31" bestFit="1" customWidth="1"/>
    <col min="56" max="56" width="15.28515625" style="31" bestFit="1" customWidth="1"/>
    <col min="57" max="57" width="7.140625" style="31" bestFit="1" customWidth="1"/>
    <col min="58" max="58" width="15.28515625" style="31" bestFit="1" customWidth="1"/>
    <col min="59" max="59" width="7.140625" style="31" bestFit="1" customWidth="1"/>
    <col min="60" max="60" width="15.28515625" style="31" bestFit="1" customWidth="1"/>
    <col min="61" max="61" width="6.5703125" style="31" bestFit="1" customWidth="1"/>
    <col min="62" max="62" width="15.28515625" style="31" bestFit="1" customWidth="1"/>
    <col min="63" max="63" width="7.7109375" style="31" bestFit="1" customWidth="1"/>
    <col min="64" max="64" width="15.28515625" style="31" bestFit="1" customWidth="1"/>
    <col min="65" max="65" width="7.7109375" style="31" bestFit="1" customWidth="1"/>
    <col min="66" max="66" width="15.28515625" style="31" bestFit="1" customWidth="1"/>
    <col min="67" max="67" width="7.7109375" style="31" bestFit="1" customWidth="1"/>
    <col min="68" max="68" width="15.28515625" style="31" bestFit="1" customWidth="1"/>
    <col min="69" max="69" width="6.5703125" style="31" bestFit="1" customWidth="1"/>
    <col min="70" max="70" width="15.28515625" style="31" bestFit="1" customWidth="1"/>
    <col min="71" max="71" width="6.5703125" style="31" bestFit="1" customWidth="1"/>
    <col min="72" max="72" width="15.28515625" style="31" bestFit="1" customWidth="1"/>
    <col min="73" max="73" width="7.7109375" style="31" bestFit="1" customWidth="1"/>
    <col min="74" max="74" width="15.28515625" style="31" bestFit="1" customWidth="1"/>
    <col min="75" max="75" width="7.7109375" style="31" bestFit="1" customWidth="1"/>
    <col min="76" max="76" width="15.28515625" style="31" bestFit="1" customWidth="1"/>
    <col min="77" max="77" width="7.7109375" style="31" bestFit="1" customWidth="1"/>
    <col min="78" max="78" width="15.28515625" style="31" bestFit="1" customWidth="1"/>
    <col min="79" max="79" width="6.28515625" style="31" bestFit="1" customWidth="1"/>
    <col min="80" max="80" width="15.28515625" style="31" bestFit="1" customWidth="1"/>
    <col min="81" max="81" width="7.28515625" style="31" bestFit="1" customWidth="1"/>
    <col min="82" max="82" width="15.28515625" style="31" bestFit="1" customWidth="1"/>
    <col min="83" max="83" width="7.28515625" style="31" bestFit="1" customWidth="1"/>
    <col min="84" max="84" width="15.28515625" style="31" bestFit="1" customWidth="1"/>
    <col min="85" max="85" width="7.28515625" style="31" bestFit="1" customWidth="1"/>
    <col min="86" max="86" width="15.28515625" style="31" bestFit="1" customWidth="1"/>
    <col min="87" max="87" width="6.5703125" style="31" bestFit="1" customWidth="1"/>
    <col min="88" max="88" width="15.28515625" style="31" bestFit="1" customWidth="1"/>
    <col min="89" max="89" width="7.7109375" style="31" bestFit="1" customWidth="1"/>
    <col min="90" max="90" width="15.28515625" style="31" bestFit="1" customWidth="1"/>
    <col min="91" max="91" width="7.7109375" style="31" bestFit="1" customWidth="1"/>
    <col min="92" max="92" width="15.28515625" style="31" bestFit="1" customWidth="1"/>
    <col min="93" max="93" width="7.7109375" style="31" bestFit="1" customWidth="1"/>
    <col min="94" max="94" width="15.28515625" style="31" bestFit="1" customWidth="1"/>
    <col min="95" max="95" width="6.7109375" style="31" bestFit="1" customWidth="1"/>
    <col min="96" max="96" width="15.28515625" style="31" bestFit="1" customWidth="1"/>
    <col min="97" max="97" width="7.85546875" style="31" bestFit="1" customWidth="1"/>
    <col min="98" max="98" width="15.28515625" style="31" bestFit="1" customWidth="1"/>
    <col min="99" max="99" width="8" style="31" bestFit="1" customWidth="1"/>
    <col min="100" max="100" width="15.28515625" style="31" bestFit="1" customWidth="1"/>
    <col min="101" max="101" width="8" style="31" bestFit="1" customWidth="1"/>
    <col min="102" max="102" width="15.28515625" style="31" bestFit="1" customWidth="1"/>
    <col min="103" max="103" width="8" style="31" bestFit="1" customWidth="1"/>
    <col min="104" max="104" width="15.28515625" style="31" bestFit="1" customWidth="1"/>
    <col min="105" max="105" width="6.28515625" style="31" bestFit="1" customWidth="1"/>
    <col min="106" max="106" width="15.28515625" style="31" bestFit="1" customWidth="1"/>
    <col min="107" max="107" width="6.28515625" style="31" bestFit="1" customWidth="1"/>
    <col min="108" max="108" width="15.28515625" style="31" bestFit="1" customWidth="1"/>
    <col min="109" max="109" width="7.28515625" style="31" bestFit="1" customWidth="1"/>
    <col min="110" max="110" width="15.28515625" style="31" bestFit="1" customWidth="1"/>
    <col min="111" max="111" width="7.28515625" style="31" bestFit="1" customWidth="1"/>
    <col min="112" max="112" width="15.28515625" style="31" bestFit="1" customWidth="1"/>
    <col min="113" max="113" width="7.28515625" style="31" bestFit="1" customWidth="1"/>
    <col min="114" max="114" width="15.28515625" style="31" bestFit="1" customWidth="1"/>
    <col min="115" max="115" width="6.5703125" style="31" bestFit="1" customWidth="1"/>
    <col min="116" max="116" width="15.28515625" style="31" bestFit="1" customWidth="1"/>
    <col min="117" max="117" width="6.7109375" style="31" bestFit="1" customWidth="1"/>
    <col min="118" max="118" width="15.28515625" style="31" bestFit="1" customWidth="1"/>
    <col min="119" max="119" width="6.7109375" style="31" bestFit="1" customWidth="1"/>
    <col min="120" max="120" width="15.28515625" style="31" bestFit="1" customWidth="1"/>
    <col min="121" max="121" width="6.7109375" style="31" bestFit="1" customWidth="1"/>
    <col min="122" max="122" width="15.28515625" style="31" bestFit="1" customWidth="1"/>
    <col min="123" max="123" width="6.5703125" style="31" bestFit="1" customWidth="1"/>
    <col min="124" max="124" width="15.28515625" style="31" bestFit="1" customWidth="1"/>
    <col min="125" max="125" width="7.7109375" style="31" bestFit="1" customWidth="1"/>
    <col min="126" max="126" width="15.28515625" style="31" bestFit="1" customWidth="1"/>
    <col min="127" max="127" width="7.7109375" style="31" bestFit="1" customWidth="1"/>
    <col min="128" max="128" width="15.28515625" style="31" bestFit="1" customWidth="1"/>
    <col min="129" max="129" width="7.7109375" style="31" bestFit="1" customWidth="1"/>
    <col min="130" max="130" width="15.28515625" style="31" bestFit="1" customWidth="1"/>
    <col min="131" max="131" width="6.5703125" style="31" bestFit="1" customWidth="1"/>
    <col min="132" max="132" width="15.28515625" style="31" bestFit="1" customWidth="1"/>
    <col min="133" max="133" width="7.7109375" style="31" bestFit="1" customWidth="1"/>
    <col min="134" max="134" width="15.28515625" style="31" bestFit="1" customWidth="1"/>
    <col min="135" max="135" width="7.7109375" style="31" bestFit="1" customWidth="1"/>
    <col min="136" max="136" width="15.28515625" style="31" bestFit="1" customWidth="1"/>
    <col min="137" max="137" width="7.7109375" style="31" bestFit="1" customWidth="1"/>
    <col min="138" max="138" width="15.28515625" style="31" bestFit="1" customWidth="1"/>
    <col min="139" max="139" width="7.7109375" style="31" bestFit="1" customWidth="1"/>
    <col min="140" max="140" width="15.28515625" style="31" bestFit="1" customWidth="1"/>
    <col min="141" max="141" width="6" style="31" bestFit="1" customWidth="1"/>
    <col min="142" max="142" width="15.28515625" style="31" bestFit="1" customWidth="1"/>
    <col min="143" max="143" width="7.140625" style="31" bestFit="1" customWidth="1"/>
    <col min="144" max="144" width="15.28515625" style="31" bestFit="1" customWidth="1"/>
    <col min="145" max="145" width="7.7109375" style="31" bestFit="1" customWidth="1"/>
    <col min="146" max="146" width="15.28515625" style="31" bestFit="1" customWidth="1"/>
    <col min="147" max="147" width="7.140625" style="31" bestFit="1" customWidth="1"/>
    <col min="148" max="148" width="15.28515625" style="31" bestFit="1" customWidth="1"/>
    <col min="149" max="149" width="6.5703125" style="31" bestFit="1" customWidth="1"/>
    <col min="150" max="150" width="15.28515625" style="31" bestFit="1" customWidth="1"/>
    <col min="151" max="151" width="7.7109375" style="31" bestFit="1" customWidth="1"/>
    <col min="152" max="152" width="15.28515625" style="31" bestFit="1" customWidth="1"/>
    <col min="153" max="153" width="7.7109375" style="31" bestFit="1" customWidth="1"/>
    <col min="154" max="154" width="15.28515625" style="31" bestFit="1" customWidth="1"/>
    <col min="155" max="155" width="7.7109375" style="31" bestFit="1" customWidth="1"/>
    <col min="156" max="156" width="15.28515625" style="31" bestFit="1" customWidth="1"/>
    <col min="157" max="157" width="6.5703125" style="31" bestFit="1" customWidth="1"/>
    <col min="158" max="158" width="15.28515625" style="31" bestFit="1" customWidth="1"/>
    <col min="159" max="159" width="6.5703125" style="31" bestFit="1" customWidth="1"/>
    <col min="160" max="160" width="15.28515625" style="31" bestFit="1" customWidth="1"/>
    <col min="161" max="161" width="7.7109375" style="31" bestFit="1" customWidth="1"/>
    <col min="162" max="162" width="15.28515625" style="31" bestFit="1" customWidth="1"/>
    <col min="163" max="163" width="7.7109375" style="31" bestFit="1" customWidth="1"/>
    <col min="164" max="164" width="15.28515625" style="31" bestFit="1" customWidth="1"/>
    <col min="165" max="165" width="7.7109375" style="31" bestFit="1" customWidth="1"/>
    <col min="166" max="166" width="15.28515625" style="31" bestFit="1" customWidth="1"/>
    <col min="167" max="167" width="7.7109375" style="31" bestFit="1" customWidth="1"/>
    <col min="168" max="168" width="15.28515625" style="31" bestFit="1" customWidth="1"/>
    <col min="169" max="169" width="7.7109375" style="31" bestFit="1" customWidth="1"/>
    <col min="170" max="170" width="15.28515625" style="31" bestFit="1" customWidth="1"/>
    <col min="171" max="171" width="7.28515625" style="31" bestFit="1" customWidth="1"/>
    <col min="172" max="172" width="15.28515625" style="31" bestFit="1" customWidth="1"/>
    <col min="173" max="173" width="7.28515625" style="31" bestFit="1" customWidth="1"/>
    <col min="174" max="174" width="15.28515625" style="31" bestFit="1" customWidth="1"/>
    <col min="175" max="175" width="9.140625" style="31" customWidth="1"/>
    <col min="176" max="176" width="15.28515625" style="31" bestFit="1" customWidth="1"/>
    <col min="177" max="177" width="6.5703125" style="31" bestFit="1" customWidth="1"/>
    <col min="178" max="178" width="15.28515625" style="31" bestFit="1" customWidth="1"/>
    <col min="179" max="179" width="7.7109375" style="31" bestFit="1" customWidth="1"/>
    <col min="180" max="180" width="15.28515625" style="31" bestFit="1" customWidth="1"/>
    <col min="181" max="181" width="7.7109375" style="31" bestFit="1" customWidth="1"/>
    <col min="182" max="182" width="15.28515625" style="31" bestFit="1" customWidth="1"/>
    <col min="183" max="183" width="6.7109375" style="31" bestFit="1" customWidth="1"/>
    <col min="184" max="204" width="16.85546875" style="31" customWidth="1"/>
    <col min="205" max="205" width="9.140625" style="31" customWidth="1"/>
    <col min="206" max="206" width="9.140625" style="31"/>
    <col min="207" max="207" width="12.7109375" style="31" customWidth="1"/>
    <col min="208" max="208" width="13.85546875" style="31" bestFit="1" customWidth="1"/>
    <col min="209" max="211" width="9.140625" style="31"/>
    <col min="212" max="212" width="26.5703125" style="31" bestFit="1" customWidth="1"/>
    <col min="213" max="213" width="9.140625" style="31"/>
    <col min="214" max="214" width="10.5703125" style="31" customWidth="1"/>
    <col min="215" max="16384" width="9.140625" style="31"/>
  </cols>
  <sheetData>
    <row r="1" spans="1:216" x14ac:dyDescent="0.25">
      <c r="B1" s="31" t="s">
        <v>105</v>
      </c>
      <c r="C1" s="105">
        <v>45369</v>
      </c>
      <c r="D1" s="105" t="s">
        <v>106</v>
      </c>
      <c r="E1" s="83">
        <v>45378</v>
      </c>
      <c r="F1" s="83" t="s">
        <v>107</v>
      </c>
      <c r="G1" s="83">
        <v>45386</v>
      </c>
      <c r="H1" s="31" t="s">
        <v>100</v>
      </c>
      <c r="I1" s="83">
        <v>45393</v>
      </c>
      <c r="J1" s="31" t="s">
        <v>101</v>
      </c>
      <c r="K1" s="83">
        <v>45406</v>
      </c>
      <c r="L1" s="31" t="s">
        <v>102</v>
      </c>
      <c r="M1" s="83">
        <v>45414</v>
      </c>
      <c r="N1" s="31" t="s">
        <v>103</v>
      </c>
      <c r="O1" s="83">
        <v>45419</v>
      </c>
      <c r="P1" s="31" t="s">
        <v>96</v>
      </c>
      <c r="Q1" s="83">
        <v>45427</v>
      </c>
      <c r="R1" s="31" t="s">
        <v>97</v>
      </c>
      <c r="S1" s="83">
        <v>45440</v>
      </c>
      <c r="T1" s="31" t="s">
        <v>98</v>
      </c>
      <c r="U1" s="83">
        <v>45446</v>
      </c>
      <c r="V1" s="31" t="s">
        <v>99</v>
      </c>
      <c r="W1" s="83">
        <v>45453</v>
      </c>
      <c r="X1" s="31" t="s">
        <v>92</v>
      </c>
      <c r="Y1" s="83">
        <v>45460</v>
      </c>
      <c r="Z1" s="31" t="s">
        <v>93</v>
      </c>
      <c r="AA1" s="83">
        <v>45467</v>
      </c>
      <c r="AB1" s="31" t="s">
        <v>94</v>
      </c>
      <c r="AC1" s="83">
        <v>45474</v>
      </c>
      <c r="AD1" s="31" t="s">
        <v>95</v>
      </c>
      <c r="AE1" s="83">
        <v>45481</v>
      </c>
      <c r="AF1" s="31" t="s">
        <v>88</v>
      </c>
      <c r="AG1" s="83">
        <v>45488</v>
      </c>
      <c r="AH1" s="31" t="s">
        <v>89</v>
      </c>
      <c r="AI1" s="83">
        <v>45495</v>
      </c>
      <c r="AJ1" s="31" t="s">
        <v>90</v>
      </c>
      <c r="AK1" s="83">
        <v>45502</v>
      </c>
      <c r="AL1" s="31" t="s">
        <v>91</v>
      </c>
      <c r="AM1" s="83">
        <v>45509</v>
      </c>
      <c r="AN1" s="31" t="s">
        <v>84</v>
      </c>
      <c r="AO1" s="83">
        <v>45516</v>
      </c>
      <c r="AP1" s="31" t="s">
        <v>85</v>
      </c>
      <c r="AQ1" s="83">
        <v>45530</v>
      </c>
      <c r="AR1" s="31" t="s">
        <v>86</v>
      </c>
      <c r="AS1" s="83">
        <v>45539</v>
      </c>
      <c r="AT1" s="31" t="s">
        <v>87</v>
      </c>
      <c r="AU1" s="83">
        <v>45544</v>
      </c>
      <c r="AV1" s="31" t="s">
        <v>80</v>
      </c>
      <c r="AW1" s="83">
        <v>45554</v>
      </c>
      <c r="AX1" s="31" t="s">
        <v>81</v>
      </c>
      <c r="AY1" s="83">
        <v>45565</v>
      </c>
      <c r="AZ1" s="31" t="s">
        <v>82</v>
      </c>
      <c r="BA1" s="83">
        <v>45573</v>
      </c>
      <c r="BB1" s="31" t="s">
        <v>83</v>
      </c>
      <c r="BC1" s="83">
        <v>45579</v>
      </c>
      <c r="BD1" s="31" t="s">
        <v>76</v>
      </c>
      <c r="BE1" s="83">
        <v>45586</v>
      </c>
      <c r="BF1" s="31" t="s">
        <v>77</v>
      </c>
      <c r="BG1" s="83">
        <v>45593</v>
      </c>
      <c r="BH1" s="31" t="s">
        <v>108</v>
      </c>
      <c r="BI1" s="83">
        <v>45600</v>
      </c>
      <c r="BJ1" s="31" t="s">
        <v>78</v>
      </c>
      <c r="BK1" s="83">
        <v>45607</v>
      </c>
      <c r="BL1" s="31" t="s">
        <v>79</v>
      </c>
      <c r="BM1" s="83">
        <v>45614</v>
      </c>
      <c r="BN1" s="31" t="s">
        <v>72</v>
      </c>
      <c r="BO1" s="83">
        <v>45621</v>
      </c>
      <c r="BP1" s="31" t="s">
        <v>73</v>
      </c>
      <c r="BQ1" s="83">
        <v>45628</v>
      </c>
      <c r="BR1" s="31" t="s">
        <v>74</v>
      </c>
      <c r="BS1" s="83">
        <v>45635</v>
      </c>
      <c r="BT1" s="31" t="s">
        <v>75</v>
      </c>
      <c r="BU1" s="83">
        <v>45642</v>
      </c>
      <c r="BV1" s="31" t="s">
        <v>68</v>
      </c>
      <c r="BW1" s="83">
        <v>45649</v>
      </c>
      <c r="BX1" s="31" t="s">
        <v>69</v>
      </c>
      <c r="BY1" s="83">
        <v>45656</v>
      </c>
      <c r="BZ1" s="31" t="s">
        <v>70</v>
      </c>
      <c r="CA1" s="83">
        <v>45663</v>
      </c>
      <c r="CB1" s="31" t="s">
        <v>71</v>
      </c>
      <c r="CC1" s="83">
        <v>45670</v>
      </c>
      <c r="CD1" s="31" t="s">
        <v>64</v>
      </c>
      <c r="CE1" s="83">
        <v>45677</v>
      </c>
      <c r="CF1" s="31" t="s">
        <v>65</v>
      </c>
      <c r="CG1" s="83">
        <v>45684</v>
      </c>
      <c r="CH1" s="31" t="s">
        <v>66</v>
      </c>
      <c r="CI1" s="103">
        <v>45691</v>
      </c>
      <c r="CJ1" s="31" t="s">
        <v>67</v>
      </c>
      <c r="CK1" s="83">
        <v>45698</v>
      </c>
      <c r="CL1" s="31" t="s">
        <v>60</v>
      </c>
      <c r="CM1" s="83">
        <v>45705</v>
      </c>
      <c r="CN1" s="31" t="s">
        <v>61</v>
      </c>
      <c r="CO1" s="83">
        <v>45712</v>
      </c>
      <c r="CP1" s="31" t="s">
        <v>62</v>
      </c>
      <c r="CQ1" s="83">
        <v>45719</v>
      </c>
      <c r="CR1" s="31" t="s">
        <v>63</v>
      </c>
      <c r="CS1" s="83">
        <v>45726</v>
      </c>
      <c r="CT1" s="31" t="s">
        <v>59</v>
      </c>
      <c r="CU1" s="83">
        <v>45789</v>
      </c>
      <c r="CV1" s="31" t="s">
        <v>55</v>
      </c>
      <c r="CW1" s="83">
        <v>45796</v>
      </c>
      <c r="CX1" s="31" t="s">
        <v>56</v>
      </c>
      <c r="CY1" s="83">
        <v>45804</v>
      </c>
      <c r="CZ1" s="31" t="s">
        <v>57</v>
      </c>
      <c r="DA1" s="147">
        <v>45810</v>
      </c>
      <c r="DB1" s="148" t="s">
        <v>58</v>
      </c>
      <c r="DC1" s="83">
        <v>45817</v>
      </c>
      <c r="DD1" s="148" t="s">
        <v>51</v>
      </c>
      <c r="DE1" s="83">
        <v>45824</v>
      </c>
      <c r="DF1" s="148" t="s">
        <v>52</v>
      </c>
      <c r="DG1" s="83">
        <v>45831</v>
      </c>
      <c r="DH1" s="148" t="s">
        <v>53</v>
      </c>
      <c r="DI1" s="83">
        <v>45838</v>
      </c>
      <c r="DJ1" s="148" t="s">
        <v>54</v>
      </c>
      <c r="DK1" s="83">
        <v>45845</v>
      </c>
      <c r="DL1" s="148" t="s">
        <v>47</v>
      </c>
      <c r="DM1" s="83">
        <v>45852</v>
      </c>
      <c r="DN1" s="148" t="s">
        <v>48</v>
      </c>
      <c r="DO1" s="83">
        <v>45859</v>
      </c>
      <c r="DP1" s="148" t="s">
        <v>49</v>
      </c>
      <c r="DQ1" s="83">
        <v>45866</v>
      </c>
      <c r="DR1" s="148" t="s">
        <v>50</v>
      </c>
      <c r="DS1" s="83">
        <v>45873</v>
      </c>
      <c r="DT1" s="148" t="s">
        <v>43</v>
      </c>
      <c r="DU1" s="83">
        <v>45880</v>
      </c>
      <c r="DV1" s="148" t="s">
        <v>44</v>
      </c>
      <c r="DW1" s="83">
        <v>45887</v>
      </c>
      <c r="DX1" s="148" t="s">
        <v>45</v>
      </c>
      <c r="DY1" s="83">
        <v>45894</v>
      </c>
      <c r="DZ1" s="148" t="s">
        <v>46</v>
      </c>
      <c r="EA1" s="211">
        <v>45902</v>
      </c>
      <c r="EB1" s="148" t="s">
        <v>321</v>
      </c>
      <c r="EC1" s="211">
        <v>45911</v>
      </c>
      <c r="ED1" s="148" t="s">
        <v>325</v>
      </c>
      <c r="EE1" s="211">
        <v>45915</v>
      </c>
      <c r="EF1" s="148" t="s">
        <v>323</v>
      </c>
      <c r="EG1" s="211">
        <v>45923</v>
      </c>
      <c r="EH1" s="148" t="s">
        <v>327</v>
      </c>
      <c r="EI1" s="211">
        <v>45929</v>
      </c>
      <c r="EJ1" s="148" t="s">
        <v>330</v>
      </c>
      <c r="EK1" s="211">
        <v>45939</v>
      </c>
      <c r="EL1" s="157" t="s">
        <v>333</v>
      </c>
      <c r="EM1" s="211">
        <v>45943</v>
      </c>
      <c r="EN1" s="157" t="s">
        <v>331</v>
      </c>
      <c r="EO1" s="211">
        <v>45950</v>
      </c>
      <c r="EP1" s="157" t="s">
        <v>332</v>
      </c>
      <c r="EQ1" s="211">
        <v>45957</v>
      </c>
      <c r="ER1" s="157" t="s">
        <v>334</v>
      </c>
      <c r="ES1" s="211">
        <v>45964</v>
      </c>
      <c r="ET1" s="157" t="s">
        <v>335</v>
      </c>
      <c r="EU1" s="211">
        <v>45971</v>
      </c>
      <c r="EV1" s="157" t="s">
        <v>336</v>
      </c>
      <c r="EW1" s="211">
        <v>45980</v>
      </c>
      <c r="EX1" s="157" t="s">
        <v>353</v>
      </c>
      <c r="EY1" s="211">
        <v>45985</v>
      </c>
      <c r="EZ1" s="157" t="s">
        <v>360</v>
      </c>
      <c r="FA1" s="211">
        <v>45994</v>
      </c>
      <c r="FB1" s="157" t="s">
        <v>361</v>
      </c>
      <c r="FC1" s="211">
        <v>45999</v>
      </c>
      <c r="FD1" s="157" t="s">
        <v>362</v>
      </c>
      <c r="FE1" s="211">
        <v>46006</v>
      </c>
      <c r="FF1" s="157" t="s">
        <v>363</v>
      </c>
      <c r="FG1" s="211">
        <v>46013</v>
      </c>
      <c r="FH1" s="157" t="s">
        <v>365</v>
      </c>
      <c r="FI1" s="211">
        <v>46020</v>
      </c>
      <c r="FJ1" s="157" t="s">
        <v>367</v>
      </c>
      <c r="FK1" s="211">
        <v>46027</v>
      </c>
      <c r="FL1" s="157" t="s">
        <v>368</v>
      </c>
      <c r="FM1" s="211">
        <v>46034</v>
      </c>
      <c r="FN1" s="157" t="s">
        <v>369</v>
      </c>
      <c r="FO1" s="211">
        <v>46041</v>
      </c>
      <c r="FP1" s="157" t="s">
        <v>371</v>
      </c>
      <c r="FQ1" s="156">
        <v>46048</v>
      </c>
      <c r="FR1" s="157" t="s">
        <v>373</v>
      </c>
      <c r="FS1" s="156">
        <v>46055</v>
      </c>
      <c r="FT1" s="157" t="s">
        <v>374</v>
      </c>
      <c r="FU1" s="156">
        <v>46062</v>
      </c>
      <c r="FV1" s="157" t="s">
        <v>375</v>
      </c>
      <c r="FW1" s="156">
        <v>46069</v>
      </c>
      <c r="FX1" s="157" t="s">
        <v>376</v>
      </c>
      <c r="FY1" s="156">
        <v>46076</v>
      </c>
      <c r="FZ1" s="157" t="s">
        <v>377</v>
      </c>
      <c r="GA1" s="156">
        <v>46083</v>
      </c>
      <c r="GB1" s="157" t="s">
        <v>378</v>
      </c>
      <c r="GC1" s="156">
        <v>46090</v>
      </c>
      <c r="GD1" s="157" t="s">
        <v>379</v>
      </c>
      <c r="GE1" s="156">
        <v>46097</v>
      </c>
      <c r="GF1" s="157" t="s">
        <v>493</v>
      </c>
      <c r="GG1" s="156">
        <v>46104</v>
      </c>
      <c r="GH1" s="157" t="s">
        <v>495</v>
      </c>
      <c r="GI1" s="156">
        <v>46111</v>
      </c>
      <c r="GJ1" s="157" t="s">
        <v>496</v>
      </c>
      <c r="GK1" s="156">
        <v>46118</v>
      </c>
      <c r="GL1" s="157" t="s">
        <v>497</v>
      </c>
      <c r="GM1" s="156">
        <v>46125</v>
      </c>
      <c r="GN1" s="157" t="s">
        <v>499</v>
      </c>
      <c r="GO1" s="156">
        <v>46132</v>
      </c>
      <c r="GP1" s="157" t="s">
        <v>501</v>
      </c>
      <c r="GQ1" s="156">
        <v>46139</v>
      </c>
      <c r="GR1" s="157" t="s">
        <v>502</v>
      </c>
      <c r="GS1" s="156">
        <v>46146</v>
      </c>
      <c r="GT1" s="157" t="s">
        <v>503</v>
      </c>
      <c r="GU1" s="156">
        <v>46153</v>
      </c>
      <c r="GV1" s="157" t="s">
        <v>504</v>
      </c>
      <c r="GX1" s="31" t="s">
        <v>109</v>
      </c>
      <c r="GY1" s="31" t="s">
        <v>110</v>
      </c>
      <c r="GZ1" s="31" t="s">
        <v>111</v>
      </c>
    </row>
    <row r="2" spans="1:216" x14ac:dyDescent="0.25">
      <c r="A2" s="168" t="s">
        <v>28</v>
      </c>
      <c r="B2" s="104">
        <f>VLOOKUP(A2,'3-14'!C:E,3,FALSE)</f>
        <v>6</v>
      </c>
      <c r="C2" s="82">
        <f>VLOOKUP(A2,'3-18'!A:B,2,FALSE)</f>
        <v>60</v>
      </c>
      <c r="D2" s="82">
        <f t="shared" ref="D2:D7" si="0">C2-B2</f>
        <v>54</v>
      </c>
      <c r="E2" s="82">
        <f>VLOOKUP(A2,'3-27'!B:D,3,FALSE)</f>
        <v>38</v>
      </c>
      <c r="F2" s="82">
        <f t="shared" ref="F2:F7" si="1">E2-C2</f>
        <v>-22</v>
      </c>
      <c r="G2" s="82">
        <f>VLOOKUP(A2,'4-4'!B:E,4,FALSE)</f>
        <v>15</v>
      </c>
      <c r="H2" s="82">
        <f t="shared" ref="H2:H7" si="2">G2-E2</f>
        <v>-23</v>
      </c>
      <c r="I2" s="82">
        <f>VLOOKUP(A2,'4-11'!C:F,4,FALSE)</f>
        <v>61</v>
      </c>
      <c r="J2" s="82">
        <f t="shared" ref="J2:J7" si="3">I2-G2</f>
        <v>46</v>
      </c>
      <c r="K2" s="82">
        <f>VLOOKUP(A2,'4-24'!B:E,4,FALSE)</f>
        <v>45</v>
      </c>
      <c r="L2" s="82">
        <f t="shared" ref="L2:L7" si="4">K2-I2</f>
        <v>-16</v>
      </c>
      <c r="M2" s="82">
        <f>VLOOKUP($A2,'5-2'!B:E,4,FALSE)</f>
        <v>13</v>
      </c>
      <c r="N2" s="82">
        <f>M2-K2</f>
        <v>-32</v>
      </c>
      <c r="O2" s="82">
        <f>VLOOKUP($A2,'5-7'!B:D,3,FALSE)</f>
        <v>13</v>
      </c>
      <c r="P2" s="82">
        <f t="shared" ref="P2:P7" si="5">O2-M2</f>
        <v>0</v>
      </c>
      <c r="Q2" s="82">
        <f>VLOOKUP(A2,'5-15'!B:D,3,FALSE)</f>
        <v>32</v>
      </c>
      <c r="R2" s="82">
        <f t="shared" ref="R2:R7" si="6">Q2-O2</f>
        <v>19</v>
      </c>
      <c r="S2" s="82">
        <f>VLOOKUP(A2,'5-28'!A:D,4,FALSE)</f>
        <v>62</v>
      </c>
      <c r="T2" s="82">
        <f t="shared" ref="T2:T7" si="7">S2-Q2</f>
        <v>30</v>
      </c>
      <c r="U2" s="82">
        <f>VLOOKUP(A2,'6-3'!B:E,4,FALSE)</f>
        <v>47</v>
      </c>
      <c r="V2" s="82">
        <f t="shared" ref="V2:V7" si="8">U2-S2</f>
        <v>-15</v>
      </c>
      <c r="W2" s="82">
        <f>VLOOKUP(A2,'6-10'!C:F,4,FALSE)</f>
        <v>14</v>
      </c>
      <c r="X2" s="82">
        <f>W2-U2</f>
        <v>-33</v>
      </c>
      <c r="Y2" s="82">
        <f>VLOOKUP(A2,'6-17'!A:B,2,FALSE)</f>
        <v>61</v>
      </c>
      <c r="Z2" s="82">
        <f t="shared" ref="Z2:Z7" si="9">Y2-W2</f>
        <v>47</v>
      </c>
      <c r="AA2" s="82">
        <f>VLOOKUP(A2,'6-24'!A:B,2,FALSE)</f>
        <v>34</v>
      </c>
      <c r="AB2" s="82">
        <f t="shared" ref="AB2:AB7" si="10">AA2-Y2</f>
        <v>-27</v>
      </c>
      <c r="AC2" s="82">
        <f>VLOOKUP(A2,'7-1'!A:B,2,FALSE)</f>
        <v>54</v>
      </c>
      <c r="AD2" s="82">
        <f t="shared" ref="AD2:AD7" si="11">AC2-AA2</f>
        <v>20</v>
      </c>
      <c r="AE2" s="82">
        <f>VLOOKUP(A2,'7-8'!A:B,2,FALSE)</f>
        <v>37</v>
      </c>
      <c r="AF2" s="82">
        <f t="shared" ref="AF2:AF7" si="12">AE2-AC2</f>
        <v>-17</v>
      </c>
      <c r="AG2" s="82">
        <f>VLOOKUP(A2,'7-15'!A:B,2,FALSE)</f>
        <v>28</v>
      </c>
      <c r="AH2" s="82">
        <f t="shared" ref="AH2:AH7" si="13">AG2-AE2</f>
        <v>-9</v>
      </c>
      <c r="AI2" s="82">
        <f>VLOOKUP(A2,'7-22'!A:B,2,FALSE)</f>
        <v>19</v>
      </c>
      <c r="AJ2" s="82">
        <f t="shared" ref="AJ2:AJ7" si="14">AI2-AG2</f>
        <v>-9</v>
      </c>
      <c r="AK2" s="82">
        <f>VLOOKUP(A2,'7-29'!A:B,2,FALSE)</f>
        <v>69</v>
      </c>
      <c r="AL2" s="82">
        <f t="shared" ref="AL2:AL7" si="15">AK2-AI2</f>
        <v>50</v>
      </c>
      <c r="AM2" s="82">
        <f>VLOOKUP(A2,'8-5'!A:B,2,FALSE)</f>
        <v>54</v>
      </c>
      <c r="AN2" s="82">
        <f t="shared" ref="AN2:AN7" si="16">AM2-AK2</f>
        <v>-15</v>
      </c>
      <c r="AO2" s="82">
        <f>VLOOKUP(A2,'8-12'!A:B,2,FALSE)</f>
        <v>47</v>
      </c>
      <c r="AP2" s="82">
        <f t="shared" ref="AP2:AP7" si="17">AO2-AM2</f>
        <v>-7</v>
      </c>
      <c r="AQ2" s="82">
        <f>VLOOKUP(A2,'8-23'!A:B,2,FALSE)</f>
        <v>8</v>
      </c>
      <c r="AR2" s="82">
        <f t="shared" ref="AR2:AR7" si="18">AQ2-AO2</f>
        <v>-39</v>
      </c>
      <c r="AS2" s="82">
        <f>VLOOKUP(A2,'9-4'!A:B,2, FALSE)</f>
        <v>48</v>
      </c>
      <c r="AT2" s="82">
        <f t="shared" ref="AT2:AT7" si="19">AS2-AQ2</f>
        <v>40</v>
      </c>
      <c r="AU2" s="82">
        <f>VLOOKUP(A2,'9-9'!A:B,2,FALSE)</f>
        <v>43</v>
      </c>
      <c r="AV2" s="82">
        <f t="shared" ref="AV2:AV7" si="20">AU2-AS2</f>
        <v>-5</v>
      </c>
      <c r="AW2" s="82">
        <f>VLOOKUP(A2,'9-19'!A:B,2,FALSE)</f>
        <v>21</v>
      </c>
      <c r="AX2" s="82">
        <f t="shared" ref="AX2:AX7" si="21">AW2-AU2</f>
        <v>-22</v>
      </c>
      <c r="AY2" s="82">
        <f>VLOOKUP(A2,'9-30'!A:B,2,FALSE)</f>
        <v>5</v>
      </c>
      <c r="AZ2" s="82">
        <f t="shared" ref="AZ2:AZ7" si="22">AY2-AW2</f>
        <v>-16</v>
      </c>
      <c r="BA2" s="82">
        <f>VLOOKUP(A2,'10-8'!A:B,2,FALSE)</f>
        <v>46</v>
      </c>
      <c r="BB2" s="82">
        <f t="shared" ref="BB2:BB7" si="23">BA2-AY2</f>
        <v>41</v>
      </c>
      <c r="BC2" s="82">
        <f>VLOOKUP(A2,'10-14'!A:B,2,FALSE)</f>
        <v>43</v>
      </c>
      <c r="BD2" s="82">
        <f t="shared" ref="BD2:BD7" si="24">BC2-BA2</f>
        <v>-3</v>
      </c>
      <c r="BE2" s="82">
        <f>VLOOKUP(A2,'10-21'!A:B,2,FALSE)</f>
        <v>28</v>
      </c>
      <c r="BF2" s="82">
        <f>BE2-BC2</f>
        <v>-15</v>
      </c>
      <c r="BG2" s="82">
        <v>28</v>
      </c>
      <c r="BH2" s="82">
        <v>0</v>
      </c>
      <c r="BI2" s="82">
        <f>VLOOKUP(A2,'11-4'!A:B,2,FALSE)</f>
        <v>61</v>
      </c>
      <c r="BJ2" s="82">
        <f t="shared" ref="BJ2:BJ7" si="25">BI2-BE2</f>
        <v>33</v>
      </c>
      <c r="BK2" s="82">
        <f>VLOOKUP(A2,'11-11'!A:B,2,FALSE)</f>
        <v>50</v>
      </c>
      <c r="BL2" s="82">
        <f t="shared" ref="BL2:BL7" si="26">BK2-BI2</f>
        <v>-11</v>
      </c>
      <c r="BM2" s="82">
        <f>VLOOKUP(A2,'11-18'!A:B,2,FALSE)</f>
        <v>39</v>
      </c>
      <c r="BN2" s="82">
        <f t="shared" ref="BN2:BN7" si="27">BM2-BK2</f>
        <v>-11</v>
      </c>
      <c r="BO2" s="82">
        <f>VLOOKUP(A2,'11-25'!A:B,2,FALSE)</f>
        <v>76</v>
      </c>
      <c r="BP2" s="82">
        <f t="shared" ref="BP2:BP7" si="28">BO2-BM2</f>
        <v>37</v>
      </c>
      <c r="BQ2" s="82">
        <f>VLOOKUP(A2,'12-2'!A:B,2,FALSE)</f>
        <v>66</v>
      </c>
      <c r="BR2" s="82">
        <f t="shared" ref="BR2:BR7" si="29">BQ2-BO2</f>
        <v>-10</v>
      </c>
      <c r="BS2" s="82">
        <f>VLOOKUP(A2,'12-9'!A:B,2,FALSE)</f>
        <v>54</v>
      </c>
      <c r="BT2" s="82">
        <f t="shared" ref="BT2:BT7" si="30">BS2-BQ2</f>
        <v>-12</v>
      </c>
      <c r="BU2" s="82">
        <f>VLOOKUP(A2,'12-16'!A:B,2,FALSE)</f>
        <v>32</v>
      </c>
      <c r="BV2" s="82">
        <f t="shared" ref="BV2:BV7" si="31">BU2-BS2</f>
        <v>-22</v>
      </c>
      <c r="BW2" s="82">
        <f>VLOOKUP(A2,'12-23'!A:B,2,FALSE)</f>
        <v>17</v>
      </c>
      <c r="BX2" s="82">
        <f t="shared" ref="BX2:BX7" si="32">BW2-BU2</f>
        <v>-15</v>
      </c>
      <c r="BY2" s="82">
        <f>VLOOKUP(A2,'12-30'!A:B,2,FALSE)</f>
        <v>65</v>
      </c>
      <c r="BZ2" s="82">
        <f t="shared" ref="BZ2:BZ7" si="33">BY2-BW2</f>
        <v>48</v>
      </c>
      <c r="CA2" s="82">
        <f>VLOOKUP(A2,'01-06'!A:B,2,FALSE)</f>
        <v>54</v>
      </c>
      <c r="CB2" s="82">
        <f t="shared" ref="CB2:CB7" si="34">CA2-BY2</f>
        <v>-11</v>
      </c>
      <c r="CC2" s="82">
        <f>VLOOKUP(A2,'01-13'!A:B,2,FALSE)</f>
        <v>35</v>
      </c>
      <c r="CD2" s="82">
        <f t="shared" ref="CD2:CD7" si="35">CC2-CA2</f>
        <v>-19</v>
      </c>
      <c r="CE2" s="82">
        <f>VLOOKUP(A2,'01-20'!A:B,2,FALSE)</f>
        <v>34</v>
      </c>
      <c r="CF2" s="82">
        <f t="shared" ref="CF2:CF7" si="36">CE2-CC2</f>
        <v>-1</v>
      </c>
      <c r="CG2" s="82">
        <f>VLOOKUP(A2,'01-27'!A:B,2,FALSE)</f>
        <v>10</v>
      </c>
      <c r="CH2" s="82">
        <f t="shared" ref="CH2:CH7" si="37">CG2-CE2</f>
        <v>-24</v>
      </c>
      <c r="CI2" s="82">
        <f>VLOOKUP(A2,'02-03'!A:B,2,FALSE)</f>
        <v>58</v>
      </c>
      <c r="CJ2" s="82">
        <f t="shared" ref="CJ2:CJ7" si="38">CI2-CG2</f>
        <v>48</v>
      </c>
      <c r="CK2" s="82">
        <f>VLOOKUP(A2,'2-10'!A:B,2,FALSE)</f>
        <v>40</v>
      </c>
      <c r="CL2" s="82">
        <f t="shared" ref="CL2:CL7" si="39">CK2-CI2</f>
        <v>-18</v>
      </c>
      <c r="CM2" s="82">
        <f>VLOOKUP(A2,'2-17'!A:B,2,FALSE)</f>
        <v>21</v>
      </c>
      <c r="CN2" s="82">
        <f t="shared" ref="CN2:CN7" si="40">CM2-CK2</f>
        <v>-19</v>
      </c>
      <c r="CO2" s="82">
        <f>VLOOKUP(A2,'2-24'!A:B,2,FALSE)</f>
        <v>2</v>
      </c>
      <c r="CP2" s="82">
        <f t="shared" ref="CP2:CP7" si="41">CO2-CM2</f>
        <v>-19</v>
      </c>
      <c r="CQ2" s="82">
        <f>VLOOKUP(A2,'03-03'!A:B,2,FALSE)</f>
        <v>35</v>
      </c>
      <c r="CR2" s="82">
        <f t="shared" ref="CR2:CR7" si="42">CQ2-CO2</f>
        <v>33</v>
      </c>
      <c r="CS2" s="82">
        <f>VLOOKUP(A2,'03-10'!A:B,2,FALSE)</f>
        <v>108</v>
      </c>
      <c r="CT2" s="82">
        <f>CS2-CQ2</f>
        <v>73</v>
      </c>
      <c r="CU2" s="82">
        <f>VLOOKUP(A2,'5-12'!A:B,2,FALSE)</f>
        <v>56</v>
      </c>
      <c r="CV2" s="82">
        <v>0</v>
      </c>
      <c r="CW2" s="82">
        <f>VLOOKUP(A2,'5-19'!A:B,2,FALSE)</f>
        <v>37</v>
      </c>
      <c r="CX2" s="101">
        <f t="shared" ref="CX2:CX7" si="43">CW2-CU2</f>
        <v>-19</v>
      </c>
      <c r="CY2" s="200">
        <f>VLOOKUP(A2,'5-26'!A:B,2,FALSE)</f>
        <v>55</v>
      </c>
      <c r="CZ2" s="100">
        <f>CY2-CW2</f>
        <v>18</v>
      </c>
      <c r="DA2" s="149">
        <v>115</v>
      </c>
      <c r="DB2" s="152">
        <f>DA2-CY2</f>
        <v>60</v>
      </c>
      <c r="DC2" s="82" cm="1">
        <f t="array" ref="DC2:DC7">_xlfn.XLOOKUP(A2:A7,'6-09'!A:A,'6-09'!B:B)</f>
        <v>100</v>
      </c>
      <c r="DD2" s="82">
        <f>DC2-DA2</f>
        <v>-15</v>
      </c>
      <c r="DE2" s="82" cm="1">
        <f t="array" ref="DE2:DE7">_xlfn.XLOOKUP(Data!A2:A7,'6-16'!A:A,'6-16'!B:B)</f>
        <v>84</v>
      </c>
      <c r="DF2" s="82">
        <f>DE2-DC2</f>
        <v>-16</v>
      </c>
      <c r="DG2" s="82" cm="1">
        <f t="array" ref="DG2:DG7">_xlfn.XLOOKUP(A2:A7,'6-23'!A:A,'6-23'!B:B)</f>
        <v>119</v>
      </c>
      <c r="DH2" s="82">
        <f>DG2-DE2</f>
        <v>35</v>
      </c>
      <c r="DI2" s="82" cm="1">
        <f t="array" ref="DI2:DI7">_xlfn.XLOOKUP(A2:A7,'6-30'!A:A,'6-30'!B:B)</f>
        <v>96</v>
      </c>
      <c r="DJ2" s="82">
        <f>DI2-DG2</f>
        <v>-23</v>
      </c>
      <c r="DK2" s="82" cm="1">
        <f t="array" ref="DK2:DK4">_xlfn.XLOOKUP(A2:A4,'7-07'!A:A,'7-07'!B:B)</f>
        <v>82</v>
      </c>
      <c r="DL2" s="82">
        <f>DK2-DI2</f>
        <v>-14</v>
      </c>
      <c r="DM2" s="82" cm="1">
        <f t="array" ref="DM2:DM7">_xlfn.XLOOKUP(A2:A7,'07-14'!A:A,'07-14'!B:B)</f>
        <v>53</v>
      </c>
      <c r="DN2" s="82">
        <f>DM2-DK2</f>
        <v>-29</v>
      </c>
      <c r="DO2" s="82" cm="1">
        <f t="array" ref="DO2:DO7">_xlfn.XLOOKUP(A2:A7,'7-21'!A:A,'7-21'!B:B)</f>
        <v>33</v>
      </c>
      <c r="DP2" s="82">
        <f>DO2-DM2</f>
        <v>-20</v>
      </c>
      <c r="DQ2" s="82" cm="1">
        <f t="array" ref="DQ2:DQ7">_xlfn.XLOOKUP(A2:A7,'07-28'!A:A,'07-28'!B:B)</f>
        <v>121</v>
      </c>
      <c r="DR2" s="82">
        <f>DQ2-DO2</f>
        <v>88</v>
      </c>
      <c r="DS2" s="82" cm="1">
        <f t="array" ref="DS2:DS7">_xlfn.XLOOKUP(A2:A7,'08-04'!A:A,'08-04'!B:B)</f>
        <v>96</v>
      </c>
      <c r="DT2" s="82">
        <f>DS2-DQ2</f>
        <v>-25</v>
      </c>
      <c r="DU2" s="82" cm="1">
        <f t="array" ref="DU2:DU7">_xlfn.XLOOKUP(A2:A7,'08-11'!A:A,'08-11'!B:B)</f>
        <v>63</v>
      </c>
      <c r="DV2" s="82">
        <f>DU2-DS2</f>
        <v>-33</v>
      </c>
      <c r="DW2" s="82">
        <v>60</v>
      </c>
      <c r="DX2" s="82">
        <f t="shared" ref="DX2:DX7" si="44">DW2-DU2</f>
        <v>-3</v>
      </c>
      <c r="DY2" s="82">
        <f>VLOOKUP(A2,'8-25'!A:B,2,FALSE)</f>
        <v>73</v>
      </c>
      <c r="DZ2" s="82">
        <f>DY2-DW2</f>
        <v>13</v>
      </c>
      <c r="EA2" s="82">
        <f>VLOOKUP(A2,'9-02'!A:B,2,FALSE)</f>
        <v>43</v>
      </c>
      <c r="EB2" s="82">
        <f>DY2-EA2</f>
        <v>30</v>
      </c>
      <c r="EC2" s="82">
        <f>VLOOKUP(A2,'9-11'!A:B,2,FALSE)</f>
        <v>133</v>
      </c>
      <c r="ED2" s="82">
        <f>EC2-EA2</f>
        <v>90</v>
      </c>
      <c r="EE2" s="82">
        <f>VLOOKUP(A2,'9-15'!A:B,2,FALSE)</f>
        <v>127</v>
      </c>
      <c r="EF2" s="82">
        <f>EE2-EC2</f>
        <v>-6</v>
      </c>
      <c r="EG2" s="82">
        <f>VLOOKUP(A2,'9-23'!A:B,2,FALSE)</f>
        <v>103</v>
      </c>
      <c r="EH2" s="82">
        <f>EG2-EE2</f>
        <v>-24</v>
      </c>
      <c r="EI2" s="82">
        <f>VLOOKUP(A2,'09-29'!A:B,2,FALSE)</f>
        <v>93</v>
      </c>
      <c r="EJ2" s="82">
        <f>EI2-EG2</f>
        <v>-10</v>
      </c>
      <c r="EK2" s="82">
        <f>VLOOKUP(A2,'10-09'!A:B,2,FALSE)</f>
        <v>49</v>
      </c>
      <c r="EL2" s="82">
        <f>EK2-EI2</f>
        <v>-44</v>
      </c>
      <c r="EM2" s="82">
        <f>VLOOKUP(A2,'10-13'!A:B,2,FALSE)</f>
        <v>42</v>
      </c>
      <c r="EN2" s="82">
        <f>EM2-EK2</f>
        <v>-7</v>
      </c>
      <c r="EO2" s="82">
        <f>VLOOKUP(A2,'10-20'!A:B,2,FALSE)</f>
        <v>90</v>
      </c>
      <c r="EP2" s="82">
        <f>EO2-EM2</f>
        <v>48</v>
      </c>
      <c r="EQ2" s="82">
        <f>VLOOKUP(A2,'10-27'!A:B,2,FALSE)</f>
        <v>78</v>
      </c>
      <c r="ER2" s="82">
        <f>EQ2-EO2</f>
        <v>-12</v>
      </c>
      <c r="ES2" s="82">
        <f>VLOOKUP(A2,'11-03'!A:B,2,FALSE)</f>
        <v>55</v>
      </c>
      <c r="ET2" s="82">
        <f>ES2-EQ2</f>
        <v>-23</v>
      </c>
      <c r="EU2" s="82">
        <f>VLOOKUP(A2,'11-10'!A:B,2,FALSE)</f>
        <v>58</v>
      </c>
      <c r="EV2" s="82">
        <f>EU2-ES2</f>
        <v>3</v>
      </c>
      <c r="EW2" s="82">
        <f>VLOOKUP(A2,'11-19'!A:B,2,FALSE)</f>
        <v>80</v>
      </c>
      <c r="EX2" s="82">
        <f>EW2-EU2</f>
        <v>22</v>
      </c>
      <c r="EY2" s="82">
        <f>VLOOKUP(A2,'11-24'!A:B,2,FALSE)</f>
        <v>77</v>
      </c>
      <c r="EZ2" s="82">
        <f>EY2-EW2</f>
        <v>-3</v>
      </c>
      <c r="FA2" s="82">
        <f>VLOOKUP(A2,'12-03'!A:B,2,FALSE)</f>
        <v>51</v>
      </c>
      <c r="FB2" s="82">
        <f>FA2-EY2</f>
        <v>-26</v>
      </c>
      <c r="FC2" s="82">
        <f>VLOOKUP(A2,'12-08'!A:B,2,FALSE)</f>
        <v>42</v>
      </c>
      <c r="FD2" s="82">
        <f>FC2-FA2</f>
        <v>-9</v>
      </c>
      <c r="FE2" s="82">
        <f>VLOOKUP(A2,'12-15'!A:B,2,FALSE)</f>
        <v>78</v>
      </c>
      <c r="FF2" s="82">
        <f>FE2-FC2</f>
        <v>36</v>
      </c>
      <c r="FG2" s="82">
        <f>VLOOKUP(A2,'12-22'!A:B,2,FALSE)</f>
        <v>135</v>
      </c>
      <c r="FH2" s="82">
        <f>FG2-FE2</f>
        <v>57</v>
      </c>
      <c r="FI2" s="82">
        <f>VLOOKUP(A2,'12-29'!A:B,2,FALSE)</f>
        <v>127</v>
      </c>
      <c r="FJ2" s="82">
        <f>FI2-FG2</f>
        <v>-8</v>
      </c>
      <c r="FK2" s="82">
        <f>VLOOKUP(A2,'01-05'!A:B,2,FALSE)</f>
        <v>107</v>
      </c>
      <c r="FL2" s="82">
        <f>FK2-FI2</f>
        <v>-20</v>
      </c>
      <c r="FM2" s="82">
        <f>VLOOKUP(A2,'01-12'!A:B,2,FALSE)</f>
        <v>94</v>
      </c>
      <c r="FN2" s="82">
        <f>FM2-FK2</f>
        <v>-13</v>
      </c>
      <c r="FO2" s="82">
        <f>VLOOKUP(A2,'01-19'!A:B,2,FALSE)</f>
        <v>82</v>
      </c>
      <c r="FP2" s="82">
        <f>FO2-FM2</f>
        <v>-12</v>
      </c>
      <c r="FQ2" s="82">
        <f>VLOOKUP(A2,'01-26'!A:B,2,FALSE)</f>
        <v>107</v>
      </c>
      <c r="FR2" s="82">
        <f t="shared" ref="FR2" si="45">FQ2-FO2</f>
        <v>25</v>
      </c>
      <c r="FS2" s="82">
        <f>VLOOKUP(A2,'02-02'!A:B,2,FALSE)</f>
        <v>89</v>
      </c>
      <c r="FT2" s="82">
        <f t="shared" ref="FT2:FT7" si="46">FS2-FQ2</f>
        <v>-18</v>
      </c>
      <c r="FU2" s="82">
        <f>VLOOKUP(A2,'02-09'!A:B,2,FALSE)</f>
        <v>62</v>
      </c>
      <c r="FV2" s="82">
        <f t="shared" ref="FV2:FV7" si="47">FU2-FS2</f>
        <v>-27</v>
      </c>
      <c r="FW2" s="82">
        <f>VLOOKUP(A2,'02-16'!A:B,2,FALSE)</f>
        <v>55</v>
      </c>
      <c r="FX2" s="82">
        <f t="shared" ref="FX2:FX7" si="48">FW2-FU2</f>
        <v>-7</v>
      </c>
      <c r="FY2" s="82">
        <f>VLOOKUP(A2,'02-23'!A:B,2,FALSE)</f>
        <v>142</v>
      </c>
      <c r="FZ2" s="82">
        <f t="shared" ref="FZ2:FZ7" si="49">FY2-FW2</f>
        <v>87</v>
      </c>
      <c r="GA2" s="82">
        <f>VLOOKUP(A2,'03-02'!A:B,2,FALSE)</f>
        <v>125</v>
      </c>
      <c r="GB2" s="82">
        <f t="shared" ref="GB2:GB7" si="50">GA2-FY2</f>
        <v>-17</v>
      </c>
      <c r="GC2" s="82">
        <f>VLOOKUP(A2,'03-09'!A:B,2,FALSE)</f>
        <v>93</v>
      </c>
      <c r="GD2" s="82">
        <f t="shared" ref="GD2:GD7" si="51">GC2-GA2</f>
        <v>-32</v>
      </c>
      <c r="GE2" s="82">
        <f>VLOOKUP(A2,'03-16'!A:B,2,FALSE)</f>
        <v>79</v>
      </c>
      <c r="GF2" s="82">
        <f t="shared" ref="GF2:GF7" si="52">GE2-GC2</f>
        <v>-14</v>
      </c>
      <c r="GG2" s="82">
        <f>VLOOKUP(A2,'03-23'!A:B,2,FALSE)</f>
        <v>110</v>
      </c>
      <c r="GH2" s="82">
        <f t="shared" ref="GH2:GH7" si="53">GG2-GE2</f>
        <v>31</v>
      </c>
      <c r="GI2" s="82">
        <f>VLOOKUP(A2,'03-31'!A:B,2,FALSE)</f>
        <v>61</v>
      </c>
      <c r="GJ2" s="82">
        <f t="shared" ref="GJ2:GJ7" si="54">GI2-GG2</f>
        <v>-49</v>
      </c>
      <c r="GK2" s="82">
        <f>VLOOKUP(A2,'04-06'!A:B,2,FALSE)</f>
        <v>47</v>
      </c>
      <c r="GL2" s="82">
        <f t="shared" ref="GL2:GL7" si="55">GK2-GI2</f>
        <v>-14</v>
      </c>
      <c r="GM2" s="82">
        <f>VLOOKUP(A2,'04-13'!A:B,2,FALSE)</f>
        <v>56</v>
      </c>
      <c r="GN2" s="82">
        <f t="shared" ref="GN2:GN7" si="56">GM2-GK2</f>
        <v>9</v>
      </c>
      <c r="GO2" s="82">
        <f>VLOOKUP(A2,'04-20'!A:B,2,FALSE)</f>
        <v>36</v>
      </c>
      <c r="GP2" s="82">
        <f t="shared" ref="GP2:GP7" si="57">GO2-GM2</f>
        <v>-20</v>
      </c>
      <c r="GQ2" s="82">
        <f>VLOOKUP(A2,'04-27'!A:B,2,FALSE)</f>
        <v>7</v>
      </c>
      <c r="GR2" s="82">
        <f t="shared" ref="GR2:GR7" si="58">GQ2-GO2</f>
        <v>-29</v>
      </c>
      <c r="GS2" s="82">
        <f>VLOOKUP(A2,'05-04'!A:B,2,FALSE)</f>
        <v>110</v>
      </c>
      <c r="GT2" s="82">
        <f t="shared" ref="GT2:GT7" si="59">GS2-GQ2</f>
        <v>103</v>
      </c>
      <c r="GU2" s="82">
        <f>VLOOKUP(A2,'05-11'!A:B,2,FALSE)</f>
        <v>54</v>
      </c>
      <c r="GV2" s="82">
        <f t="shared" ref="GV2:GV7" si="60">GU2-GS2</f>
        <v>-56</v>
      </c>
      <c r="GX2" s="98"/>
      <c r="GY2" s="31" cm="1">
        <f t="array" ref="GY2">INDEX(BQ2:GV2,MATCH(MAX(IF(ISNUMBER($BQ$1:$GV$1),IF($BQ$1:$GV$1=MAX(IF(ISNUMBER($BQ$1:$GV$1), $BQ$1:$GV$1)), $BQ$1:$GV$1))), $BQ$1:$GV$1,0))</f>
        <v>54</v>
      </c>
      <c r="HA2" s="31">
        <v>14</v>
      </c>
      <c r="HB2" s="31">
        <f>HA2*60</f>
        <v>840</v>
      </c>
      <c r="HC2" s="31">
        <f>HB2/GX5</f>
        <v>-25.356454720616572</v>
      </c>
    </row>
    <row r="3" spans="1:216" x14ac:dyDescent="0.25">
      <c r="A3" s="168" t="s">
        <v>30</v>
      </c>
      <c r="B3" s="104">
        <f>VLOOKUP(A3,'3-14'!C:E,3,FALSE)</f>
        <v>5</v>
      </c>
      <c r="C3" s="82">
        <f>VLOOKUP(A3,'3-18'!A:B,2,FALSE)</f>
        <v>5</v>
      </c>
      <c r="D3" s="82">
        <f t="shared" si="0"/>
        <v>0</v>
      </c>
      <c r="E3" s="82">
        <f>VLOOKUP(A3,'3-27'!B:D,3,FALSE)</f>
        <v>5</v>
      </c>
      <c r="F3" s="82">
        <f t="shared" si="1"/>
        <v>0</v>
      </c>
      <c r="G3" s="82">
        <f>VLOOKUP(A3,'4-4'!B:E,4,FALSE)</f>
        <v>2</v>
      </c>
      <c r="H3" s="82">
        <f t="shared" si="2"/>
        <v>-3</v>
      </c>
      <c r="I3" s="82">
        <f>VLOOKUP(A3,'4-11'!C:F,4,FALSE)</f>
        <v>3</v>
      </c>
      <c r="J3" s="82">
        <f t="shared" si="3"/>
        <v>1</v>
      </c>
      <c r="K3" s="82">
        <f>VLOOKUP(A3,'4-24'!B:E,4,FALSE)</f>
        <v>8</v>
      </c>
      <c r="L3" s="82">
        <f t="shared" si="4"/>
        <v>5</v>
      </c>
      <c r="M3" s="82">
        <f>VLOOKUP($A3,'5-2'!B:E,4,FALSE)</f>
        <v>6</v>
      </c>
      <c r="N3" s="82">
        <f>M3-K3</f>
        <v>-2</v>
      </c>
      <c r="O3" s="82">
        <f>VLOOKUP($A3,'5-7'!B:D,3,FALSE)</f>
        <v>5</v>
      </c>
      <c r="P3" s="82">
        <f t="shared" si="5"/>
        <v>-1</v>
      </c>
      <c r="Q3" s="82">
        <f>VLOOKUP(A3,'5-15'!B:D,3,FALSE)</f>
        <v>7</v>
      </c>
      <c r="R3" s="82">
        <f t="shared" si="6"/>
        <v>2</v>
      </c>
      <c r="S3" s="82">
        <f>VLOOKUP(A3,'5-28'!A:D,4,FALSE)</f>
        <v>6</v>
      </c>
      <c r="T3" s="82">
        <f t="shared" si="7"/>
        <v>-1</v>
      </c>
      <c r="U3" s="82">
        <f>VLOOKUP(A3,'6-3'!B:E,4,FALSE)</f>
        <v>3</v>
      </c>
      <c r="V3" s="82">
        <f t="shared" si="8"/>
        <v>-3</v>
      </c>
      <c r="W3" s="82">
        <f>VLOOKUP(A3,'6-10'!C:F,4,FALSE)</f>
        <v>7</v>
      </c>
      <c r="X3" s="82">
        <f>W3-U3</f>
        <v>4</v>
      </c>
      <c r="Y3" s="82">
        <f>VLOOKUP(A3,'6-17'!A:B,2,FALSE)</f>
        <v>7</v>
      </c>
      <c r="Z3" s="82">
        <f t="shared" si="9"/>
        <v>0</v>
      </c>
      <c r="AA3" s="82">
        <f>VLOOKUP(A3,'6-24'!A:B,2,FALSE)</f>
        <v>5</v>
      </c>
      <c r="AB3" s="82">
        <f t="shared" si="10"/>
        <v>-2</v>
      </c>
      <c r="AC3" s="82">
        <f>VLOOKUP(A3,'7-1'!A:B,2,FALSE)</f>
        <v>9</v>
      </c>
      <c r="AD3" s="82">
        <f t="shared" si="11"/>
        <v>4</v>
      </c>
      <c r="AE3" s="82">
        <f>VLOOKUP(A3,'7-8'!A:B,2,FALSE)</f>
        <v>6</v>
      </c>
      <c r="AF3" s="82">
        <f t="shared" si="12"/>
        <v>-3</v>
      </c>
      <c r="AG3" s="82">
        <f>VLOOKUP(A3,'7-15'!A:B,2,FALSE)</f>
        <v>3</v>
      </c>
      <c r="AH3" s="82">
        <f t="shared" si="13"/>
        <v>-3</v>
      </c>
      <c r="AI3" s="82">
        <f>VLOOKUP(A3,'7-22'!A:B,2,FALSE)</f>
        <v>2</v>
      </c>
      <c r="AJ3" s="82">
        <f t="shared" si="14"/>
        <v>-1</v>
      </c>
      <c r="AK3" s="82">
        <f>VLOOKUP(A3,'7-29'!A:B,2,FALSE)</f>
        <v>8</v>
      </c>
      <c r="AL3" s="82">
        <f t="shared" si="15"/>
        <v>6</v>
      </c>
      <c r="AM3" s="82">
        <f>VLOOKUP(A3,'8-5'!A:B,2,FALSE)</f>
        <v>4</v>
      </c>
      <c r="AN3" s="82">
        <f t="shared" si="16"/>
        <v>-4</v>
      </c>
      <c r="AO3" s="82">
        <f>VLOOKUP(A3,'8-12'!A:B,2,FALSE)</f>
        <v>2</v>
      </c>
      <c r="AP3" s="82">
        <f t="shared" si="17"/>
        <v>-2</v>
      </c>
      <c r="AQ3" s="82">
        <f>VLOOKUP(A3,'8-23'!A:B,2,FALSE)</f>
        <v>3</v>
      </c>
      <c r="AR3" s="82">
        <f t="shared" si="18"/>
        <v>1</v>
      </c>
      <c r="AS3" s="82">
        <f>VLOOKUP(A3,'9-4'!A:B,2, FALSE)</f>
        <v>9</v>
      </c>
      <c r="AT3" s="82">
        <f t="shared" si="19"/>
        <v>6</v>
      </c>
      <c r="AU3" s="82">
        <f>VLOOKUP(A3,'9-9'!A:B,2,FALSE)</f>
        <v>5</v>
      </c>
      <c r="AV3" s="82">
        <f t="shared" si="20"/>
        <v>-4</v>
      </c>
      <c r="AW3" s="82">
        <f>VLOOKUP(A3,'9-19'!A:B,2,FALSE)</f>
        <v>9</v>
      </c>
      <c r="AX3" s="82">
        <f t="shared" si="21"/>
        <v>4</v>
      </c>
      <c r="AY3" s="82">
        <f>VLOOKUP(A3,'9-30'!A:B,2,FALSE)</f>
        <v>6</v>
      </c>
      <c r="AZ3" s="82">
        <f t="shared" si="22"/>
        <v>-3</v>
      </c>
      <c r="BA3" s="82">
        <f>VLOOKUP(A3,'10-8'!A:B,2,FALSE)</f>
        <v>3</v>
      </c>
      <c r="BB3" s="82">
        <f t="shared" si="23"/>
        <v>-3</v>
      </c>
      <c r="BC3" s="82">
        <f>VLOOKUP(A3,'10-14'!A:B,2,FALSE)</f>
        <v>9</v>
      </c>
      <c r="BD3" s="82">
        <f t="shared" si="24"/>
        <v>6</v>
      </c>
      <c r="BE3" s="82">
        <f>VLOOKUP(A3,'10-21'!A:B,2,FALSE)</f>
        <v>4</v>
      </c>
      <c r="BF3" s="82">
        <f>BE3-BC3</f>
        <v>-5</v>
      </c>
      <c r="BG3" s="82">
        <v>4</v>
      </c>
      <c r="BH3" s="82">
        <v>0</v>
      </c>
      <c r="BI3" s="82">
        <f>VLOOKUP(A3,'11-4'!A:B,2,FALSE)</f>
        <v>10</v>
      </c>
      <c r="BJ3" s="82">
        <f t="shared" si="25"/>
        <v>6</v>
      </c>
      <c r="BK3" s="82">
        <f>VLOOKUP(A3,'11-11'!A:B,2,FALSE)</f>
        <v>9</v>
      </c>
      <c r="BL3" s="82">
        <f t="shared" si="26"/>
        <v>-1</v>
      </c>
      <c r="BM3" s="82">
        <f>VLOOKUP(A3,'11-18'!A:B,2,FALSE)</f>
        <v>6</v>
      </c>
      <c r="BN3" s="82">
        <f t="shared" si="27"/>
        <v>-3</v>
      </c>
      <c r="BO3" s="82">
        <f>VLOOKUP(A3,'11-25'!A:B,2,FALSE)</f>
        <v>12</v>
      </c>
      <c r="BP3" s="82">
        <f t="shared" si="28"/>
        <v>6</v>
      </c>
      <c r="BQ3" s="82">
        <f>VLOOKUP(A3,'12-2'!A:B,2,FALSE)</f>
        <v>8</v>
      </c>
      <c r="BR3" s="82">
        <f t="shared" si="29"/>
        <v>-4</v>
      </c>
      <c r="BS3" s="82">
        <f>VLOOKUP(A3,'12-9'!A:B,2,FALSE)</f>
        <v>6</v>
      </c>
      <c r="BT3" s="82">
        <f t="shared" si="30"/>
        <v>-2</v>
      </c>
      <c r="BU3" s="82">
        <f>VLOOKUP(A3,'12-16'!A:B,2,FALSE)</f>
        <v>4</v>
      </c>
      <c r="BV3" s="82">
        <f t="shared" si="31"/>
        <v>-2</v>
      </c>
      <c r="BW3" s="82">
        <f>VLOOKUP(A3,'12-23'!A:B,2,FALSE)</f>
        <v>8</v>
      </c>
      <c r="BX3" s="82">
        <f t="shared" si="32"/>
        <v>4</v>
      </c>
      <c r="BY3" s="82">
        <f>VLOOKUP(A3,'12-30'!A:B,2,FALSE)</f>
        <v>8</v>
      </c>
      <c r="BZ3" s="82">
        <f t="shared" si="33"/>
        <v>0</v>
      </c>
      <c r="CA3" s="82">
        <f>VLOOKUP(A3,'01-06'!A:B,2,FALSE)</f>
        <v>6</v>
      </c>
      <c r="CB3" s="82">
        <f t="shared" si="34"/>
        <v>-2</v>
      </c>
      <c r="CC3" s="82">
        <f>VLOOKUP(A3,'01-13'!A:B,2,FALSE)</f>
        <v>8</v>
      </c>
      <c r="CD3" s="82">
        <f t="shared" si="35"/>
        <v>2</v>
      </c>
      <c r="CE3" s="82">
        <f>VLOOKUP(A3,'01-20'!A:B,2,FALSE)</f>
        <v>8</v>
      </c>
      <c r="CF3" s="82">
        <f t="shared" si="36"/>
        <v>0</v>
      </c>
      <c r="CG3" s="82">
        <f>VLOOKUP(A3,'01-27'!A:B,2,FALSE)</f>
        <v>8</v>
      </c>
      <c r="CH3" s="82">
        <f t="shared" si="37"/>
        <v>0</v>
      </c>
      <c r="CI3" s="82">
        <f>VLOOKUP(A3,'02-03'!A:B,2,FALSE)</f>
        <v>13</v>
      </c>
      <c r="CJ3" s="82">
        <f t="shared" si="38"/>
        <v>5</v>
      </c>
      <c r="CK3" s="82">
        <f>VLOOKUP(A3,'2-10'!A:B,2,FALSE)</f>
        <v>11</v>
      </c>
      <c r="CL3" s="82">
        <f t="shared" si="39"/>
        <v>-2</v>
      </c>
      <c r="CM3" s="82">
        <f>VLOOKUP(A3,'2-17'!A:B,2,FALSE)</f>
        <v>10</v>
      </c>
      <c r="CN3" s="82">
        <f t="shared" si="40"/>
        <v>-1</v>
      </c>
      <c r="CO3" s="82">
        <f>VLOOKUP(A3,'2-24'!A:B,2,FALSE)</f>
        <v>9</v>
      </c>
      <c r="CP3" s="82">
        <f t="shared" si="41"/>
        <v>-1</v>
      </c>
      <c r="CQ3" s="82">
        <f>VLOOKUP(A3,'03-03'!A:B,2,FALSE)</f>
        <v>6</v>
      </c>
      <c r="CR3" s="82">
        <f t="shared" si="42"/>
        <v>-3</v>
      </c>
      <c r="CS3" s="82">
        <f>VLOOKUP(A3,'03-10'!A:B,2,FALSE)</f>
        <v>17</v>
      </c>
      <c r="CT3" s="82">
        <f>CS3-CQ3</f>
        <v>11</v>
      </c>
      <c r="CU3" s="82">
        <f>VLOOKUP(A3,'5-12'!A:B,2,FALSE)</f>
        <v>6</v>
      </c>
      <c r="CV3" s="82">
        <v>0</v>
      </c>
      <c r="CW3" s="82">
        <f>VLOOKUP(A3,'5-19'!A:B,2,FALSE)</f>
        <v>2</v>
      </c>
      <c r="CX3" s="101">
        <f t="shared" si="43"/>
        <v>-4</v>
      </c>
      <c r="CY3" s="200">
        <f>VLOOKUP(A3,'5-26'!A:B,2,FALSE)</f>
        <v>4</v>
      </c>
      <c r="CZ3" s="100">
        <f>CY3-CW3</f>
        <v>2</v>
      </c>
      <c r="DA3" s="149">
        <v>14</v>
      </c>
      <c r="DB3" s="152">
        <f t="shared" ref="DB3:DB4" si="61">DA3-CY3</f>
        <v>10</v>
      </c>
      <c r="DC3" s="82">
        <v>12</v>
      </c>
      <c r="DD3" s="82">
        <f t="shared" ref="DD3:DD7" si="62">DC3-DA3</f>
        <v>-2</v>
      </c>
      <c r="DE3" s="82">
        <v>10</v>
      </c>
      <c r="DF3" s="82">
        <f t="shared" ref="DF3:DF7" si="63">DE3-DC3</f>
        <v>-2</v>
      </c>
      <c r="DG3" s="82">
        <v>8</v>
      </c>
      <c r="DH3" s="82">
        <f t="shared" ref="DH3:DH7" si="64">DG3-DE3</f>
        <v>-2</v>
      </c>
      <c r="DI3" s="82">
        <v>5</v>
      </c>
      <c r="DJ3" s="82">
        <f t="shared" ref="DJ3:DJ7" si="65">DI3-DG3</f>
        <v>-3</v>
      </c>
      <c r="DK3" s="82">
        <v>1</v>
      </c>
      <c r="DL3" s="82">
        <f t="shared" ref="DL3:DL4" si="66">DK3-DI3</f>
        <v>-4</v>
      </c>
      <c r="DM3" s="82">
        <v>12</v>
      </c>
      <c r="DN3" s="82">
        <f t="shared" ref="DN3:DN7" si="67">DM3-DK3</f>
        <v>11</v>
      </c>
      <c r="DO3" s="82">
        <v>10</v>
      </c>
      <c r="DP3" s="82">
        <f t="shared" ref="DP3:DP7" si="68">DO3-DM3</f>
        <v>-2</v>
      </c>
      <c r="DQ3" s="82">
        <v>18</v>
      </c>
      <c r="DR3" s="82">
        <f t="shared" ref="DR3:DR7" si="69">DQ3-DO3</f>
        <v>8</v>
      </c>
      <c r="DS3" s="82">
        <v>14</v>
      </c>
      <c r="DT3" s="82">
        <f t="shared" ref="DT3:DT7" si="70">DS3-DQ3</f>
        <v>-4</v>
      </c>
      <c r="DU3" s="82">
        <v>8</v>
      </c>
      <c r="DV3" s="82">
        <f t="shared" ref="DV3:DV4" si="71">DU3-DS3</f>
        <v>-6</v>
      </c>
      <c r="DW3" s="82">
        <v>16</v>
      </c>
      <c r="DX3" s="82">
        <f t="shared" si="44"/>
        <v>8</v>
      </c>
      <c r="DY3" s="82">
        <f>VLOOKUP(A3,'8-25'!A:B,2,FALSE)</f>
        <v>13</v>
      </c>
      <c r="DZ3" s="82">
        <f t="shared" ref="DZ3:DZ7" si="72">DY3-DW3</f>
        <v>-3</v>
      </c>
      <c r="EA3" s="82">
        <f>VLOOKUP(A3,'9-02'!A:B,2,FALSE)</f>
        <v>1</v>
      </c>
      <c r="EB3" s="82">
        <f t="shared" ref="EB3:EB7" si="73">DY3-EA3</f>
        <v>12</v>
      </c>
      <c r="EC3" s="82">
        <f>VLOOKUP(A3,'9-11'!A:B,2,FALSE)</f>
        <v>14</v>
      </c>
      <c r="ED3" s="82">
        <f t="shared" ref="ED3:ED7" si="74">EC3-EA3</f>
        <v>13</v>
      </c>
      <c r="EE3" s="82">
        <f>VLOOKUP(A3,'9-15'!A:B,2,FALSE)</f>
        <v>13</v>
      </c>
      <c r="EF3" s="82">
        <f t="shared" ref="EF3:EF6" si="75">EE3-EC3</f>
        <v>-1</v>
      </c>
      <c r="EG3" s="82">
        <f>VLOOKUP(A3,'9-23'!A:B,2,FALSE)</f>
        <v>10</v>
      </c>
      <c r="EH3" s="82">
        <f t="shared" ref="EH3:EH7" si="76">EG3-EE3</f>
        <v>-3</v>
      </c>
      <c r="EI3" s="82">
        <f>VLOOKUP(A3,'09-29'!A:B,2,FALSE)</f>
        <v>4</v>
      </c>
      <c r="EJ3" s="82">
        <f t="shared" ref="EJ3:EJ7" si="77">EI3-EG3</f>
        <v>-6</v>
      </c>
      <c r="EK3" s="82">
        <f>VLOOKUP(A3,'10-09'!A:B,2,FALSE)</f>
        <v>16</v>
      </c>
      <c r="EL3" s="82">
        <f t="shared" ref="EL3:EL7" si="78">EK3-EI3</f>
        <v>12</v>
      </c>
      <c r="EM3" s="82">
        <f>VLOOKUP(A3,'10-13'!A:B,2,FALSE)</f>
        <v>16</v>
      </c>
      <c r="EN3" s="82">
        <f t="shared" ref="EN3:EN7" si="79">EM3-EK3</f>
        <v>0</v>
      </c>
      <c r="EO3" s="82">
        <f>VLOOKUP(A3,'10-20'!A:B,2,FALSE)</f>
        <v>26</v>
      </c>
      <c r="EP3" s="82">
        <f t="shared" ref="EP3:EP7" si="80">EO3-EM3</f>
        <v>10</v>
      </c>
      <c r="EQ3" s="82">
        <f>VLOOKUP(A3,'10-27'!A:B,2,FALSE)</f>
        <v>21</v>
      </c>
      <c r="ER3" s="82">
        <f t="shared" ref="ER3:ER7" si="81">EQ3-EO3</f>
        <v>-5</v>
      </c>
      <c r="ES3" s="82">
        <f>VLOOKUP(A3,'11-03'!A:B,2,FALSE)</f>
        <v>13</v>
      </c>
      <c r="ET3" s="82">
        <f t="shared" ref="ET3:ET7" si="82">ES3-EQ3</f>
        <v>-8</v>
      </c>
      <c r="EU3" s="82">
        <f>VLOOKUP(A3,'11-10'!A:B,2,FALSE)</f>
        <v>8</v>
      </c>
      <c r="EV3" s="82">
        <f t="shared" ref="EV3:EV6" si="83">EU3-ES3</f>
        <v>-5</v>
      </c>
      <c r="EW3" s="82">
        <f>VLOOKUP(A3,'11-19'!A:B,2,FALSE)</f>
        <v>24</v>
      </c>
      <c r="EX3" s="82">
        <f t="shared" ref="EX3:EX7" si="84">EW3-EU3</f>
        <v>16</v>
      </c>
      <c r="EY3" s="82">
        <f>VLOOKUP(A3,'11-24'!A:B,2,FALSE)</f>
        <v>20</v>
      </c>
      <c r="EZ3" s="82">
        <f t="shared" ref="EZ3:EZ5" si="85">EY3-EW3</f>
        <v>-4</v>
      </c>
      <c r="FA3" s="82">
        <f>VLOOKUP(A3,'12-03'!A:B,2,FALSE)</f>
        <v>15</v>
      </c>
      <c r="FB3" s="82">
        <f t="shared" ref="FB3:FB7" si="86">FA3-EY3</f>
        <v>-5</v>
      </c>
      <c r="FC3" s="82">
        <f>VLOOKUP(A3,'12-08'!A:B,2,FALSE)</f>
        <v>15</v>
      </c>
      <c r="FD3" s="82">
        <f t="shared" ref="FD3:FD7" si="87">FC3-FA3</f>
        <v>0</v>
      </c>
      <c r="FE3" s="82">
        <f>VLOOKUP(A3,'12-15'!A:B,2,FALSE)</f>
        <v>15</v>
      </c>
      <c r="FF3" s="82">
        <f t="shared" ref="FF3:FF7" si="88">FE3-FC3</f>
        <v>0</v>
      </c>
      <c r="FG3" s="82">
        <f>VLOOKUP(A3,'12-22'!A:B,2,FALSE)</f>
        <v>26</v>
      </c>
      <c r="FH3" s="82">
        <f t="shared" ref="FH3:FH7" si="89">FG3-FE3</f>
        <v>11</v>
      </c>
      <c r="FI3" s="82">
        <f>VLOOKUP(A3,'12-29'!A:B,2,FALSE)</f>
        <v>24</v>
      </c>
      <c r="FJ3" s="82">
        <f>FI3-FG3</f>
        <v>-2</v>
      </c>
      <c r="FK3" s="82">
        <f>VLOOKUP(A3,'01-05'!A:B,2,FALSE)</f>
        <v>18</v>
      </c>
      <c r="FL3" s="82">
        <f>FK3-FI3</f>
        <v>-6</v>
      </c>
      <c r="FM3" s="82">
        <f>VLOOKUP(A3,'01-12'!A:B,2,FALSE)</f>
        <v>16</v>
      </c>
      <c r="FN3" s="82">
        <f>FM3-FK3</f>
        <v>-2</v>
      </c>
      <c r="FO3" s="82">
        <f>VLOOKUP(A3,'01-19'!A:B,2,FALSE)</f>
        <v>9</v>
      </c>
      <c r="FP3" s="82">
        <f>FO3-FM3</f>
        <v>-7</v>
      </c>
      <c r="FQ3" s="82">
        <f>VLOOKUP(A3,'01-26'!A:B,2,FALSE)</f>
        <v>27</v>
      </c>
      <c r="FR3" s="82">
        <f t="shared" ref="FR3:FR7" si="90">FQ3-FO3</f>
        <v>18</v>
      </c>
      <c r="FS3" s="82">
        <f>VLOOKUP(A3,'02-02'!A:B,2,FALSE)</f>
        <v>20</v>
      </c>
      <c r="FT3" s="82">
        <f t="shared" si="46"/>
        <v>-7</v>
      </c>
      <c r="FU3" s="82">
        <f>VLOOKUP(A3,'02-09'!A:B,2,FALSE)</f>
        <v>12</v>
      </c>
      <c r="FV3" s="82">
        <f t="shared" si="47"/>
        <v>-8</v>
      </c>
      <c r="FW3" s="82">
        <f>VLOOKUP(A3,'02-16'!A:B,2,FALSE)</f>
        <v>9</v>
      </c>
      <c r="FX3" s="82">
        <f t="shared" si="48"/>
        <v>-3</v>
      </c>
      <c r="FY3" s="82">
        <f>VLOOKUP(A3,'02-23'!A:B,2,FALSE)</f>
        <v>29</v>
      </c>
      <c r="FZ3" s="82">
        <f t="shared" si="49"/>
        <v>20</v>
      </c>
      <c r="GA3" s="82">
        <f>VLOOKUP(A3,'03-02'!A:B,2,FALSE)</f>
        <v>25</v>
      </c>
      <c r="GB3" s="82">
        <f t="shared" si="50"/>
        <v>-4</v>
      </c>
      <c r="GC3" s="82">
        <f>VLOOKUP(A3,'03-09'!A:B,2,FALSE)</f>
        <v>21</v>
      </c>
      <c r="GD3" s="82">
        <f t="shared" si="51"/>
        <v>-4</v>
      </c>
      <c r="GE3" s="82">
        <f>VLOOKUP(A3,'03-16'!A:B,2,FALSE)</f>
        <v>17</v>
      </c>
      <c r="GF3" s="82">
        <f t="shared" si="52"/>
        <v>-4</v>
      </c>
      <c r="GG3" s="82">
        <f>VLOOKUP(A3,'03-23'!A:B,2,FALSE)</f>
        <v>20</v>
      </c>
      <c r="GH3" s="82">
        <f t="shared" si="53"/>
        <v>3</v>
      </c>
      <c r="GI3" s="82">
        <f>VLOOKUP(A3,'03-31'!A:B,2,FALSE)</f>
        <v>14</v>
      </c>
      <c r="GJ3" s="82">
        <f t="shared" si="54"/>
        <v>-6</v>
      </c>
      <c r="GK3" s="82">
        <f>VLOOKUP(A3,'04-06'!A:B,2,FALSE)</f>
        <v>10</v>
      </c>
      <c r="GL3" s="82">
        <f t="shared" si="55"/>
        <v>-4</v>
      </c>
      <c r="GM3" s="82">
        <f>VLOOKUP(A3,'04-13'!A:B,2,FALSE)</f>
        <v>26</v>
      </c>
      <c r="GN3" s="82">
        <f t="shared" si="56"/>
        <v>16</v>
      </c>
      <c r="GO3" s="82">
        <f>VLOOKUP(A3,'04-20'!A:B,2,FALSE)</f>
        <v>18</v>
      </c>
      <c r="GP3" s="82">
        <f t="shared" si="57"/>
        <v>-8</v>
      </c>
      <c r="GQ3" s="82">
        <f>VLOOKUP(A3,'04-27'!A:B,2,FALSE)</f>
        <v>8</v>
      </c>
      <c r="GR3" s="82">
        <f t="shared" si="58"/>
        <v>-10</v>
      </c>
      <c r="GS3" s="82">
        <f>VLOOKUP(A3,'05-04'!A:B,2,FALSE)</f>
        <v>20</v>
      </c>
      <c r="GT3" s="82">
        <f t="shared" si="59"/>
        <v>12</v>
      </c>
      <c r="GU3" s="82">
        <f>VLOOKUP(A3,'05-11'!A:B,2,FALSE)</f>
        <v>17</v>
      </c>
      <c r="GV3" s="82">
        <f t="shared" si="60"/>
        <v>-3</v>
      </c>
      <c r="GX3" s="98"/>
      <c r="GY3" s="31" cm="1">
        <f t="array" ref="GY3">INDEX(BQ3:GV3,MATCH(MAX(IF(ISNUMBER($BQ$1:$GV$1),IF($BQ$1:$GV$1=MAX(IF(ISNUMBER($BQ$1:$GV$1), $BQ$1:$GV$1)), $BQ$1:$GV$1))), $BQ$1:$GV$1,0))</f>
        <v>17</v>
      </c>
      <c r="HA3" s="31">
        <v>6</v>
      </c>
      <c r="HB3" s="31">
        <f>HA3*8</f>
        <v>48</v>
      </c>
      <c r="HC3" s="31">
        <f>HB3/GX6</f>
        <v>-7.1392405063291138</v>
      </c>
    </row>
    <row r="4" spans="1:216" x14ac:dyDescent="0.25">
      <c r="A4" s="169" t="s">
        <v>31</v>
      </c>
      <c r="B4" s="104">
        <f>VLOOKUP(A4,'3-14'!C:E,3,FALSE)</f>
        <v>7</v>
      </c>
      <c r="C4" s="82">
        <f>VLOOKUP(A4,'3-18'!A:B,2,FALSE)</f>
        <v>5</v>
      </c>
      <c r="D4" s="82">
        <f t="shared" si="0"/>
        <v>-2</v>
      </c>
      <c r="E4" s="82">
        <f>VLOOKUP(A4,'3-27'!B:D,3,FALSE)</f>
        <v>10</v>
      </c>
      <c r="F4" s="82">
        <f t="shared" si="1"/>
        <v>5</v>
      </c>
      <c r="G4" s="82">
        <f>VLOOKUP(A4,'4-4'!B:E,4,FALSE)</f>
        <v>7</v>
      </c>
      <c r="H4" s="82">
        <f t="shared" si="2"/>
        <v>-3</v>
      </c>
      <c r="I4" s="82">
        <f>VLOOKUP(A4,'4-11'!C:F,4,FALSE)</f>
        <v>4</v>
      </c>
      <c r="J4" s="82">
        <f t="shared" si="3"/>
        <v>-3</v>
      </c>
      <c r="K4" s="82">
        <f>VLOOKUP(A4,'4-24'!B:E,4,FALSE)</f>
        <v>10</v>
      </c>
      <c r="L4" s="82">
        <f t="shared" si="4"/>
        <v>6</v>
      </c>
      <c r="M4" s="82">
        <f>VLOOKUP($A4,'5-2'!B:E,4,FALSE)</f>
        <v>6</v>
      </c>
      <c r="N4" s="82">
        <f>M4-K4</f>
        <v>-4</v>
      </c>
      <c r="O4" s="82">
        <f>VLOOKUP($A4,'5-7'!B:D,3,FALSE)</f>
        <v>6</v>
      </c>
      <c r="P4" s="82">
        <f t="shared" si="5"/>
        <v>0</v>
      </c>
      <c r="Q4" s="82">
        <f>VLOOKUP(A4,'5-15'!B:D,3,FALSE)</f>
        <v>8</v>
      </c>
      <c r="R4" s="82">
        <f t="shared" si="6"/>
        <v>2</v>
      </c>
      <c r="S4" s="82">
        <f>VLOOKUP(A4,'5-28'!A:D,4,FALSE)</f>
        <v>6</v>
      </c>
      <c r="T4" s="82">
        <f t="shared" si="7"/>
        <v>-2</v>
      </c>
      <c r="U4" s="82">
        <f>VLOOKUP(A4,'6-3'!B:E,4,FALSE)</f>
        <v>4</v>
      </c>
      <c r="V4" s="82">
        <f t="shared" si="8"/>
        <v>-2</v>
      </c>
      <c r="W4" s="82">
        <f>VLOOKUP(A4,'6-10'!C:F,4,FALSE)</f>
        <v>11</v>
      </c>
      <c r="X4" s="82">
        <f>W4-U4</f>
        <v>7</v>
      </c>
      <c r="Y4" s="82">
        <f>VLOOKUP(A4,'6-17'!A:B,2,FALSE)</f>
        <v>8</v>
      </c>
      <c r="Z4" s="82">
        <f t="shared" si="9"/>
        <v>-3</v>
      </c>
      <c r="AA4" s="82">
        <f>VLOOKUP(A4,'6-24'!A:B,2,FALSE)</f>
        <v>4</v>
      </c>
      <c r="AB4" s="82">
        <f t="shared" si="10"/>
        <v>-4</v>
      </c>
      <c r="AC4" s="82">
        <f>VLOOKUP(A4,'7-1'!A:B,2,FALSE)</f>
        <v>7</v>
      </c>
      <c r="AD4" s="82">
        <f t="shared" si="11"/>
        <v>3</v>
      </c>
      <c r="AE4" s="82">
        <f>VLOOKUP(A4,'7-8'!A:B,2,FALSE)</f>
        <v>9</v>
      </c>
      <c r="AF4" s="82">
        <f t="shared" si="12"/>
        <v>2</v>
      </c>
      <c r="AG4" s="82">
        <f>VLOOKUP(A4,'7-15'!A:B,2,FALSE)</f>
        <v>6</v>
      </c>
      <c r="AH4" s="82">
        <f t="shared" si="13"/>
        <v>-3</v>
      </c>
      <c r="AI4" s="82">
        <f>VLOOKUP(A4,'7-22'!A:B,2,FALSE)</f>
        <v>6</v>
      </c>
      <c r="AJ4" s="82">
        <f t="shared" si="14"/>
        <v>0</v>
      </c>
      <c r="AK4" s="82">
        <f>VLOOKUP(A4,'7-29'!A:B,2,FALSE)</f>
        <v>11</v>
      </c>
      <c r="AL4" s="82">
        <f t="shared" si="15"/>
        <v>5</v>
      </c>
      <c r="AM4" s="82">
        <f>VLOOKUP(A4,'8-5'!A:B,2,FALSE)</f>
        <v>8</v>
      </c>
      <c r="AN4" s="82">
        <f t="shared" si="16"/>
        <v>-3</v>
      </c>
      <c r="AO4" s="82">
        <f>VLOOKUP(A4,'8-12'!A:B,2,FALSE)</f>
        <v>9</v>
      </c>
      <c r="AP4" s="82">
        <f t="shared" si="17"/>
        <v>1</v>
      </c>
      <c r="AQ4" s="82">
        <f>VLOOKUP(A4,'8-23'!A:B,2,FALSE)</f>
        <v>4</v>
      </c>
      <c r="AR4" s="82">
        <f t="shared" si="18"/>
        <v>-5</v>
      </c>
      <c r="AS4" s="82">
        <f>VLOOKUP(A4,'9-4'!A:B,2, FALSE)</f>
        <v>3</v>
      </c>
      <c r="AT4" s="82">
        <f t="shared" si="19"/>
        <v>-1</v>
      </c>
      <c r="AU4" s="82">
        <f>VLOOKUP(A4,'9-9'!A:B,2,FALSE)</f>
        <v>2</v>
      </c>
      <c r="AV4" s="82">
        <f t="shared" si="20"/>
        <v>-1</v>
      </c>
      <c r="AW4" s="82">
        <f>VLOOKUP(A4,'9-19'!A:B,2,FALSE)</f>
        <v>13</v>
      </c>
      <c r="AX4" s="82">
        <f t="shared" si="21"/>
        <v>11</v>
      </c>
      <c r="AY4" s="82">
        <f>VLOOKUP(A4,'9-30'!A:B,2,FALSE)</f>
        <v>8</v>
      </c>
      <c r="AZ4" s="82">
        <f t="shared" si="22"/>
        <v>-5</v>
      </c>
      <c r="BA4" s="82">
        <f>VLOOKUP(A4,'10-8'!A:B,2,FALSE)</f>
        <v>7</v>
      </c>
      <c r="BB4" s="82">
        <f t="shared" si="23"/>
        <v>-1</v>
      </c>
      <c r="BC4" s="82">
        <f>VLOOKUP(A4,'10-14'!A:B,2,FALSE)</f>
        <v>13</v>
      </c>
      <c r="BD4" s="82">
        <f t="shared" si="24"/>
        <v>6</v>
      </c>
      <c r="BE4" s="82">
        <f>VLOOKUP(A4,'10-21'!A:B,2,FALSE)</f>
        <v>7</v>
      </c>
      <c r="BF4" s="82">
        <f>BE4-BC4</f>
        <v>-6</v>
      </c>
      <c r="BG4" s="82">
        <v>7</v>
      </c>
      <c r="BH4" s="82">
        <v>0</v>
      </c>
      <c r="BI4" s="82">
        <f>VLOOKUP(A4,'11-4'!A:B,2,FALSE)</f>
        <v>13</v>
      </c>
      <c r="BJ4" s="82">
        <f t="shared" si="25"/>
        <v>6</v>
      </c>
      <c r="BK4" s="82">
        <f>VLOOKUP(A4,'11-11'!A:B,2,FALSE)</f>
        <v>10</v>
      </c>
      <c r="BL4" s="82">
        <f t="shared" si="26"/>
        <v>-3</v>
      </c>
      <c r="BM4" s="82">
        <f>VLOOKUP(A4,'11-18'!A:B,2,FALSE)</f>
        <v>7</v>
      </c>
      <c r="BN4" s="82">
        <f t="shared" si="27"/>
        <v>-3</v>
      </c>
      <c r="BO4" s="82">
        <f>VLOOKUP(A4,'11-25'!A:B,2,FALSE)</f>
        <v>12</v>
      </c>
      <c r="BP4" s="82">
        <f t="shared" si="28"/>
        <v>5</v>
      </c>
      <c r="BQ4" s="82">
        <f>VLOOKUP(A4,'12-2'!A:B,2,FALSE)</f>
        <v>6</v>
      </c>
      <c r="BR4" s="82">
        <f t="shared" si="29"/>
        <v>-6</v>
      </c>
      <c r="BS4" s="82">
        <f>VLOOKUP(A4,'12-9'!A:B,2,FALSE)</f>
        <v>6</v>
      </c>
      <c r="BT4" s="82">
        <f t="shared" si="30"/>
        <v>0</v>
      </c>
      <c r="BU4" s="82">
        <f>VLOOKUP(A4,'12-16'!A:B,2,FALSE)</f>
        <v>2</v>
      </c>
      <c r="BV4" s="82">
        <f t="shared" si="31"/>
        <v>-4</v>
      </c>
      <c r="BW4" s="82">
        <f>VLOOKUP(A4,'12-23'!A:B,2,FALSE)</f>
        <v>10</v>
      </c>
      <c r="BX4" s="82">
        <f t="shared" si="32"/>
        <v>8</v>
      </c>
      <c r="BY4" s="82">
        <f>VLOOKUP(A4,'12-30'!A:B,2,FALSE)</f>
        <v>7</v>
      </c>
      <c r="BZ4" s="82">
        <f t="shared" si="33"/>
        <v>-3</v>
      </c>
      <c r="CA4" s="82">
        <f>VLOOKUP(A4,'01-06'!A:B,2,FALSE)</f>
        <v>6</v>
      </c>
      <c r="CB4" s="82">
        <f t="shared" si="34"/>
        <v>-1</v>
      </c>
      <c r="CC4" s="82">
        <f>VLOOKUP(A4,'01-13'!A:B,2,FALSE)</f>
        <v>5</v>
      </c>
      <c r="CD4" s="82">
        <f t="shared" si="35"/>
        <v>-1</v>
      </c>
      <c r="CE4" s="82">
        <f>VLOOKUP(A4,'01-20'!A:B,2,FALSE)</f>
        <v>3</v>
      </c>
      <c r="CF4" s="82">
        <f t="shared" si="36"/>
        <v>-2</v>
      </c>
      <c r="CG4" s="82">
        <f>VLOOKUP(A4,'01-27'!A:B,2,FALSE)</f>
        <v>10</v>
      </c>
      <c r="CH4" s="82">
        <f t="shared" si="37"/>
        <v>7</v>
      </c>
      <c r="CI4" s="82">
        <f>VLOOKUP(A4,'02-03'!A:B,2,FALSE)</f>
        <v>13</v>
      </c>
      <c r="CJ4" s="82">
        <f t="shared" si="38"/>
        <v>3</v>
      </c>
      <c r="CK4" s="82">
        <f>VLOOKUP(A4,'2-10'!A:B,2,FALSE)</f>
        <v>8</v>
      </c>
      <c r="CL4" s="82">
        <f t="shared" si="39"/>
        <v>-5</v>
      </c>
      <c r="CM4" s="82">
        <f>VLOOKUP(A4,'2-17'!A:B,2,FALSE)</f>
        <v>4</v>
      </c>
      <c r="CN4" s="82">
        <f t="shared" si="40"/>
        <v>-4</v>
      </c>
      <c r="CO4" s="82">
        <f>VLOOKUP(A4,'2-24'!A:B,2,FALSE)</f>
        <v>3</v>
      </c>
      <c r="CP4" s="82">
        <f t="shared" si="41"/>
        <v>-1</v>
      </c>
      <c r="CQ4" s="82">
        <f>VLOOKUP(A4,'03-03'!A:B,2,FALSE)</f>
        <v>17</v>
      </c>
      <c r="CR4" s="82">
        <f t="shared" si="42"/>
        <v>14</v>
      </c>
      <c r="CS4" s="82">
        <f>VLOOKUP(A4,'03-10'!A:B,2,FALSE)</f>
        <v>18</v>
      </c>
      <c r="CT4" s="82">
        <f>CS4-CQ4</f>
        <v>1</v>
      </c>
      <c r="CU4" s="82">
        <f>VLOOKUP(A4,'5-12'!A:B,2,FALSE)</f>
        <v>15</v>
      </c>
      <c r="CV4" s="31">
        <v>0</v>
      </c>
      <c r="CW4" s="82">
        <f>VLOOKUP(A4,'5-19'!A:B,2,FALSE)</f>
        <v>10</v>
      </c>
      <c r="CX4" s="101">
        <f t="shared" si="43"/>
        <v>-5</v>
      </c>
      <c r="CY4" s="200">
        <f>VLOOKUP(A4,'5-26'!A:B,2,FALSE)</f>
        <v>4</v>
      </c>
      <c r="CZ4" s="100">
        <f>CY4-CW4</f>
        <v>-6</v>
      </c>
      <c r="DA4" s="150">
        <v>21</v>
      </c>
      <c r="DB4" s="152">
        <f t="shared" si="61"/>
        <v>17</v>
      </c>
      <c r="DC4" s="82">
        <v>14</v>
      </c>
      <c r="DD4" s="82">
        <f t="shared" si="62"/>
        <v>-7</v>
      </c>
      <c r="DE4" s="82">
        <v>10</v>
      </c>
      <c r="DF4" s="82">
        <f t="shared" si="63"/>
        <v>-4</v>
      </c>
      <c r="DG4" s="82">
        <v>30</v>
      </c>
      <c r="DH4" s="82">
        <f t="shared" si="64"/>
        <v>20</v>
      </c>
      <c r="DI4" s="82">
        <v>23</v>
      </c>
      <c r="DJ4" s="82">
        <f t="shared" si="65"/>
        <v>-7</v>
      </c>
      <c r="DK4" s="82">
        <v>21</v>
      </c>
      <c r="DL4" s="82">
        <f t="shared" si="66"/>
        <v>-2</v>
      </c>
      <c r="DM4" s="82">
        <v>10</v>
      </c>
      <c r="DN4" s="82">
        <f t="shared" si="67"/>
        <v>-11</v>
      </c>
      <c r="DO4" s="82">
        <v>6</v>
      </c>
      <c r="DP4" s="82">
        <f t="shared" si="68"/>
        <v>-4</v>
      </c>
      <c r="DQ4" s="82">
        <v>23</v>
      </c>
      <c r="DR4" s="82">
        <f t="shared" si="69"/>
        <v>17</v>
      </c>
      <c r="DS4" s="82">
        <v>16</v>
      </c>
      <c r="DT4" s="82">
        <f t="shared" si="70"/>
        <v>-7</v>
      </c>
      <c r="DU4" s="82">
        <v>10</v>
      </c>
      <c r="DV4" s="82">
        <f t="shared" si="71"/>
        <v>-6</v>
      </c>
      <c r="DW4" s="82">
        <v>20</v>
      </c>
      <c r="DX4" s="82">
        <f t="shared" si="44"/>
        <v>10</v>
      </c>
      <c r="DY4" s="82">
        <f>VLOOKUP(A4,'8-25'!A:B,2,FALSE)</f>
        <v>13</v>
      </c>
      <c r="DZ4" s="82">
        <f t="shared" si="72"/>
        <v>-7</v>
      </c>
      <c r="EA4" s="82">
        <f>VLOOKUP(A4,'9-02'!A:B,2,FALSE)</f>
        <v>9</v>
      </c>
      <c r="EB4" s="82">
        <f t="shared" si="73"/>
        <v>4</v>
      </c>
      <c r="EC4" s="82">
        <f>VLOOKUP(A4,'9-11'!A:B,2,FALSE)</f>
        <v>10</v>
      </c>
      <c r="ED4" s="82">
        <f t="shared" si="74"/>
        <v>1</v>
      </c>
      <c r="EE4" s="82">
        <f>VLOOKUP(A4,'9-15'!A:B,2,FALSE)</f>
        <v>7</v>
      </c>
      <c r="EF4" s="82">
        <f t="shared" si="75"/>
        <v>-3</v>
      </c>
      <c r="EG4" s="82">
        <f>VLOOKUP(A4,'9-23'!A:B,2,FALSE)</f>
        <v>20</v>
      </c>
      <c r="EH4" s="82">
        <f t="shared" si="76"/>
        <v>13</v>
      </c>
      <c r="EI4" s="82">
        <f>VLOOKUP(A4,'09-29'!A:B,2,FALSE)</f>
        <v>14</v>
      </c>
      <c r="EJ4" s="82">
        <f t="shared" si="77"/>
        <v>-6</v>
      </c>
      <c r="EK4" s="82">
        <f>VLOOKUP(A4,'10-09'!A:B,2,FALSE)</f>
        <v>3</v>
      </c>
      <c r="EL4" s="82">
        <f t="shared" si="78"/>
        <v>-11</v>
      </c>
      <c r="EM4" s="82">
        <f>VLOOKUP(A4,'10-13'!A:B,2,FALSE)</f>
        <v>3</v>
      </c>
      <c r="EN4" s="82">
        <f t="shared" si="79"/>
        <v>0</v>
      </c>
      <c r="EO4" s="82">
        <f>VLOOKUP(A4,'10-20'!A:B,2,FALSE)</f>
        <v>18</v>
      </c>
      <c r="EP4" s="82">
        <f t="shared" si="80"/>
        <v>15</v>
      </c>
      <c r="EQ4" s="82">
        <f>VLOOKUP(A4,'10-27'!A:B,2,FALSE)</f>
        <v>11</v>
      </c>
      <c r="ER4" s="82">
        <f t="shared" si="81"/>
        <v>-7</v>
      </c>
      <c r="ES4" s="82">
        <f>VLOOKUP(A4,'11-03'!A:B,2,FALSE)</f>
        <v>2</v>
      </c>
      <c r="ET4" s="82">
        <f t="shared" si="82"/>
        <v>-9</v>
      </c>
      <c r="EU4" s="82">
        <f>VLOOKUP(A4,'11-10'!A:B,2,FALSE)</f>
        <v>7</v>
      </c>
      <c r="EV4" s="82">
        <f t="shared" si="83"/>
        <v>5</v>
      </c>
      <c r="EW4" s="82">
        <f>VLOOKUP(A4,'11-19'!A:B,2,FALSE)</f>
        <v>16</v>
      </c>
      <c r="EX4" s="82">
        <f t="shared" si="84"/>
        <v>9</v>
      </c>
      <c r="EY4" s="82">
        <f>VLOOKUP(A4,'11-24'!A:B,2,FALSE)</f>
        <v>12</v>
      </c>
      <c r="EZ4" s="82">
        <f t="shared" si="85"/>
        <v>-4</v>
      </c>
      <c r="FA4" s="82">
        <f>VLOOKUP(A4,'12-03'!A:B,2,FALSE)</f>
        <v>6</v>
      </c>
      <c r="FB4" s="82">
        <f t="shared" si="86"/>
        <v>-6</v>
      </c>
      <c r="FC4" s="82">
        <f>VLOOKUP(A4,'12-08'!A:B,2,FALSE)</f>
        <v>3</v>
      </c>
      <c r="FD4" s="82">
        <f t="shared" si="87"/>
        <v>-3</v>
      </c>
      <c r="FE4" s="82">
        <f>VLOOKUP(A4,'12-15'!A:B,2,FALSE)</f>
        <v>4</v>
      </c>
      <c r="FF4" s="82">
        <f t="shared" si="88"/>
        <v>1</v>
      </c>
      <c r="FG4" s="82">
        <f>VLOOKUP(A4,'12-22'!A:B,2,FALSE)</f>
        <v>35</v>
      </c>
      <c r="FH4" s="82">
        <f t="shared" si="89"/>
        <v>31</v>
      </c>
      <c r="FI4" s="82">
        <f>VLOOKUP(A4,'12-29'!A:B,2,FALSE)</f>
        <v>32</v>
      </c>
      <c r="FJ4" s="82">
        <f t="shared" ref="FJ4:FJ7" si="91">FI4-FG4</f>
        <v>-3</v>
      </c>
      <c r="FK4" s="82">
        <f>VLOOKUP(A4,'01-05'!A:B,2,FALSE)</f>
        <v>25</v>
      </c>
      <c r="FL4" s="82">
        <f t="shared" ref="FL4:FL7" si="92">FK4-FI4</f>
        <v>-7</v>
      </c>
      <c r="FM4" s="82">
        <f>VLOOKUP(A4,'01-12'!A:B,2,FALSE)</f>
        <v>17</v>
      </c>
      <c r="FN4" s="82">
        <f t="shared" ref="FN4:FN7" si="93">FM4-FK4</f>
        <v>-8</v>
      </c>
      <c r="FO4" s="82">
        <f>VLOOKUP(A4,'01-19'!A:B,2,FALSE)</f>
        <v>12</v>
      </c>
      <c r="FP4" s="82">
        <f t="shared" ref="FP4:FP7" si="94">FO4-FM4</f>
        <v>-5</v>
      </c>
      <c r="FQ4" s="82">
        <f>VLOOKUP(A4,'01-26'!A:B,2,FALSE)</f>
        <v>34</v>
      </c>
      <c r="FR4" s="82">
        <f t="shared" si="90"/>
        <v>22</v>
      </c>
      <c r="FS4" s="82">
        <f>VLOOKUP(A4,'02-02'!A:B,2,FALSE)</f>
        <v>29</v>
      </c>
      <c r="FT4" s="82">
        <f t="shared" si="46"/>
        <v>-5</v>
      </c>
      <c r="FU4" s="82">
        <f>VLOOKUP(A4,'02-09'!A:B,2,FALSE)</f>
        <v>22</v>
      </c>
      <c r="FV4" s="82">
        <f t="shared" si="47"/>
        <v>-7</v>
      </c>
      <c r="FW4" s="82">
        <f>VLOOKUP(A4,'02-16'!A:B,2,FALSE)</f>
        <v>7</v>
      </c>
      <c r="FX4" s="82">
        <f t="shared" si="48"/>
        <v>-15</v>
      </c>
      <c r="FY4" s="82">
        <f>VLOOKUP(A4,'02-23'!A:B,2,FALSE)</f>
        <v>40</v>
      </c>
      <c r="FZ4" s="82">
        <f t="shared" si="49"/>
        <v>33</v>
      </c>
      <c r="GA4" s="82">
        <f>VLOOKUP(A4,'03-02'!A:B,2,FALSE)</f>
        <v>27</v>
      </c>
      <c r="GB4" s="82">
        <f t="shared" si="50"/>
        <v>-13</v>
      </c>
      <c r="GC4" s="82">
        <f>VLOOKUP(A4,'03-09'!A:B,2,FALSE)</f>
        <v>21</v>
      </c>
      <c r="GD4" s="82">
        <f t="shared" si="51"/>
        <v>-6</v>
      </c>
      <c r="GE4" s="82">
        <f>VLOOKUP(A4,'03-16'!A:B,2,FALSE)</f>
        <v>9</v>
      </c>
      <c r="GF4" s="82">
        <f t="shared" si="52"/>
        <v>-12</v>
      </c>
      <c r="GG4" s="82">
        <f>VLOOKUP(A4,'03-23'!A:B,2,FALSE)</f>
        <v>40</v>
      </c>
      <c r="GH4" s="82">
        <f t="shared" si="53"/>
        <v>31</v>
      </c>
      <c r="GI4" s="82">
        <f>VLOOKUP(A4,'03-31'!A:B,2,FALSE)</f>
        <v>29</v>
      </c>
      <c r="GJ4" s="82">
        <f t="shared" si="54"/>
        <v>-11</v>
      </c>
      <c r="GK4" s="82">
        <f>VLOOKUP(A4,'04-06'!A:B,2,FALSE)</f>
        <v>27</v>
      </c>
      <c r="GL4" s="82">
        <f t="shared" si="55"/>
        <v>-2</v>
      </c>
      <c r="GM4" s="82">
        <f>VLOOKUP(A4,'04-13'!A:B,2,FALSE)</f>
        <v>36</v>
      </c>
      <c r="GN4" s="82">
        <f t="shared" si="56"/>
        <v>9</v>
      </c>
      <c r="GO4" s="82">
        <f>VLOOKUP(A4,'04-20'!A:B,2,FALSE)</f>
        <v>33</v>
      </c>
      <c r="GP4" s="82">
        <f t="shared" si="57"/>
        <v>-3</v>
      </c>
      <c r="GQ4" s="82">
        <f>VLOOKUP(A4,'04-27'!A:B,2,FALSE)</f>
        <v>23</v>
      </c>
      <c r="GR4" s="82">
        <f t="shared" si="58"/>
        <v>-10</v>
      </c>
      <c r="GS4" s="82">
        <f>VLOOKUP(A4,'05-04'!A:B,2,FALSE)</f>
        <v>32</v>
      </c>
      <c r="GT4" s="82">
        <f t="shared" si="59"/>
        <v>9</v>
      </c>
      <c r="GU4" s="82">
        <f>VLOOKUP(A4,'05-11'!A:B,2,FALSE)</f>
        <v>16</v>
      </c>
      <c r="GV4" s="82">
        <f t="shared" si="60"/>
        <v>-16</v>
      </c>
      <c r="GX4" s="98"/>
      <c r="GY4" s="31" cm="1">
        <f t="array" ref="GY4">INDEX(BQ4:GV4,MATCH(MAX(IF(ISNUMBER($BQ$1:$GV$1),IF($BQ$1:$GV$1=MAX(IF(ISNUMBER($BQ$1:$GV$1), $BQ$1:$GV$1)), $BQ$1:$GV$1))), $BQ$1:$GV$1,0))</f>
        <v>16</v>
      </c>
      <c r="HA4" s="31">
        <v>3</v>
      </c>
      <c r="HB4" s="31">
        <f>HA4*20</f>
        <v>60</v>
      </c>
      <c r="HC4" s="31">
        <f>HB4/GX7</f>
        <v>-7.7142857142857144</v>
      </c>
    </row>
    <row r="5" spans="1:216" x14ac:dyDescent="0.25">
      <c r="A5" s="170" t="s">
        <v>32</v>
      </c>
      <c r="B5" s="104">
        <f>VLOOKUP(A5,'3-14'!C:E,3,FALSE)</f>
        <v>817</v>
      </c>
      <c r="C5" s="82">
        <f>VLOOKUP(A5,'3-18'!A:B,2,FALSE)</f>
        <v>817</v>
      </c>
      <c r="D5" s="82">
        <f t="shared" si="0"/>
        <v>0</v>
      </c>
      <c r="E5" s="82">
        <f>VLOOKUP(A5,'3-27'!B:D,3,FALSE)</f>
        <v>607</v>
      </c>
      <c r="F5" s="82">
        <f t="shared" si="1"/>
        <v>-210</v>
      </c>
      <c r="G5" s="82">
        <f>VLOOKUP(A5,'4-4'!B:E,4,FALSE)</f>
        <v>607</v>
      </c>
      <c r="H5" s="82">
        <f t="shared" si="2"/>
        <v>0</v>
      </c>
      <c r="I5" s="82">
        <f>VLOOKUP(A5,'4-11'!C:F,4,FALSE)</f>
        <v>507</v>
      </c>
      <c r="J5" s="82">
        <f t="shared" si="3"/>
        <v>-100</v>
      </c>
      <c r="K5" s="82">
        <f>VLOOKUP(A5,'4-24'!B:E,4,FALSE)</f>
        <v>417</v>
      </c>
      <c r="L5" s="82">
        <f t="shared" si="4"/>
        <v>-90</v>
      </c>
      <c r="M5" s="82">
        <f>VLOOKUP($A5,'5-2'!B:E,4,FALSE)</f>
        <v>861</v>
      </c>
      <c r="N5" s="82">
        <v>-156</v>
      </c>
      <c r="O5" s="82">
        <f>VLOOKUP($A5,'5-7'!B:D,3,FALSE)</f>
        <v>861</v>
      </c>
      <c r="P5" s="82">
        <f t="shared" si="5"/>
        <v>0</v>
      </c>
      <c r="Q5" s="82">
        <f>VLOOKUP(A5,'5-15'!B:D,3,FALSE)</f>
        <v>741</v>
      </c>
      <c r="R5" s="82">
        <f t="shared" si="6"/>
        <v>-120</v>
      </c>
      <c r="S5" s="82">
        <f>VLOOKUP(A5,'5-28'!A:D,4,FALSE)</f>
        <v>571</v>
      </c>
      <c r="T5" s="82">
        <f t="shared" si="7"/>
        <v>-170</v>
      </c>
      <c r="U5" s="82">
        <f>VLOOKUP(A5,'6-3'!B:E,4,FALSE)</f>
        <v>391</v>
      </c>
      <c r="V5" s="82">
        <f t="shared" si="8"/>
        <v>-180</v>
      </c>
      <c r="W5" s="82">
        <v>1610</v>
      </c>
      <c r="X5" s="82">
        <v>-3</v>
      </c>
      <c r="Y5" s="82">
        <f>VLOOKUP(A5,'6-17'!A:B,2,FALSE)</f>
        <v>1497</v>
      </c>
      <c r="Z5" s="82">
        <f t="shared" si="9"/>
        <v>-113</v>
      </c>
      <c r="AA5" s="82">
        <f>VLOOKUP(A5,'6-24'!A:B,2,FALSE)</f>
        <v>1457</v>
      </c>
      <c r="AB5" s="82">
        <f t="shared" si="10"/>
        <v>-40</v>
      </c>
      <c r="AC5" s="82">
        <f>VLOOKUP(A5,'7-1'!A:B,2,FALSE)</f>
        <v>1367</v>
      </c>
      <c r="AD5" s="82">
        <f t="shared" si="11"/>
        <v>-90</v>
      </c>
      <c r="AE5" s="82">
        <f>VLOOKUP(A5,'7-8'!A:B,2,FALSE)</f>
        <v>1334</v>
      </c>
      <c r="AF5" s="82">
        <f t="shared" si="12"/>
        <v>-33</v>
      </c>
      <c r="AG5" s="82">
        <f>VLOOKUP(A5,'7-15'!A:B,2,FALSE)</f>
        <v>1259</v>
      </c>
      <c r="AH5" s="82">
        <f t="shared" si="13"/>
        <v>-75</v>
      </c>
      <c r="AI5" s="82">
        <f>VLOOKUP(A5,'7-22'!A:B,2,FALSE)</f>
        <v>1199</v>
      </c>
      <c r="AJ5" s="82">
        <f t="shared" si="14"/>
        <v>-60</v>
      </c>
      <c r="AK5" s="82">
        <f>VLOOKUP(A5,'7-29'!A:B,2,FALSE)</f>
        <v>1123</v>
      </c>
      <c r="AL5" s="82">
        <f t="shared" si="15"/>
        <v>-76</v>
      </c>
      <c r="AM5" s="82">
        <f>VLOOKUP(A5,'8-5'!A:B,2,FALSE)</f>
        <v>1003</v>
      </c>
      <c r="AN5" s="82">
        <f t="shared" si="16"/>
        <v>-120</v>
      </c>
      <c r="AO5" s="82">
        <f>VLOOKUP(A5,'8-12'!A:B,2,FALSE)</f>
        <v>1003</v>
      </c>
      <c r="AP5" s="82">
        <f t="shared" si="17"/>
        <v>0</v>
      </c>
      <c r="AQ5" s="82">
        <f>VLOOKUP(A5,'8-23'!A:B,2,FALSE)</f>
        <v>943</v>
      </c>
      <c r="AR5" s="82">
        <f t="shared" si="18"/>
        <v>-60</v>
      </c>
      <c r="AS5" s="82">
        <f>VLOOKUP(A5,'9-4'!A:B,2, FALSE)</f>
        <v>863</v>
      </c>
      <c r="AT5" s="82">
        <f t="shared" si="19"/>
        <v>-80</v>
      </c>
      <c r="AU5" s="82">
        <f>VLOOKUP(A5,'9-9'!A:B,2,FALSE)</f>
        <v>863</v>
      </c>
      <c r="AV5" s="82">
        <f t="shared" si="20"/>
        <v>0</v>
      </c>
      <c r="AW5" s="82">
        <f>VLOOKUP(A5,'9-19'!A:B,2,FALSE)</f>
        <v>758</v>
      </c>
      <c r="AX5" s="82">
        <f t="shared" si="21"/>
        <v>-105</v>
      </c>
      <c r="AY5" s="82">
        <f>VLOOKUP(A5,'9-30'!A:B,2,FALSE)</f>
        <v>698</v>
      </c>
      <c r="AZ5" s="82">
        <f t="shared" si="22"/>
        <v>-60</v>
      </c>
      <c r="BA5" s="82">
        <f>VLOOKUP(A5,'10-8'!A:B,2,FALSE)</f>
        <v>593</v>
      </c>
      <c r="BB5" s="82">
        <f t="shared" si="23"/>
        <v>-105</v>
      </c>
      <c r="BC5" s="82">
        <f>VLOOKUP(A5,'10-14'!A:B,2,FALSE)</f>
        <v>593</v>
      </c>
      <c r="BD5" s="82">
        <f t="shared" si="24"/>
        <v>0</v>
      </c>
      <c r="BE5" s="82">
        <f>VLOOKUP(A5,'10-21'!A:B,2,FALSE)</f>
        <v>1228</v>
      </c>
      <c r="BF5" s="82">
        <v>-45</v>
      </c>
      <c r="BG5" s="82">
        <v>1228</v>
      </c>
      <c r="BH5" s="82">
        <v>0</v>
      </c>
      <c r="BI5" s="82">
        <f>VLOOKUP(A5,'11-4'!A:B,2,FALSE)</f>
        <v>1082</v>
      </c>
      <c r="BJ5" s="82">
        <f t="shared" si="25"/>
        <v>-146</v>
      </c>
      <c r="BK5" s="82">
        <f>VLOOKUP(A5,'11-11'!A:B,2,FALSE)</f>
        <v>1082</v>
      </c>
      <c r="BL5" s="82">
        <f t="shared" si="26"/>
        <v>0</v>
      </c>
      <c r="BM5" s="82">
        <f>VLOOKUP(A5,'11-18'!A:B,2,FALSE)</f>
        <v>1082</v>
      </c>
      <c r="BN5" s="82">
        <f t="shared" si="27"/>
        <v>0</v>
      </c>
      <c r="BO5" s="82">
        <f>VLOOKUP(A5,'11-25'!A:B,2,FALSE)</f>
        <v>947</v>
      </c>
      <c r="BP5" s="82">
        <f t="shared" si="28"/>
        <v>-135</v>
      </c>
      <c r="BQ5" s="82">
        <f>VLOOKUP(A5,'12-2'!A:B,2,FALSE)</f>
        <v>947</v>
      </c>
      <c r="BR5" s="82">
        <f t="shared" si="29"/>
        <v>0</v>
      </c>
      <c r="BS5" s="82">
        <f>VLOOKUP(A5,'12-9'!A:B,2,FALSE)</f>
        <v>799</v>
      </c>
      <c r="BT5" s="82">
        <f t="shared" si="30"/>
        <v>-148</v>
      </c>
      <c r="BU5" s="82">
        <f>VLOOKUP(A5,'12-16'!A:B,2,FALSE)</f>
        <v>759</v>
      </c>
      <c r="BV5" s="82">
        <f t="shared" si="31"/>
        <v>-40</v>
      </c>
      <c r="BW5" s="82">
        <f>VLOOKUP(A5,'12-23'!A:B,2,FALSE)</f>
        <v>699</v>
      </c>
      <c r="BX5" s="82">
        <f t="shared" si="32"/>
        <v>-60</v>
      </c>
      <c r="BY5" s="82">
        <f>VLOOKUP(A5,'12-30'!A:B,2,FALSE)</f>
        <v>699</v>
      </c>
      <c r="BZ5" s="82">
        <f t="shared" si="33"/>
        <v>0</v>
      </c>
      <c r="CA5" s="82">
        <v>511</v>
      </c>
      <c r="CB5" s="82">
        <f t="shared" si="34"/>
        <v>-188</v>
      </c>
      <c r="CC5" s="82">
        <f>VLOOKUP(A5,'01-13'!A:B,2,FALSE)</f>
        <v>486</v>
      </c>
      <c r="CD5" s="82">
        <f t="shared" si="35"/>
        <v>-25</v>
      </c>
      <c r="CE5" s="82">
        <f>VLOOKUP(A5,'01-20'!A:B,2,FALSE)</f>
        <v>486</v>
      </c>
      <c r="CF5" s="82">
        <f t="shared" si="36"/>
        <v>0</v>
      </c>
      <c r="CG5" s="82">
        <f>VLOOKUP(A5,'01-27'!A:B,2,FALSE)</f>
        <v>486</v>
      </c>
      <c r="CH5" s="82">
        <f t="shared" si="37"/>
        <v>0</v>
      </c>
      <c r="CI5" s="82">
        <f>VLOOKUP(A5,'02-03'!A:B,2,FALSE)</f>
        <v>396</v>
      </c>
      <c r="CJ5" s="82">
        <f t="shared" si="38"/>
        <v>-90</v>
      </c>
      <c r="CK5" s="82">
        <f>VLOOKUP(A5,'2-10'!A:B,2,FALSE)</f>
        <v>396</v>
      </c>
      <c r="CL5" s="82">
        <f t="shared" si="39"/>
        <v>0</v>
      </c>
      <c r="CM5" s="82">
        <f>VLOOKUP(A5,'2-17'!A:B,2,FALSE)</f>
        <v>396</v>
      </c>
      <c r="CN5" s="82">
        <f t="shared" si="40"/>
        <v>0</v>
      </c>
      <c r="CO5" s="82">
        <f>VLOOKUP(A5,'2-24'!A:B,2,FALSE)</f>
        <v>396</v>
      </c>
      <c r="CP5" s="82">
        <f t="shared" si="41"/>
        <v>0</v>
      </c>
      <c r="CQ5" s="82">
        <f>VLOOKUP(A5,'03-03'!A:B,2,FALSE)</f>
        <v>81</v>
      </c>
      <c r="CR5" s="82">
        <f>CQ5-CO5</f>
        <v>-315</v>
      </c>
      <c r="CS5" s="82">
        <f>VLOOKUP(A5,'03-10'!A:B,2,FALSE)</f>
        <v>409</v>
      </c>
      <c r="CT5" s="82">
        <v>-92</v>
      </c>
      <c r="CU5" s="82">
        <f>VLOOKUP(A5,'5-12'!A:B,2,FALSE)</f>
        <v>179</v>
      </c>
      <c r="CV5" s="82">
        <v>0</v>
      </c>
      <c r="CW5" s="82">
        <f>VLOOKUP(A5,'5-19'!A:B,2,FALSE)</f>
        <v>170</v>
      </c>
      <c r="CX5" s="101">
        <f t="shared" si="43"/>
        <v>-9</v>
      </c>
      <c r="CY5" s="201">
        <f>VLOOKUP(A5,'5-26'!A:B,2,FALSE)+240</f>
        <v>320</v>
      </c>
      <c r="CZ5" s="100">
        <v>-90</v>
      </c>
      <c r="DA5" s="160">
        <v>120</v>
      </c>
      <c r="DB5" s="153">
        <f>DA5-CY5</f>
        <v>-200</v>
      </c>
      <c r="DC5" s="82">
        <v>120</v>
      </c>
      <c r="DD5" s="82">
        <f t="shared" si="62"/>
        <v>0</v>
      </c>
      <c r="DE5" s="82">
        <v>70</v>
      </c>
      <c r="DF5" s="82">
        <f t="shared" si="63"/>
        <v>-50</v>
      </c>
      <c r="DG5" s="82">
        <v>0</v>
      </c>
      <c r="DH5" s="82">
        <f t="shared" si="64"/>
        <v>-70</v>
      </c>
      <c r="DI5" s="82">
        <v>660</v>
      </c>
      <c r="DJ5" s="82">
        <f>DI5-DG5</f>
        <v>660</v>
      </c>
      <c r="DK5" s="82">
        <v>630</v>
      </c>
      <c r="DL5" s="82">
        <f>DK5-DI5</f>
        <v>-30</v>
      </c>
      <c r="DM5" s="82">
        <v>630</v>
      </c>
      <c r="DN5" s="82">
        <f t="shared" si="67"/>
        <v>0</v>
      </c>
      <c r="DO5" s="82">
        <v>630</v>
      </c>
      <c r="DP5" s="82">
        <f t="shared" si="68"/>
        <v>0</v>
      </c>
      <c r="DQ5" s="82">
        <v>470</v>
      </c>
      <c r="DR5" s="82">
        <f t="shared" si="69"/>
        <v>-160</v>
      </c>
      <c r="DS5" s="82">
        <v>470</v>
      </c>
      <c r="DT5" s="82">
        <v>0</v>
      </c>
      <c r="DU5" s="82">
        <v>470</v>
      </c>
      <c r="DV5" s="82">
        <v>0</v>
      </c>
      <c r="DW5" s="82">
        <v>410</v>
      </c>
      <c r="DX5" s="82">
        <f>DW5-DU5</f>
        <v>-60</v>
      </c>
      <c r="DY5" s="82">
        <f>VLOOKUP(A5,'8-25'!A:B,2,FALSE)</f>
        <v>410</v>
      </c>
      <c r="DZ5" s="82">
        <f t="shared" si="72"/>
        <v>0</v>
      </c>
      <c r="EA5" s="82">
        <f>VLOOKUP(A5,'9-02'!A:B,2,FALSE)</f>
        <v>410</v>
      </c>
      <c r="EB5" s="82">
        <f t="shared" si="73"/>
        <v>0</v>
      </c>
      <c r="EC5" s="82">
        <f>VLOOKUP(A5,'9-11'!A:B,2,FALSE)</f>
        <v>255</v>
      </c>
      <c r="ED5" s="82">
        <f t="shared" si="74"/>
        <v>-155</v>
      </c>
      <c r="EE5" s="82">
        <f>VLOOKUP(A5,'9-15'!A:B,2,FALSE)</f>
        <v>255</v>
      </c>
      <c r="EF5" s="82">
        <f t="shared" si="75"/>
        <v>0</v>
      </c>
      <c r="EG5" s="82">
        <f>VLOOKUP(A5,'9-23'!A:B,2,FALSE)</f>
        <v>195</v>
      </c>
      <c r="EH5" s="82">
        <f t="shared" si="76"/>
        <v>-60</v>
      </c>
      <c r="EI5" s="82">
        <f>VLOOKUP(A5,'09-29'!A:B,2,FALSE)</f>
        <v>195</v>
      </c>
      <c r="EJ5" s="82">
        <f t="shared" si="77"/>
        <v>0</v>
      </c>
      <c r="EK5" s="82">
        <f>VLOOKUP(A5,'10-09'!A:B,2,FALSE)</f>
        <v>155</v>
      </c>
      <c r="EL5" s="82">
        <f t="shared" si="78"/>
        <v>-40</v>
      </c>
      <c r="EM5" s="82">
        <f>VLOOKUP(A5,'10-13'!A:B,2,FALSE)</f>
        <v>155</v>
      </c>
      <c r="EN5" s="82">
        <f t="shared" si="79"/>
        <v>0</v>
      </c>
      <c r="EO5" s="82">
        <f>VLOOKUP(A5,'10-20'!A:B,2,FALSE)</f>
        <v>155</v>
      </c>
      <c r="EP5" s="82">
        <f t="shared" si="80"/>
        <v>0</v>
      </c>
      <c r="EQ5" s="82">
        <f>VLOOKUP(A5,'10-27'!A:B,2,FALSE)</f>
        <v>55</v>
      </c>
      <c r="ER5" s="82">
        <f t="shared" si="81"/>
        <v>-100</v>
      </c>
      <c r="ES5" s="82">
        <f>VLOOKUP(A5,'11-03'!A:B,2,FALSE)</f>
        <v>25</v>
      </c>
      <c r="ET5" s="82">
        <f t="shared" si="82"/>
        <v>-30</v>
      </c>
      <c r="EU5" s="82">
        <v>300</v>
      </c>
      <c r="EV5" s="82">
        <v>-25</v>
      </c>
      <c r="EW5" s="82">
        <f>VLOOKUP(A5,'11-19'!A:B,2,FALSE)</f>
        <v>240</v>
      </c>
      <c r="EX5" s="82">
        <f t="shared" si="84"/>
        <v>-60</v>
      </c>
      <c r="EY5" s="82">
        <f>VLOOKUP(A5,'11-24'!A:B,2,FALSE)</f>
        <v>240</v>
      </c>
      <c r="EZ5" s="82">
        <f t="shared" si="85"/>
        <v>0</v>
      </c>
      <c r="FA5" s="82">
        <f>VLOOKUP(A5,'12-03'!A:B,2,FALSE)</f>
        <v>240</v>
      </c>
      <c r="FB5" s="82">
        <f t="shared" si="86"/>
        <v>0</v>
      </c>
      <c r="FC5" s="82">
        <f>VLOOKUP(A5,'12-08'!A:B,2,FALSE)</f>
        <v>220</v>
      </c>
      <c r="FD5" s="82">
        <f t="shared" si="87"/>
        <v>-20</v>
      </c>
      <c r="FE5" s="82">
        <f>VLOOKUP(A5,'12-15'!A:B,2,FALSE)</f>
        <v>160</v>
      </c>
      <c r="FF5" s="82">
        <f t="shared" si="88"/>
        <v>-60</v>
      </c>
      <c r="FG5" s="82">
        <f>VLOOKUP(A5,'12-22'!A:B,2,FALSE)</f>
        <v>160</v>
      </c>
      <c r="FH5" s="82">
        <f t="shared" si="89"/>
        <v>0</v>
      </c>
      <c r="FI5" s="82">
        <f>VLOOKUP(A5,'12-29'!A:B,2,FALSE)</f>
        <v>95</v>
      </c>
      <c r="FJ5" s="82">
        <f t="shared" si="91"/>
        <v>-65</v>
      </c>
      <c r="FK5" s="82">
        <f>VLOOKUP(A5,'01-05'!A:B,2,FALSE)</f>
        <v>95</v>
      </c>
      <c r="FL5" s="82">
        <f t="shared" si="92"/>
        <v>0</v>
      </c>
      <c r="FM5" s="82">
        <f>VLOOKUP(A5,'01-12'!A:B,2,FALSE)</f>
        <v>95</v>
      </c>
      <c r="FN5" s="82">
        <f t="shared" si="93"/>
        <v>0</v>
      </c>
      <c r="FO5" s="82">
        <f>VLOOKUP(A5,'01-19'!A:B,2,FALSE)</f>
        <v>60</v>
      </c>
      <c r="FP5" s="82">
        <f t="shared" si="94"/>
        <v>-35</v>
      </c>
      <c r="FQ5" s="82">
        <f>VLOOKUP(A5,'01-26'!A:B,2,FALSE)</f>
        <v>300</v>
      </c>
      <c r="FR5" s="82">
        <v>-120</v>
      </c>
      <c r="FS5" s="82">
        <f>VLOOKUP(A5,'02-02'!A:B,2,FALSE)</f>
        <v>300</v>
      </c>
      <c r="FT5" s="82">
        <f t="shared" si="46"/>
        <v>0</v>
      </c>
      <c r="FU5" s="82">
        <f>VLOOKUP(A5,'02-09'!A:B,2,FALSE)</f>
        <v>280</v>
      </c>
      <c r="FV5" s="82">
        <f t="shared" si="47"/>
        <v>-20</v>
      </c>
      <c r="FW5" s="82">
        <f>VLOOKUP(A5,'02-16'!A:B,2,FALSE)</f>
        <v>280</v>
      </c>
      <c r="FX5" s="82">
        <f t="shared" si="48"/>
        <v>0</v>
      </c>
      <c r="FY5" s="82">
        <f>VLOOKUP(A5,'02-23'!A:B,2,FALSE)</f>
        <v>260</v>
      </c>
      <c r="FZ5" s="82">
        <f t="shared" si="49"/>
        <v>-20</v>
      </c>
      <c r="GA5" s="82">
        <f>VLOOKUP(A5,'03-02'!A:B,2,FALSE)</f>
        <v>140</v>
      </c>
      <c r="GB5" s="82">
        <f t="shared" si="50"/>
        <v>-120</v>
      </c>
      <c r="GC5" s="82">
        <f>VLOOKUP(A5,'03-09'!A:B,2,FALSE)</f>
        <v>140</v>
      </c>
      <c r="GD5" s="82">
        <f t="shared" si="51"/>
        <v>0</v>
      </c>
      <c r="GE5" s="82">
        <f>VLOOKUP(A5,'03-16'!A:B,2,FALSE)</f>
        <v>120</v>
      </c>
      <c r="GF5" s="82">
        <f t="shared" si="52"/>
        <v>-20</v>
      </c>
      <c r="GG5" s="82">
        <f>VLOOKUP(A5,'03-23'!A:B,2,FALSE)</f>
        <v>120</v>
      </c>
      <c r="GH5" s="82">
        <f t="shared" si="53"/>
        <v>0</v>
      </c>
      <c r="GI5" s="82">
        <f>VLOOKUP(A5,'03-31'!A:B,2,FALSE)</f>
        <v>40</v>
      </c>
      <c r="GJ5" s="82">
        <f t="shared" si="54"/>
        <v>-80</v>
      </c>
      <c r="GK5" s="82">
        <f>VLOOKUP(A5,'04-06'!A:B,2,FALSE)</f>
        <v>40</v>
      </c>
      <c r="GL5" s="82">
        <f t="shared" si="55"/>
        <v>0</v>
      </c>
      <c r="GM5" s="82">
        <f>VLOOKUP(A5,'04-13'!A:B,2,FALSE)</f>
        <v>300</v>
      </c>
      <c r="GN5" s="82">
        <f t="shared" si="56"/>
        <v>260</v>
      </c>
      <c r="GO5" s="82">
        <f>VLOOKUP(A5,'04-20'!A:B,2,FALSE)</f>
        <v>300</v>
      </c>
      <c r="GP5" s="82">
        <f t="shared" si="57"/>
        <v>0</v>
      </c>
      <c r="GQ5" s="82">
        <f>VLOOKUP(A5,'04-27'!A:B,2,FALSE)</f>
        <v>300</v>
      </c>
      <c r="GR5" s="82">
        <f t="shared" si="58"/>
        <v>0</v>
      </c>
      <c r="GS5" s="82">
        <f>VLOOKUP(A5,'05-04'!A:B,2,FALSE)</f>
        <v>143</v>
      </c>
      <c r="GT5" s="82">
        <f t="shared" si="59"/>
        <v>-157</v>
      </c>
      <c r="GU5" s="82">
        <f>VLOOKUP(A5,'05-11'!A:B,2,FALSE)</f>
        <v>143</v>
      </c>
      <c r="GV5" s="82">
        <f t="shared" si="60"/>
        <v>0</v>
      </c>
      <c r="GX5" s="217">
        <f>AVERAGEIF(DE5:GV5,"&lt;=0")</f>
        <v>-33.127659574468083</v>
      </c>
      <c r="GY5" s="31" cm="1">
        <f t="array" ref="GY5">INDEX(BQ5:GV5,MATCH(MAX(IF(ISNUMBER($BQ$1:$GV$1),IF($BQ$1:$GV$1=MAX(IF(ISNUMBER($BQ$1:$GV$1), $BQ$1:$GV$1)), $BQ$1:$GV$1))), $BQ$1:$GV$1,0))</f>
        <v>143</v>
      </c>
      <c r="GZ5" s="93">
        <f>GY5/-GX5</f>
        <v>4.3166345536287736</v>
      </c>
      <c r="HA5" s="93">
        <f>GX10</f>
        <v>-5.5</v>
      </c>
      <c r="HB5" s="208">
        <f>GX5+HA5</f>
        <v>-38.627659574468083</v>
      </c>
      <c r="HD5" s="96"/>
    </row>
    <row r="6" spans="1:216" x14ac:dyDescent="0.25">
      <c r="A6" s="168" t="s">
        <v>34</v>
      </c>
      <c r="B6" s="104">
        <f>VLOOKUP(A6,'3-14'!C:E,3,FALSE)</f>
        <v>74</v>
      </c>
      <c r="C6" s="82">
        <f>VLOOKUP(A6,'3-18'!A:B,2,FALSE)</f>
        <v>74</v>
      </c>
      <c r="D6" s="82">
        <f t="shared" si="0"/>
        <v>0</v>
      </c>
      <c r="E6" s="82">
        <f>VLOOKUP(A6,'3-27'!B:D,3,FALSE)</f>
        <v>70</v>
      </c>
      <c r="F6" s="82">
        <f t="shared" si="1"/>
        <v>-4</v>
      </c>
      <c r="G6" s="82">
        <f>VLOOKUP(A6,'4-4'!B:E,4,FALSE)</f>
        <v>70</v>
      </c>
      <c r="H6" s="82">
        <f t="shared" si="2"/>
        <v>0</v>
      </c>
      <c r="I6" s="82">
        <f>VLOOKUP(A6,'4-11'!C:F,4,FALSE)</f>
        <v>58</v>
      </c>
      <c r="J6" s="82">
        <f t="shared" si="3"/>
        <v>-12</v>
      </c>
      <c r="K6" s="82">
        <f>VLOOKUP(A6,'4-24'!B:E,4,FALSE)</f>
        <v>54</v>
      </c>
      <c r="L6" s="82">
        <f t="shared" si="4"/>
        <v>-4</v>
      </c>
      <c r="M6" s="82">
        <f>VLOOKUP($A6,'5-2'!B:E,4,FALSE)</f>
        <v>84</v>
      </c>
      <c r="N6" s="82">
        <v>-18</v>
      </c>
      <c r="O6" s="82">
        <f>VLOOKUP($A6,'5-7'!B:D,3,FALSE)</f>
        <v>84</v>
      </c>
      <c r="P6" s="82">
        <f t="shared" si="5"/>
        <v>0</v>
      </c>
      <c r="Q6" s="82">
        <f>VLOOKUP(A6,'5-15'!B:D,3,FALSE)</f>
        <v>71</v>
      </c>
      <c r="R6" s="82">
        <f t="shared" si="6"/>
        <v>-13</v>
      </c>
      <c r="S6" s="82">
        <f>VLOOKUP(A6,'5-28'!A:D,4,FALSE)</f>
        <v>54</v>
      </c>
      <c r="T6" s="82">
        <f t="shared" si="7"/>
        <v>-17</v>
      </c>
      <c r="U6" s="82">
        <f>VLOOKUP(A6,'6-3'!B:E,4,FALSE)</f>
        <v>54</v>
      </c>
      <c r="V6" s="82">
        <f t="shared" si="8"/>
        <v>0</v>
      </c>
      <c r="W6" s="82">
        <f>VLOOKUP(A6,'6-10'!C:F,4,FALSE)</f>
        <v>170</v>
      </c>
      <c r="X6" s="82">
        <v>-12</v>
      </c>
      <c r="Y6" s="82">
        <f>VLOOKUP(A6,'6-17'!A:B,2,FALSE)</f>
        <v>168</v>
      </c>
      <c r="Z6" s="82">
        <f t="shared" si="9"/>
        <v>-2</v>
      </c>
      <c r="AA6" s="82">
        <f>VLOOKUP(A6,'6-24'!A:B,2,FALSE)</f>
        <v>164</v>
      </c>
      <c r="AB6" s="82">
        <f t="shared" si="10"/>
        <v>-4</v>
      </c>
      <c r="AC6" s="82">
        <f>VLOOKUP(A6,'7-1'!A:B,2,FALSE)</f>
        <v>156</v>
      </c>
      <c r="AD6" s="82">
        <f t="shared" si="11"/>
        <v>-8</v>
      </c>
      <c r="AE6" s="82">
        <f>VLOOKUP(A6,'7-8'!A:B,2,FALSE)</f>
        <v>154</v>
      </c>
      <c r="AF6" s="82">
        <f t="shared" si="12"/>
        <v>-2</v>
      </c>
      <c r="AG6" s="82">
        <f>VLOOKUP(A6,'7-15'!A:B,2,FALSE)</f>
        <v>148</v>
      </c>
      <c r="AH6" s="82">
        <f t="shared" si="13"/>
        <v>-6</v>
      </c>
      <c r="AI6" s="82">
        <f>VLOOKUP(A6,'7-22'!A:B,2,FALSE)</f>
        <v>148</v>
      </c>
      <c r="AJ6" s="82">
        <f t="shared" si="14"/>
        <v>0</v>
      </c>
      <c r="AK6" s="82">
        <f>VLOOKUP(A6,'7-29'!A:B,2,FALSE)</f>
        <v>140</v>
      </c>
      <c r="AL6" s="82">
        <f t="shared" si="15"/>
        <v>-8</v>
      </c>
      <c r="AM6" s="82">
        <f>VLOOKUP(A6,'8-5'!A:B,2,FALSE)</f>
        <v>136</v>
      </c>
      <c r="AN6" s="82">
        <f t="shared" si="16"/>
        <v>-4</v>
      </c>
      <c r="AO6" s="82">
        <f>VLOOKUP(A6,'8-12'!A:B,2,FALSE)</f>
        <v>136</v>
      </c>
      <c r="AP6" s="82">
        <f t="shared" si="17"/>
        <v>0</v>
      </c>
      <c r="AQ6" s="82">
        <f>VLOOKUP(A6,'8-23'!A:B,2,FALSE)</f>
        <v>128</v>
      </c>
      <c r="AR6" s="82">
        <f t="shared" si="18"/>
        <v>-8</v>
      </c>
      <c r="AS6" s="82">
        <f>VLOOKUP(A6,'9-4'!A:B,2, FALSE)</f>
        <v>115</v>
      </c>
      <c r="AT6" s="82">
        <f t="shared" si="19"/>
        <v>-13</v>
      </c>
      <c r="AU6" s="82">
        <f>VLOOKUP(A6,'9-9'!A:B,2,FALSE)</f>
        <v>115</v>
      </c>
      <c r="AV6" s="82">
        <f t="shared" si="20"/>
        <v>0</v>
      </c>
      <c r="AW6" s="82">
        <f>VLOOKUP(A6,'9-19'!A:B,2,FALSE)</f>
        <v>103</v>
      </c>
      <c r="AX6" s="82">
        <f t="shared" si="21"/>
        <v>-12</v>
      </c>
      <c r="AY6" s="82">
        <f>VLOOKUP(A6,'9-30'!A:B,2,FALSE)</f>
        <v>103</v>
      </c>
      <c r="AZ6" s="82">
        <f t="shared" si="22"/>
        <v>0</v>
      </c>
      <c r="BA6" s="82">
        <f>VLOOKUP(A6,'10-8'!A:B,2,FALSE)</f>
        <v>99</v>
      </c>
      <c r="BB6" s="82">
        <f t="shared" si="23"/>
        <v>-4</v>
      </c>
      <c r="BC6" s="82">
        <f>VLOOKUP(A6,'10-14'!A:B,2,FALSE)</f>
        <v>99</v>
      </c>
      <c r="BD6" s="82">
        <f t="shared" si="24"/>
        <v>0</v>
      </c>
      <c r="BE6" s="82">
        <f>VLOOKUP(A6,'10-21'!A:B,2,FALSE)</f>
        <v>116</v>
      </c>
      <c r="BF6" s="82">
        <v>0</v>
      </c>
      <c r="BG6" s="82">
        <v>116</v>
      </c>
      <c r="BH6" s="82">
        <v>0</v>
      </c>
      <c r="BI6" s="82">
        <f>VLOOKUP(A6,'11-4'!A:B,2,FALSE)</f>
        <v>90</v>
      </c>
      <c r="BJ6" s="82">
        <f t="shared" si="25"/>
        <v>-26</v>
      </c>
      <c r="BK6" s="82">
        <f>VLOOKUP(A6,'11-11'!A:B,2,FALSE)</f>
        <v>90</v>
      </c>
      <c r="BL6" s="82">
        <f t="shared" si="26"/>
        <v>0</v>
      </c>
      <c r="BM6" s="82">
        <f>VLOOKUP(A6,'11-18'!A:B,2,FALSE)</f>
        <v>90</v>
      </c>
      <c r="BN6" s="82">
        <f t="shared" si="27"/>
        <v>0</v>
      </c>
      <c r="BO6" s="82">
        <f>VLOOKUP(A6,'11-25'!A:B,2,FALSE)</f>
        <v>80</v>
      </c>
      <c r="BP6" s="82">
        <f t="shared" si="28"/>
        <v>-10</v>
      </c>
      <c r="BQ6" s="82">
        <f>VLOOKUP(A6,'12-2'!A:B,2,FALSE)</f>
        <v>80</v>
      </c>
      <c r="BR6" s="82">
        <f t="shared" si="29"/>
        <v>0</v>
      </c>
      <c r="BS6" s="82">
        <f>VLOOKUP(A6,'12-9'!A:B,2,FALSE)</f>
        <v>72</v>
      </c>
      <c r="BT6" s="82">
        <f t="shared" si="30"/>
        <v>-8</v>
      </c>
      <c r="BU6" s="82">
        <f>VLOOKUP(A6,'12-16'!A:B,2,FALSE)</f>
        <v>69</v>
      </c>
      <c r="BV6" s="82">
        <f t="shared" si="31"/>
        <v>-3</v>
      </c>
      <c r="BW6" s="82">
        <f>VLOOKUP(A6,'12-23'!A:B,2,FALSE)</f>
        <v>61</v>
      </c>
      <c r="BX6" s="82">
        <f t="shared" si="32"/>
        <v>-8</v>
      </c>
      <c r="BY6" s="82">
        <f>VLOOKUP(A6,'12-30'!A:B,2,FALSE)</f>
        <v>61</v>
      </c>
      <c r="BZ6" s="82">
        <f t="shared" si="33"/>
        <v>0</v>
      </c>
      <c r="CA6" s="82">
        <v>29</v>
      </c>
      <c r="CB6" s="82">
        <f t="shared" si="34"/>
        <v>-32</v>
      </c>
      <c r="CC6" s="82">
        <f>VLOOKUP(A6,'01-13'!A:B,2,FALSE)</f>
        <v>21</v>
      </c>
      <c r="CD6" s="82">
        <f t="shared" si="35"/>
        <v>-8</v>
      </c>
      <c r="CE6" s="82">
        <f>VLOOKUP(A6,'01-20'!A:B,2,FALSE)</f>
        <v>21</v>
      </c>
      <c r="CF6" s="82">
        <f t="shared" si="36"/>
        <v>0</v>
      </c>
      <c r="CG6" s="82">
        <f>VLOOKUP(A6,'01-27'!A:B,2,FALSE)</f>
        <v>21</v>
      </c>
      <c r="CH6" s="82">
        <f t="shared" si="37"/>
        <v>0</v>
      </c>
      <c r="CI6" s="82">
        <f>VLOOKUP(A6,'02-03'!A:B,2,FALSE)</f>
        <v>16</v>
      </c>
      <c r="CJ6" s="82">
        <f t="shared" si="38"/>
        <v>-5</v>
      </c>
      <c r="CK6" s="82">
        <f>VLOOKUP(A6,'2-10'!A:B,2,FALSE)</f>
        <v>16</v>
      </c>
      <c r="CL6" s="82">
        <f t="shared" si="39"/>
        <v>0</v>
      </c>
      <c r="CM6" s="82">
        <f>VLOOKUP(A6,'2-17'!A:B,2,FALSE)</f>
        <v>16</v>
      </c>
      <c r="CN6" s="82">
        <f t="shared" si="40"/>
        <v>0</v>
      </c>
      <c r="CO6" s="82">
        <f>VLOOKUP(A6,'2-24'!A:B,2,FALSE)</f>
        <v>16</v>
      </c>
      <c r="CP6" s="82">
        <f t="shared" si="41"/>
        <v>0</v>
      </c>
      <c r="CQ6" s="82">
        <f>VLOOKUP(A6,'03-03'!A:B,2,FALSE)</f>
        <v>0</v>
      </c>
      <c r="CR6" s="82">
        <f t="shared" si="42"/>
        <v>-16</v>
      </c>
      <c r="CS6" s="82">
        <f>VLOOKUP(A6,'03-10'!A:B,2,FALSE)</f>
        <v>16</v>
      </c>
      <c r="CT6" s="82">
        <v>-40</v>
      </c>
      <c r="CU6" s="82">
        <f>VLOOKUP(A6,'5-12'!A:B,2,FALSE)</f>
        <v>7</v>
      </c>
      <c r="CV6" s="82">
        <v>0</v>
      </c>
      <c r="CW6" s="82">
        <f>VLOOKUP(A6,'5-19'!A:B,2,FALSE)</f>
        <v>7</v>
      </c>
      <c r="CX6" s="101">
        <f t="shared" si="43"/>
        <v>0</v>
      </c>
      <c r="CY6" s="201">
        <f>VLOOKUP(A6,'5-26'!A:B,2,FALSE)+23</f>
        <v>23</v>
      </c>
      <c r="CZ6" s="100">
        <v>-7</v>
      </c>
      <c r="DA6" s="82">
        <v>8</v>
      </c>
      <c r="DB6" s="158">
        <f>DC6-CY6</f>
        <v>-15</v>
      </c>
      <c r="DC6" s="82">
        <v>8</v>
      </c>
      <c r="DD6" s="82">
        <f t="shared" si="62"/>
        <v>0</v>
      </c>
      <c r="DE6" s="82">
        <v>8</v>
      </c>
      <c r="DF6" s="82">
        <f t="shared" si="63"/>
        <v>0</v>
      </c>
      <c r="DG6" s="82">
        <v>8</v>
      </c>
      <c r="DH6" s="82">
        <f t="shared" si="64"/>
        <v>0</v>
      </c>
      <c r="DI6" s="82">
        <v>48</v>
      </c>
      <c r="DJ6" s="82">
        <f t="shared" si="65"/>
        <v>40</v>
      </c>
      <c r="DK6" s="82">
        <v>32</v>
      </c>
      <c r="DL6" s="82">
        <f>DK6-DI6</f>
        <v>-16</v>
      </c>
      <c r="DM6" s="82">
        <v>32</v>
      </c>
      <c r="DN6" s="82">
        <f t="shared" si="67"/>
        <v>0</v>
      </c>
      <c r="DO6" s="82">
        <v>32</v>
      </c>
      <c r="DP6" s="82">
        <f t="shared" si="68"/>
        <v>0</v>
      </c>
      <c r="DQ6" s="82">
        <v>20</v>
      </c>
      <c r="DR6" s="82">
        <f t="shared" si="69"/>
        <v>-12</v>
      </c>
      <c r="DS6" s="82">
        <v>20</v>
      </c>
      <c r="DT6" s="82">
        <f t="shared" si="70"/>
        <v>0</v>
      </c>
      <c r="DU6" s="82">
        <v>20</v>
      </c>
      <c r="DV6" s="82">
        <f t="shared" ref="DV6:DV7" si="95">DU6-DS6</f>
        <v>0</v>
      </c>
      <c r="DW6" s="82">
        <v>4</v>
      </c>
      <c r="DX6" s="82">
        <f t="shared" si="44"/>
        <v>-16</v>
      </c>
      <c r="DY6" s="82">
        <f>VLOOKUP(A6,'8-25'!A:B,2,FALSE)</f>
        <v>4</v>
      </c>
      <c r="DZ6" s="82">
        <f t="shared" si="72"/>
        <v>0</v>
      </c>
      <c r="EA6" s="82">
        <f>VLOOKUP(A6,'9-02'!A:B,2,FALSE)</f>
        <v>4</v>
      </c>
      <c r="EB6" s="82">
        <f t="shared" si="73"/>
        <v>0</v>
      </c>
      <c r="EC6" s="82">
        <f>VLOOKUP(A6,'9-11'!A:B,2,FALSE)</f>
        <v>40</v>
      </c>
      <c r="ED6" s="82">
        <v>-20</v>
      </c>
      <c r="EE6" s="82">
        <f>VLOOKUP(A6,'9-15'!A:B,2,FALSE)</f>
        <v>40</v>
      </c>
      <c r="EF6" s="82">
        <f t="shared" si="75"/>
        <v>0</v>
      </c>
      <c r="EG6" s="82">
        <f>VLOOKUP(A6,'9-23'!A:B,2,FALSE)</f>
        <v>39</v>
      </c>
      <c r="EH6" s="82">
        <f t="shared" si="76"/>
        <v>-1</v>
      </c>
      <c r="EI6" s="82">
        <f>VLOOKUP(A6,'09-29'!A:B,2,FALSE)</f>
        <v>39</v>
      </c>
      <c r="EJ6" s="82">
        <f t="shared" si="77"/>
        <v>0</v>
      </c>
      <c r="EK6" s="82">
        <f>VLOOKUP(A6,'10-09'!A:B,2,FALSE)</f>
        <v>13</v>
      </c>
      <c r="EL6" s="82">
        <f t="shared" si="78"/>
        <v>-26</v>
      </c>
      <c r="EM6" s="82">
        <f>VLOOKUP(A6,'10-13'!A:B,2,FALSE)</f>
        <v>13</v>
      </c>
      <c r="EN6" s="82">
        <f t="shared" si="79"/>
        <v>0</v>
      </c>
      <c r="EO6" s="82">
        <f>VLOOKUP(A6,'10-20'!A:B,2,FALSE)</f>
        <v>37</v>
      </c>
      <c r="EP6" s="82">
        <f t="shared" si="80"/>
        <v>24</v>
      </c>
      <c r="EQ6" s="82">
        <f>VLOOKUP(A6,'10-27'!A:B,2,FALSE)</f>
        <v>21</v>
      </c>
      <c r="ER6" s="82">
        <f t="shared" si="81"/>
        <v>-16</v>
      </c>
      <c r="ES6" s="82">
        <f>VLOOKUP(A6,'11-03'!A:B,2,FALSE)</f>
        <v>21</v>
      </c>
      <c r="ET6" s="82">
        <f t="shared" si="82"/>
        <v>0</v>
      </c>
      <c r="EU6" s="82">
        <f>VLOOKUP(A6,'11-10'!A:B,2,FALSE)</f>
        <v>21</v>
      </c>
      <c r="EV6" s="82">
        <f t="shared" si="83"/>
        <v>0</v>
      </c>
      <c r="EW6" s="82">
        <f>VLOOKUP(A6,'11-19'!A:B,2,FALSE)</f>
        <v>0</v>
      </c>
      <c r="EX6" s="82">
        <f t="shared" si="84"/>
        <v>-21</v>
      </c>
      <c r="EY6" s="82">
        <f>VLOOKUP(A6,'11-24'!A:B,2,FALSE)</f>
        <v>258</v>
      </c>
      <c r="EZ6" s="82">
        <v>0</v>
      </c>
      <c r="FA6" s="82">
        <f>VLOOKUP(A6,'12-03'!A:B,2,FALSE)</f>
        <v>258</v>
      </c>
      <c r="FB6" s="82">
        <f t="shared" si="86"/>
        <v>0</v>
      </c>
      <c r="FC6" s="82">
        <f>VLOOKUP(A6,'12-08'!A:B,2,FALSE)</f>
        <v>257</v>
      </c>
      <c r="FD6" s="82">
        <f t="shared" si="87"/>
        <v>-1</v>
      </c>
      <c r="FE6" s="82">
        <f>VLOOKUP(A6,'12-15'!A:B,2,FALSE)</f>
        <v>249</v>
      </c>
      <c r="FF6" s="82">
        <f t="shared" si="88"/>
        <v>-8</v>
      </c>
      <c r="FG6" s="82">
        <f>VLOOKUP(A6,'12-22'!A:B,2,FALSE)</f>
        <v>249</v>
      </c>
      <c r="FH6" s="82">
        <f t="shared" si="89"/>
        <v>0</v>
      </c>
      <c r="FI6" s="82">
        <f>VLOOKUP(A6,'12-29'!A:B,2,FALSE)</f>
        <v>233</v>
      </c>
      <c r="FJ6" s="82">
        <f t="shared" si="91"/>
        <v>-16</v>
      </c>
      <c r="FK6" s="82">
        <f>VLOOKUP(A6,'01-05'!A:B,2,FALSE)</f>
        <v>233</v>
      </c>
      <c r="FL6" s="82">
        <f t="shared" si="92"/>
        <v>0</v>
      </c>
      <c r="FM6" s="82">
        <f>VLOOKUP(A6,'01-12'!A:B,2,FALSE)</f>
        <v>233</v>
      </c>
      <c r="FN6" s="82">
        <f t="shared" si="93"/>
        <v>0</v>
      </c>
      <c r="FO6" s="82">
        <f>VLOOKUP(A6,'01-19'!A:B,2,FALSE)</f>
        <v>233</v>
      </c>
      <c r="FP6" s="82">
        <f t="shared" si="94"/>
        <v>0</v>
      </c>
      <c r="FQ6" s="82">
        <f>VLOOKUP(A6,'01-26'!A:B,2,FALSE)</f>
        <v>153</v>
      </c>
      <c r="FR6" s="82">
        <f t="shared" si="90"/>
        <v>-80</v>
      </c>
      <c r="FS6" s="82">
        <f>VLOOKUP(A6,'02-02'!A:B,2,FALSE)</f>
        <v>153</v>
      </c>
      <c r="FT6" s="82">
        <f t="shared" si="46"/>
        <v>0</v>
      </c>
      <c r="FU6" s="82">
        <f>VLOOKUP(A6,'02-09'!A:B,2,FALSE)</f>
        <v>153</v>
      </c>
      <c r="FV6" s="82">
        <f t="shared" si="47"/>
        <v>0</v>
      </c>
      <c r="FW6" s="82">
        <f>VLOOKUP(A6,'02-16'!A:B,2,FALSE)</f>
        <v>153</v>
      </c>
      <c r="FX6" s="82">
        <f t="shared" si="48"/>
        <v>0</v>
      </c>
      <c r="FY6" s="82">
        <f>VLOOKUP(A6,'02-23'!A:B,2,FALSE)</f>
        <v>153</v>
      </c>
      <c r="FZ6" s="82">
        <f t="shared" si="49"/>
        <v>0</v>
      </c>
      <c r="GA6" s="82">
        <f>VLOOKUP(A6,'03-02'!A:B,2,FALSE)</f>
        <v>129</v>
      </c>
      <c r="GB6" s="82">
        <f t="shared" si="50"/>
        <v>-24</v>
      </c>
      <c r="GC6" s="82">
        <f>VLOOKUP(A6,'03-09'!A:B,2,FALSE)</f>
        <v>129</v>
      </c>
      <c r="GD6" s="82">
        <f t="shared" si="51"/>
        <v>0</v>
      </c>
      <c r="GE6" s="82">
        <f>VLOOKUP(A6,'03-16'!A:B,2,FALSE)</f>
        <v>129</v>
      </c>
      <c r="GF6" s="82">
        <f t="shared" si="52"/>
        <v>0</v>
      </c>
      <c r="GG6" s="82">
        <f>VLOOKUP(A6,'03-23'!A:B,2,FALSE)</f>
        <v>129</v>
      </c>
      <c r="GH6" s="82">
        <f t="shared" si="53"/>
        <v>0</v>
      </c>
      <c r="GI6" s="82">
        <f>VLOOKUP(A6,'03-31'!A:B,2,FALSE)</f>
        <v>120</v>
      </c>
      <c r="GJ6" s="82">
        <f t="shared" si="54"/>
        <v>-9</v>
      </c>
      <c r="GK6" s="82">
        <f>VLOOKUP(A6,'04-06'!A:B,2,FALSE)</f>
        <v>120</v>
      </c>
      <c r="GL6" s="82">
        <f t="shared" si="55"/>
        <v>0</v>
      </c>
      <c r="GM6" s="82">
        <f>VLOOKUP(A6,'04-13'!A:B,2,FALSE)</f>
        <v>88</v>
      </c>
      <c r="GN6" s="82">
        <f t="shared" si="56"/>
        <v>-32</v>
      </c>
      <c r="GO6" s="82">
        <f>VLOOKUP(A6,'04-20'!A:B,2,FALSE)</f>
        <v>88</v>
      </c>
      <c r="GP6" s="82">
        <f t="shared" si="57"/>
        <v>0</v>
      </c>
      <c r="GQ6" s="82">
        <f>VLOOKUP(A6,'04-27'!A:B,2,FALSE)</f>
        <v>88</v>
      </c>
      <c r="GR6" s="82">
        <f t="shared" si="58"/>
        <v>0</v>
      </c>
      <c r="GS6" s="82">
        <f>VLOOKUP(A6,'05-04'!A:B,2,FALSE)</f>
        <v>70</v>
      </c>
      <c r="GT6" s="82">
        <f t="shared" si="59"/>
        <v>-18</v>
      </c>
      <c r="GU6" s="82">
        <f>VLOOKUP(A6,'05-11'!A:B,2,FALSE)</f>
        <v>70</v>
      </c>
      <c r="GV6" s="82">
        <f t="shared" si="60"/>
        <v>0</v>
      </c>
      <c r="GX6" s="217">
        <f t="shared" ref="GX6:GX20" si="96">AVERAGEIF(DE6:GV6,"&lt;=0")</f>
        <v>-6.7234042553191493</v>
      </c>
      <c r="GY6" s="31" cm="1">
        <f t="array" ref="GY6">INDEX(BQ6:GV6,MATCH(MAX(IF(ISNUMBER($BQ$1:$GV$1),IF($BQ$1:$GV$1=MAX(IF(ISNUMBER($BQ$1:$GV$1), $BQ$1:$GV$1)), $BQ$1:$GV$1))), $BQ$1:$GV$1,0))</f>
        <v>70</v>
      </c>
      <c r="GZ6" s="93">
        <f>GY6/-GX6</f>
        <v>10.411392405063291</v>
      </c>
      <c r="HA6" s="93">
        <f>GX11</f>
        <v>-2.35</v>
      </c>
      <c r="HB6" s="210">
        <f>GX6+HA6</f>
        <v>-9.073404255319149</v>
      </c>
      <c r="HD6" s="96"/>
    </row>
    <row r="7" spans="1:216" x14ac:dyDescent="0.25">
      <c r="A7" s="168" t="s">
        <v>35</v>
      </c>
      <c r="B7" s="104">
        <f>VLOOKUP(A7,'3-14'!C:E,3,FALSE)</f>
        <v>38</v>
      </c>
      <c r="C7" s="82">
        <f>VLOOKUP(A7,'3-18'!A:B,2,FALSE)</f>
        <v>38</v>
      </c>
      <c r="D7" s="82">
        <f t="shared" si="0"/>
        <v>0</v>
      </c>
      <c r="E7" s="82">
        <f>VLOOKUP(A7,'3-27'!B:D,3,FALSE)</f>
        <v>28</v>
      </c>
      <c r="F7" s="82">
        <f t="shared" si="1"/>
        <v>-10</v>
      </c>
      <c r="G7" s="82">
        <f>VLOOKUP(A7,'4-4'!B:E,4,FALSE)</f>
        <v>22</v>
      </c>
      <c r="H7" s="82">
        <f t="shared" si="2"/>
        <v>-6</v>
      </c>
      <c r="I7" s="82">
        <f>VLOOKUP(A7,'4-11'!C:F,4,FALSE)</f>
        <v>22</v>
      </c>
      <c r="J7" s="82">
        <f t="shared" si="3"/>
        <v>0</v>
      </c>
      <c r="K7" s="82">
        <f>VLOOKUP(A7,'4-24'!B:E,4,FALSE)</f>
        <v>18</v>
      </c>
      <c r="L7" s="82">
        <f t="shared" si="4"/>
        <v>-4</v>
      </c>
      <c r="M7" s="82">
        <f>VLOOKUP($A7,'5-2'!B:E,4,FALSE)</f>
        <v>97</v>
      </c>
      <c r="N7" s="82">
        <v>-15</v>
      </c>
      <c r="O7" s="82">
        <f>VLOOKUP($A7,'5-7'!B:D,3,FALSE)</f>
        <v>97</v>
      </c>
      <c r="P7" s="82">
        <f t="shared" si="5"/>
        <v>0</v>
      </c>
      <c r="Q7" s="82">
        <f>VLOOKUP(A7,'5-15'!B:D,3,FALSE)</f>
        <v>90</v>
      </c>
      <c r="R7" s="82">
        <f t="shared" si="6"/>
        <v>-7</v>
      </c>
      <c r="S7" s="82">
        <f>VLOOKUP(A7,'5-28'!A:D,4,FALSE)</f>
        <v>72</v>
      </c>
      <c r="T7" s="82">
        <f t="shared" si="7"/>
        <v>-18</v>
      </c>
      <c r="U7" s="82">
        <f>VLOOKUP(A7,'6-3'!B:E,4,FALSE)</f>
        <v>72</v>
      </c>
      <c r="V7" s="82">
        <f t="shared" si="8"/>
        <v>0</v>
      </c>
      <c r="W7" s="82">
        <f>VLOOKUP(A7,'6-10'!C:F,4,FALSE)</f>
        <v>133</v>
      </c>
      <c r="X7" s="82">
        <v>-15</v>
      </c>
      <c r="Y7" s="82">
        <f>VLOOKUP(A7,'6-17'!A:B,2,FALSE)</f>
        <v>127</v>
      </c>
      <c r="Z7" s="82">
        <f t="shared" si="9"/>
        <v>-6</v>
      </c>
      <c r="AA7" s="82">
        <f>VLOOKUP(A7,'6-24'!A:B,2,FALSE)</f>
        <v>127</v>
      </c>
      <c r="AB7" s="82">
        <f t="shared" si="10"/>
        <v>0</v>
      </c>
      <c r="AC7" s="82">
        <f>VLOOKUP(A7,'7-1'!A:B,2,FALSE)</f>
        <v>114</v>
      </c>
      <c r="AD7" s="82">
        <f t="shared" si="11"/>
        <v>-13</v>
      </c>
      <c r="AE7" s="82">
        <f>VLOOKUP(A7,'7-8'!A:B,2,FALSE)</f>
        <v>114</v>
      </c>
      <c r="AF7" s="82">
        <f t="shared" si="12"/>
        <v>0</v>
      </c>
      <c r="AG7" s="82">
        <f>VLOOKUP(A7,'7-15'!A:B,2,FALSE)</f>
        <v>114</v>
      </c>
      <c r="AH7" s="82">
        <f t="shared" si="13"/>
        <v>0</v>
      </c>
      <c r="AI7" s="82">
        <f>VLOOKUP(A7,'7-22'!A:B,2,FALSE)</f>
        <v>114</v>
      </c>
      <c r="AJ7" s="82">
        <f t="shared" si="14"/>
        <v>0</v>
      </c>
      <c r="AK7" s="82">
        <f>VLOOKUP(A7,'7-29'!A:B,2,FALSE)</f>
        <v>104</v>
      </c>
      <c r="AL7" s="82">
        <f t="shared" si="15"/>
        <v>-10</v>
      </c>
      <c r="AM7" s="82">
        <f>VLOOKUP(A7,'8-5'!A:B,2,FALSE)</f>
        <v>100</v>
      </c>
      <c r="AN7" s="82">
        <f t="shared" si="16"/>
        <v>-4</v>
      </c>
      <c r="AO7" s="82">
        <f>VLOOKUP(A7,'8-12'!A:B,2,FALSE)</f>
        <v>90</v>
      </c>
      <c r="AP7" s="82">
        <f t="shared" si="17"/>
        <v>-10</v>
      </c>
      <c r="AQ7" s="82">
        <f>VLOOKUP(A7,'8-23'!A:B,2,FALSE)</f>
        <v>78</v>
      </c>
      <c r="AR7" s="82">
        <f t="shared" si="18"/>
        <v>-12</v>
      </c>
      <c r="AS7" s="82">
        <f>VLOOKUP(A7,'9-4'!A:B,2, FALSE)</f>
        <v>68</v>
      </c>
      <c r="AT7" s="82">
        <f t="shared" si="19"/>
        <v>-10</v>
      </c>
      <c r="AU7" s="82">
        <f>VLOOKUP(A7,'9-9'!A:B,2,FALSE)</f>
        <v>68</v>
      </c>
      <c r="AV7" s="82">
        <f t="shared" si="20"/>
        <v>0</v>
      </c>
      <c r="AW7" s="82">
        <f>VLOOKUP(A7,'9-19'!A:B,2,FALSE)</f>
        <v>47</v>
      </c>
      <c r="AX7" s="82">
        <f t="shared" si="21"/>
        <v>-21</v>
      </c>
      <c r="AY7" s="82">
        <f>VLOOKUP(A7,'9-30'!A:B,2,FALSE)</f>
        <v>47</v>
      </c>
      <c r="AZ7" s="82">
        <f t="shared" si="22"/>
        <v>0</v>
      </c>
      <c r="BA7" s="82">
        <f>VLOOKUP(A7,'10-8'!A:B,2,FALSE)</f>
        <v>34</v>
      </c>
      <c r="BB7" s="82">
        <f t="shared" si="23"/>
        <v>-13</v>
      </c>
      <c r="BC7" s="82">
        <f>VLOOKUP(A7,'10-14'!A:B,2,FALSE)</f>
        <v>34</v>
      </c>
      <c r="BD7" s="82">
        <f t="shared" si="24"/>
        <v>0</v>
      </c>
      <c r="BE7" s="82">
        <f>VLOOKUP(A7,'10-21'!A:B,2,FALSE)</f>
        <v>114</v>
      </c>
      <c r="BF7" s="82">
        <v>0</v>
      </c>
      <c r="BG7" s="82">
        <v>114</v>
      </c>
      <c r="BH7" s="82">
        <v>0</v>
      </c>
      <c r="BI7" s="82">
        <f>VLOOKUP(A7,'11-4'!A:B,2,FALSE)</f>
        <v>83</v>
      </c>
      <c r="BJ7" s="82">
        <f t="shared" si="25"/>
        <v>-31</v>
      </c>
      <c r="BK7" s="82">
        <f>VLOOKUP(A7,'11-11'!A:B,2,FALSE)</f>
        <v>83</v>
      </c>
      <c r="BL7" s="82">
        <f t="shared" si="26"/>
        <v>0</v>
      </c>
      <c r="BM7" s="82">
        <f>VLOOKUP(A7,'11-18'!A:B,2,FALSE)</f>
        <v>83</v>
      </c>
      <c r="BN7" s="82">
        <f t="shared" si="27"/>
        <v>0</v>
      </c>
      <c r="BO7" s="82">
        <f>VLOOKUP(A7,'11-25'!A:B,2,FALSE)</f>
        <v>73</v>
      </c>
      <c r="BP7" s="82">
        <f t="shared" si="28"/>
        <v>-10</v>
      </c>
      <c r="BQ7" s="82">
        <f>VLOOKUP(A7,'12-2'!A:B,2,FALSE)</f>
        <v>73</v>
      </c>
      <c r="BR7" s="82">
        <f t="shared" si="29"/>
        <v>0</v>
      </c>
      <c r="BS7" s="82">
        <f>VLOOKUP(A7,'12-9'!A:B,2,FALSE)</f>
        <v>77</v>
      </c>
      <c r="BT7" s="82">
        <f t="shared" si="30"/>
        <v>4</v>
      </c>
      <c r="BU7" s="82">
        <f>VLOOKUP(A7,'12-16'!A:B,2,FALSE)</f>
        <v>77</v>
      </c>
      <c r="BV7" s="82">
        <f t="shared" si="31"/>
        <v>0</v>
      </c>
      <c r="BW7" s="82">
        <f>VLOOKUP(A7,'12-23'!A:B,2,FALSE)</f>
        <v>57</v>
      </c>
      <c r="BX7" s="82">
        <f t="shared" si="32"/>
        <v>-20</v>
      </c>
      <c r="BY7" s="82">
        <f>VLOOKUP(A7,'12-30'!A:B,2,FALSE)</f>
        <v>57</v>
      </c>
      <c r="BZ7" s="82">
        <f t="shared" si="33"/>
        <v>0</v>
      </c>
      <c r="CA7" s="82">
        <v>37</v>
      </c>
      <c r="CB7" s="82">
        <f t="shared" si="34"/>
        <v>-20</v>
      </c>
      <c r="CC7" s="82">
        <f>VLOOKUP(A7,'01-13'!A:B,2,FALSE)</f>
        <v>37</v>
      </c>
      <c r="CD7" s="82">
        <f t="shared" si="35"/>
        <v>0</v>
      </c>
      <c r="CE7" s="82">
        <f>VLOOKUP(A7,'01-20'!A:B,2,FALSE)</f>
        <v>37</v>
      </c>
      <c r="CF7" s="82">
        <f t="shared" si="36"/>
        <v>0</v>
      </c>
      <c r="CG7" s="82">
        <f>VLOOKUP(A7,'01-27'!A:B,2,FALSE)</f>
        <v>27</v>
      </c>
      <c r="CH7" s="82">
        <f t="shared" si="37"/>
        <v>-10</v>
      </c>
      <c r="CI7" s="82">
        <f>VLOOKUP(A7,'02-03'!A:B,2,FALSE)</f>
        <v>20</v>
      </c>
      <c r="CJ7" s="82">
        <f t="shared" si="38"/>
        <v>-7</v>
      </c>
      <c r="CK7" s="82">
        <f>VLOOKUP(A7,'2-10'!A:B,2,FALSE)</f>
        <v>20</v>
      </c>
      <c r="CL7" s="82">
        <f t="shared" si="39"/>
        <v>0</v>
      </c>
      <c r="CM7" s="82">
        <f>VLOOKUP(A7,'2-17'!A:B,2,FALSE)</f>
        <v>20</v>
      </c>
      <c r="CN7" s="82">
        <f t="shared" si="40"/>
        <v>0</v>
      </c>
      <c r="CO7" s="82">
        <f>VLOOKUP(A7,'2-24'!A:B,2,FALSE)</f>
        <v>20</v>
      </c>
      <c r="CP7" s="82">
        <f t="shared" si="41"/>
        <v>0</v>
      </c>
      <c r="CQ7" s="82">
        <f>VLOOKUP(A7,'03-03'!A:B,2,FALSE)</f>
        <v>0</v>
      </c>
      <c r="CR7" s="82">
        <f t="shared" si="42"/>
        <v>-20</v>
      </c>
      <c r="CS7" s="82">
        <f>VLOOKUP(A7,'03-10'!A:B,2,FALSE)</f>
        <v>115</v>
      </c>
      <c r="CT7" s="82">
        <v>-25</v>
      </c>
      <c r="CU7" s="82">
        <f>VLOOKUP(A7,'5-12'!A:B,2,FALSE)</f>
        <v>73</v>
      </c>
      <c r="CV7" s="82">
        <v>0</v>
      </c>
      <c r="CW7" s="82">
        <f>VLOOKUP(A7,'5-19'!A:B,2,FALSE)</f>
        <v>73</v>
      </c>
      <c r="CX7" s="101">
        <f t="shared" si="43"/>
        <v>0</v>
      </c>
      <c r="CY7" s="201">
        <f>VLOOKUP(A7,'5-26'!A:B,2,FALSE)-20</f>
        <v>50</v>
      </c>
      <c r="CZ7" s="100">
        <v>-3</v>
      </c>
      <c r="DA7" s="82">
        <v>30</v>
      </c>
      <c r="DB7" s="159">
        <f>DC7-CY7</f>
        <v>-20</v>
      </c>
      <c r="DC7" s="82">
        <v>30</v>
      </c>
      <c r="DD7" s="82">
        <f t="shared" si="62"/>
        <v>0</v>
      </c>
      <c r="DE7" s="82">
        <v>30</v>
      </c>
      <c r="DF7" s="82">
        <f t="shared" si="63"/>
        <v>0</v>
      </c>
      <c r="DG7" s="82">
        <v>0</v>
      </c>
      <c r="DH7" s="82">
        <f t="shared" si="64"/>
        <v>-30</v>
      </c>
      <c r="DI7" s="82">
        <v>60</v>
      </c>
      <c r="DJ7" s="82">
        <f t="shared" si="65"/>
        <v>60</v>
      </c>
      <c r="DK7" s="82">
        <v>59</v>
      </c>
      <c r="DL7" s="82">
        <f t="shared" ref="DL7" si="97">DK7-DI7</f>
        <v>-1</v>
      </c>
      <c r="DM7" s="82">
        <v>59</v>
      </c>
      <c r="DN7" s="82">
        <f t="shared" si="67"/>
        <v>0</v>
      </c>
      <c r="DO7" s="82">
        <v>59</v>
      </c>
      <c r="DP7" s="82">
        <f t="shared" si="68"/>
        <v>0</v>
      </c>
      <c r="DQ7" s="82">
        <v>34</v>
      </c>
      <c r="DR7" s="82">
        <f t="shared" si="69"/>
        <v>-25</v>
      </c>
      <c r="DS7" s="82">
        <v>34</v>
      </c>
      <c r="DT7" s="82">
        <f t="shared" si="70"/>
        <v>0</v>
      </c>
      <c r="DU7" s="82">
        <v>34</v>
      </c>
      <c r="DV7" s="82">
        <f t="shared" si="95"/>
        <v>0</v>
      </c>
      <c r="DW7" s="82">
        <v>14</v>
      </c>
      <c r="DX7" s="82">
        <f t="shared" si="44"/>
        <v>-20</v>
      </c>
      <c r="DY7" s="82">
        <f>VLOOKUP(A7,'8-25'!A:B,2,FALSE)</f>
        <v>14</v>
      </c>
      <c r="DZ7" s="82">
        <f t="shared" si="72"/>
        <v>0</v>
      </c>
      <c r="EA7" s="82">
        <f>VLOOKUP(A7,'9-02'!A:B,2,FALSE)</f>
        <v>14</v>
      </c>
      <c r="EB7" s="82">
        <f t="shared" si="73"/>
        <v>0</v>
      </c>
      <c r="EC7" s="82">
        <f>VLOOKUP(A7,'9-11'!A:B,2,FALSE)</f>
        <v>0</v>
      </c>
      <c r="ED7" s="82">
        <f t="shared" si="74"/>
        <v>-14</v>
      </c>
      <c r="EE7" s="82">
        <f>VLOOKUP(A7,'9-15'!A:B,2,FALSE)</f>
        <v>0</v>
      </c>
      <c r="EF7" s="82">
        <f t="shared" ref="EF7" si="98">EE7-EC7</f>
        <v>0</v>
      </c>
      <c r="EG7" s="82">
        <f>VLOOKUP(A7,'9-23'!A:B,2,FALSE)</f>
        <v>0</v>
      </c>
      <c r="EH7" s="82">
        <f t="shared" si="76"/>
        <v>0</v>
      </c>
      <c r="EI7" s="82">
        <f>VLOOKUP(A7,'09-29'!A:B,2,FALSE)</f>
        <v>0</v>
      </c>
      <c r="EJ7" s="82">
        <f t="shared" si="77"/>
        <v>0</v>
      </c>
      <c r="EK7" s="82">
        <f>VLOOKUP(A7,'10-09'!A:B,2,FALSE)</f>
        <v>0</v>
      </c>
      <c r="EL7" s="82">
        <f t="shared" si="78"/>
        <v>0</v>
      </c>
      <c r="EM7" s="82">
        <f>VLOOKUP(A7,'10-13'!A:B,2,FALSE)</f>
        <v>0</v>
      </c>
      <c r="EN7" s="82">
        <f t="shared" si="79"/>
        <v>0</v>
      </c>
      <c r="EO7" s="82">
        <f>VLOOKUP(A7,'10-20'!A:B,2,FALSE)</f>
        <v>40</v>
      </c>
      <c r="EP7" s="82">
        <f t="shared" si="80"/>
        <v>40</v>
      </c>
      <c r="EQ7" s="82">
        <f>VLOOKUP(A7,'10-27'!A:B,2,FALSE)</f>
        <v>10</v>
      </c>
      <c r="ER7" s="82">
        <f t="shared" si="81"/>
        <v>-30</v>
      </c>
      <c r="ES7" s="82">
        <f>VLOOKUP(A7,'11-03'!A:B,2,FALSE)</f>
        <v>10</v>
      </c>
      <c r="ET7" s="82">
        <f t="shared" si="82"/>
        <v>0</v>
      </c>
      <c r="EU7" s="82">
        <v>20</v>
      </c>
      <c r="EV7" s="82">
        <v>-10</v>
      </c>
      <c r="EW7" s="82">
        <f>VLOOKUP(A7,'11-19'!A:B,2,FALSE)</f>
        <v>0</v>
      </c>
      <c r="EX7" s="82">
        <f t="shared" si="84"/>
        <v>-20</v>
      </c>
      <c r="EY7" s="82">
        <f>VLOOKUP(A7,'11-24'!A:B,2,FALSE)</f>
        <v>280</v>
      </c>
      <c r="EZ7" s="82">
        <v>0</v>
      </c>
      <c r="FA7" s="82">
        <f>VLOOKUP(A7,'12-03'!A:B,2,FALSE)</f>
        <v>280</v>
      </c>
      <c r="FB7" s="82">
        <f t="shared" si="86"/>
        <v>0</v>
      </c>
      <c r="FC7" s="82">
        <f>VLOOKUP(A7,'12-08'!A:B,2,FALSE)</f>
        <v>280</v>
      </c>
      <c r="FD7" s="82">
        <f t="shared" si="87"/>
        <v>0</v>
      </c>
      <c r="FE7" s="82">
        <f>VLOOKUP(A7,'12-15'!A:B,2,FALSE)</f>
        <v>250</v>
      </c>
      <c r="FF7" s="82">
        <f t="shared" si="88"/>
        <v>-30</v>
      </c>
      <c r="FG7" s="82">
        <f>VLOOKUP(A7,'12-22'!A:B,2,FALSE)</f>
        <v>250</v>
      </c>
      <c r="FH7" s="82">
        <f t="shared" si="89"/>
        <v>0</v>
      </c>
      <c r="FI7" s="82">
        <f>VLOOKUP(A7,'12-29'!A:B,2,FALSE)</f>
        <v>210</v>
      </c>
      <c r="FJ7" s="82">
        <f t="shared" si="91"/>
        <v>-40</v>
      </c>
      <c r="FK7" s="82">
        <f>VLOOKUP(A7,'01-05'!A:B,2,FALSE)</f>
        <v>210</v>
      </c>
      <c r="FL7" s="82">
        <f t="shared" si="92"/>
        <v>0</v>
      </c>
      <c r="FM7" s="82">
        <f>VLOOKUP(A7,'01-12'!A:B,2,FALSE)</f>
        <v>210</v>
      </c>
      <c r="FN7" s="82">
        <f t="shared" si="93"/>
        <v>0</v>
      </c>
      <c r="FO7" s="82">
        <f>VLOOKUP(A7,'01-19'!A:B,2,FALSE)</f>
        <v>210</v>
      </c>
      <c r="FP7" s="82">
        <f t="shared" si="94"/>
        <v>0</v>
      </c>
      <c r="FQ7" s="82">
        <f>VLOOKUP(A7,'01-26'!A:B,2,FALSE)</f>
        <v>130</v>
      </c>
      <c r="FR7" s="82">
        <f t="shared" si="90"/>
        <v>-80</v>
      </c>
      <c r="FS7" s="82">
        <f>VLOOKUP(A7,'02-02'!A:B,2,FALSE)</f>
        <v>130</v>
      </c>
      <c r="FT7" s="82">
        <f t="shared" si="46"/>
        <v>0</v>
      </c>
      <c r="FU7" s="82">
        <f>VLOOKUP(A7,'02-09'!A:B,2,FALSE)</f>
        <v>130</v>
      </c>
      <c r="FV7" s="82">
        <f t="shared" si="47"/>
        <v>0</v>
      </c>
      <c r="FW7" s="82">
        <f>VLOOKUP(A7,'02-16'!A:B,2,FALSE)</f>
        <v>130</v>
      </c>
      <c r="FX7" s="82">
        <f t="shared" si="48"/>
        <v>0</v>
      </c>
      <c r="FY7" s="82">
        <f>VLOOKUP(A7,'02-23'!A:B,2,FALSE)</f>
        <v>130</v>
      </c>
      <c r="FZ7" s="82">
        <f t="shared" si="49"/>
        <v>0</v>
      </c>
      <c r="GA7" s="82">
        <f>VLOOKUP(A7,'03-02'!A:B,2,FALSE)</f>
        <v>90</v>
      </c>
      <c r="GB7" s="82">
        <f t="shared" si="50"/>
        <v>-40</v>
      </c>
      <c r="GC7" s="82">
        <f>VLOOKUP(A7,'03-09'!A:B,2,FALSE)</f>
        <v>90</v>
      </c>
      <c r="GD7" s="82">
        <f t="shared" si="51"/>
        <v>0</v>
      </c>
      <c r="GE7" s="82">
        <f>VLOOKUP(A7,'03-16'!A:B,2,FALSE)</f>
        <v>90</v>
      </c>
      <c r="GF7" s="82">
        <f t="shared" si="52"/>
        <v>0</v>
      </c>
      <c r="GG7" s="82">
        <f>VLOOKUP(A7,'03-23'!A:B,2,FALSE)</f>
        <v>90</v>
      </c>
      <c r="GH7" s="82">
        <f t="shared" si="53"/>
        <v>0</v>
      </c>
      <c r="GI7" s="82">
        <f>VLOOKUP(A7,'03-31'!A:B,2,FALSE)</f>
        <v>50</v>
      </c>
      <c r="GJ7" s="82">
        <f t="shared" si="54"/>
        <v>-40</v>
      </c>
      <c r="GK7" s="82">
        <f>VLOOKUP(A7,'04-06'!A:B,2,FALSE)</f>
        <v>50</v>
      </c>
      <c r="GL7" s="82">
        <f t="shared" si="55"/>
        <v>0</v>
      </c>
      <c r="GM7" s="82">
        <f>VLOOKUP(A7,'04-13'!A:B,2,FALSE)</f>
        <v>30</v>
      </c>
      <c r="GN7" s="82">
        <f t="shared" si="56"/>
        <v>-20</v>
      </c>
      <c r="GO7" s="82">
        <f>VLOOKUP(A7,'04-20'!A:B,2,FALSE)</f>
        <v>30</v>
      </c>
      <c r="GP7" s="82">
        <f t="shared" si="57"/>
        <v>0</v>
      </c>
      <c r="GQ7" s="82">
        <f>VLOOKUP(A7,'04-27'!A:B,2,FALSE)</f>
        <v>30</v>
      </c>
      <c r="GR7" s="82">
        <f t="shared" si="58"/>
        <v>0</v>
      </c>
      <c r="GS7" s="82">
        <f>VLOOKUP(A7,'05-04'!A:B,2,FALSE)</f>
        <v>10</v>
      </c>
      <c r="GT7" s="82">
        <f t="shared" si="59"/>
        <v>-20</v>
      </c>
      <c r="GU7" s="82">
        <f>VLOOKUP(A7,'05-11'!A:B,2,FALSE)</f>
        <v>10</v>
      </c>
      <c r="GV7" s="82">
        <f t="shared" si="60"/>
        <v>0</v>
      </c>
      <c r="GX7" s="217">
        <f t="shared" si="96"/>
        <v>-7.7777777777777777</v>
      </c>
      <c r="GY7" s="31" cm="1">
        <f t="array" ref="GY7">INDEX(BQ7:GV7,MATCH(MAX(IF(ISNUMBER($BQ$1:$GV$1),IF($BQ$1:$GV$1=MAX(IF(ISNUMBER($BQ$1:$GV$1), $BQ$1:$GV$1)), $BQ$1:$GV$1))), $BQ$1:$GV$1,0))</f>
        <v>10</v>
      </c>
      <c r="GZ7" s="93">
        <f>GY7/-GX7</f>
        <v>1.2857142857142858</v>
      </c>
      <c r="HA7" s="31">
        <f t="shared" ref="HA7" si="99">GX12</f>
        <v>-0.72727272727272729</v>
      </c>
      <c r="HB7" s="210">
        <f t="shared" ref="HB7" si="100">GX7+HA7</f>
        <v>-8.5050505050505052</v>
      </c>
      <c r="HD7" s="96"/>
    </row>
    <row r="8" spans="1:216" x14ac:dyDescent="0.25">
      <c r="B8" s="99"/>
      <c r="DW8" s="103"/>
      <c r="DY8" s="103"/>
      <c r="EA8" s="103"/>
      <c r="EC8" s="103"/>
      <c r="EE8" s="103"/>
      <c r="EG8" s="103"/>
      <c r="EI8" s="103"/>
      <c r="EK8" s="103"/>
      <c r="EM8" s="103"/>
      <c r="EO8" s="103"/>
      <c r="EQ8" s="103"/>
      <c r="ES8" s="103"/>
      <c r="EU8" s="103"/>
      <c r="EW8" s="103"/>
      <c r="EY8" s="103"/>
      <c r="FA8" s="103"/>
      <c r="FC8" s="103"/>
      <c r="FE8" s="103"/>
      <c r="FG8" s="103"/>
      <c r="FI8" s="103"/>
      <c r="FK8" s="103"/>
      <c r="FM8" s="103"/>
      <c r="FO8" s="103"/>
      <c r="GX8" s="217"/>
      <c r="GZ8" s="93"/>
      <c r="HB8" s="97"/>
      <c r="HC8" s="96"/>
      <c r="HD8" s="96"/>
    </row>
    <row r="9" spans="1:216" x14ac:dyDescent="0.25">
      <c r="A9" s="31" t="s">
        <v>112</v>
      </c>
      <c r="B9" s="99"/>
      <c r="CI9" s="103">
        <v>45691</v>
      </c>
      <c r="CJ9" s="31" t="s">
        <v>67</v>
      </c>
      <c r="CK9" s="83">
        <v>45698</v>
      </c>
      <c r="CL9" s="31" t="s">
        <v>60</v>
      </c>
      <c r="CM9" s="83">
        <v>45705</v>
      </c>
      <c r="CN9" s="31" t="s">
        <v>61</v>
      </c>
      <c r="CO9" s="83">
        <v>45712</v>
      </c>
      <c r="CP9" s="31" t="s">
        <v>62</v>
      </c>
      <c r="CQ9" s="83">
        <v>45719</v>
      </c>
      <c r="CR9" s="31" t="s">
        <v>63</v>
      </c>
      <c r="CS9" s="83">
        <v>45726</v>
      </c>
      <c r="CT9" s="31" t="s">
        <v>59</v>
      </c>
      <c r="CU9" s="83">
        <v>45789</v>
      </c>
      <c r="CV9" s="82" t="s">
        <v>55</v>
      </c>
      <c r="CW9" s="103">
        <v>45796</v>
      </c>
      <c r="CX9" s="82" t="s">
        <v>56</v>
      </c>
      <c r="CY9" s="103">
        <v>45804</v>
      </c>
      <c r="CZ9" s="82" t="s">
        <v>113</v>
      </c>
      <c r="DA9" s="155">
        <v>45810</v>
      </c>
      <c r="DB9" s="154" t="s">
        <v>58</v>
      </c>
      <c r="DC9" s="103">
        <v>45817</v>
      </c>
      <c r="DD9" s="157" t="s">
        <v>51</v>
      </c>
      <c r="DE9" s="103">
        <v>45824</v>
      </c>
      <c r="DF9" s="157" t="s">
        <v>52</v>
      </c>
      <c r="DG9" s="103">
        <v>45831</v>
      </c>
      <c r="DH9" s="157" t="s">
        <v>53</v>
      </c>
      <c r="DI9" s="103">
        <v>45838</v>
      </c>
      <c r="DJ9" s="157" t="s">
        <v>54</v>
      </c>
      <c r="DK9" s="103">
        <v>45845</v>
      </c>
      <c r="DL9" s="157" t="s">
        <v>47</v>
      </c>
      <c r="DM9" s="103">
        <v>45852</v>
      </c>
      <c r="DN9" s="157" t="s">
        <v>48</v>
      </c>
      <c r="DO9" s="103">
        <v>45859</v>
      </c>
      <c r="DP9" s="157" t="s">
        <v>49</v>
      </c>
      <c r="DQ9" s="103">
        <v>45866</v>
      </c>
      <c r="DR9" s="157" t="s">
        <v>50</v>
      </c>
      <c r="DS9" s="103">
        <v>45873</v>
      </c>
      <c r="DT9" s="148" t="s">
        <v>43</v>
      </c>
      <c r="DU9" s="103">
        <v>45880</v>
      </c>
      <c r="DV9" s="148" t="s">
        <v>44</v>
      </c>
      <c r="DW9" s="83">
        <v>45887</v>
      </c>
      <c r="DX9" s="148" t="s">
        <v>45</v>
      </c>
      <c r="DY9" s="83">
        <v>45894</v>
      </c>
      <c r="DZ9" s="148" t="s">
        <v>46</v>
      </c>
      <c r="EA9" s="103">
        <v>45902</v>
      </c>
      <c r="EB9" s="148" t="s">
        <v>321</v>
      </c>
      <c r="EC9" s="103">
        <v>45908</v>
      </c>
      <c r="ED9" s="148" t="s">
        <v>322</v>
      </c>
      <c r="EE9" s="211">
        <v>45915</v>
      </c>
      <c r="EF9" s="148" t="s">
        <v>323</v>
      </c>
      <c r="EG9" s="211">
        <v>45928</v>
      </c>
      <c r="EH9" s="148" t="s">
        <v>328</v>
      </c>
      <c r="EI9" s="211">
        <v>45929</v>
      </c>
      <c r="EJ9" s="148" t="s">
        <v>330</v>
      </c>
      <c r="EK9" s="211">
        <v>45939</v>
      </c>
      <c r="EL9" s="148" t="s">
        <v>333</v>
      </c>
      <c r="EM9" s="211">
        <v>45943</v>
      </c>
      <c r="EN9" s="157" t="s">
        <v>331</v>
      </c>
      <c r="EO9" s="211">
        <v>45950</v>
      </c>
      <c r="EP9" s="157" t="s">
        <v>332</v>
      </c>
      <c r="EQ9" s="211">
        <v>45957</v>
      </c>
      <c r="ER9" s="157" t="s">
        <v>334</v>
      </c>
      <c r="ES9" s="211">
        <v>45964</v>
      </c>
      <c r="ET9" s="157" t="s">
        <v>335</v>
      </c>
      <c r="EU9" s="211">
        <v>45971</v>
      </c>
      <c r="EV9" s="157" t="s">
        <v>336</v>
      </c>
      <c r="EW9" s="211">
        <v>45980</v>
      </c>
      <c r="EX9" s="157" t="s">
        <v>353</v>
      </c>
      <c r="EY9" s="211">
        <v>45985</v>
      </c>
      <c r="EZ9" s="157" t="s">
        <v>360</v>
      </c>
      <c r="FA9" s="211">
        <v>45994</v>
      </c>
      <c r="FB9" s="157" t="s">
        <v>361</v>
      </c>
      <c r="FC9" s="211">
        <v>45999</v>
      </c>
      <c r="FD9" s="157" t="s">
        <v>362</v>
      </c>
      <c r="FE9" s="211">
        <v>46006</v>
      </c>
      <c r="FF9" s="157" t="s">
        <v>363</v>
      </c>
      <c r="FG9" s="211">
        <v>46006</v>
      </c>
      <c r="FH9" s="157" t="s">
        <v>363</v>
      </c>
      <c r="FI9" s="211">
        <v>46006</v>
      </c>
      <c r="FJ9" s="157" t="s">
        <v>363</v>
      </c>
      <c r="FK9" s="211">
        <v>46006</v>
      </c>
      <c r="FL9" s="157" t="s">
        <v>363</v>
      </c>
      <c r="FM9" s="211">
        <v>46006</v>
      </c>
      <c r="FN9" s="157" t="s">
        <v>363</v>
      </c>
      <c r="FO9" s="211">
        <v>46041</v>
      </c>
      <c r="FP9" s="157" t="s">
        <v>371</v>
      </c>
      <c r="FQ9" s="156">
        <v>46048</v>
      </c>
      <c r="FR9" s="157" t="s">
        <v>373</v>
      </c>
      <c r="FS9" s="156">
        <v>46055</v>
      </c>
      <c r="FT9" s="157" t="s">
        <v>374</v>
      </c>
      <c r="FU9" s="156">
        <v>46062</v>
      </c>
      <c r="FV9" s="157" t="s">
        <v>375</v>
      </c>
      <c r="FW9" s="156">
        <v>46069</v>
      </c>
      <c r="FX9" s="157" t="s">
        <v>376</v>
      </c>
      <c r="FY9" s="156">
        <v>46076</v>
      </c>
      <c r="FZ9" s="157" t="s">
        <v>377</v>
      </c>
      <c r="GA9" s="156">
        <v>46083</v>
      </c>
      <c r="GB9" s="157" t="s">
        <v>378</v>
      </c>
      <c r="GC9" s="156">
        <v>46090</v>
      </c>
      <c r="GD9" s="157" t="s">
        <v>379</v>
      </c>
      <c r="GE9" s="156">
        <v>46090</v>
      </c>
      <c r="GF9" s="157" t="s">
        <v>379</v>
      </c>
      <c r="GG9" s="156">
        <v>46104</v>
      </c>
      <c r="GH9" s="157" t="s">
        <v>495</v>
      </c>
      <c r="GI9" s="156">
        <v>46111</v>
      </c>
      <c r="GJ9" s="157" t="s">
        <v>496</v>
      </c>
      <c r="GK9" s="156">
        <v>46118</v>
      </c>
      <c r="GL9" s="157" t="s">
        <v>497</v>
      </c>
      <c r="GM9" s="156">
        <v>46125</v>
      </c>
      <c r="GN9" s="157" t="s">
        <v>499</v>
      </c>
      <c r="GO9" s="156">
        <v>46132</v>
      </c>
      <c r="GP9" s="157" t="s">
        <v>501</v>
      </c>
      <c r="GQ9" s="156">
        <v>46139</v>
      </c>
      <c r="GR9" s="157" t="s">
        <v>502</v>
      </c>
      <c r="GS9" s="156">
        <v>46146</v>
      </c>
      <c r="GT9" s="157" t="s">
        <v>503</v>
      </c>
      <c r="GU9" s="156">
        <v>46153</v>
      </c>
      <c r="GV9" s="157" t="s">
        <v>504</v>
      </c>
      <c r="GX9" s="217"/>
      <c r="GZ9" s="93"/>
      <c r="HB9" s="97"/>
      <c r="HC9" s="96"/>
      <c r="HD9" s="96"/>
    </row>
    <row r="10" spans="1:216" x14ac:dyDescent="0.25">
      <c r="A10" s="92" t="s">
        <v>28</v>
      </c>
      <c r="B10" s="99"/>
      <c r="CI10" s="82"/>
      <c r="CJ10" s="82"/>
      <c r="CK10" s="82"/>
      <c r="CL10" s="82"/>
      <c r="CM10" s="82"/>
      <c r="CN10" s="82"/>
      <c r="CO10" s="82">
        <v>180</v>
      </c>
      <c r="CP10" s="82"/>
      <c r="CQ10" s="82"/>
      <c r="CR10" s="82"/>
      <c r="CS10" s="82"/>
      <c r="CT10" s="82"/>
      <c r="CU10" s="82"/>
      <c r="CV10" s="82"/>
      <c r="CW10" s="82"/>
      <c r="CX10" s="82"/>
      <c r="CY10" s="82">
        <v>20</v>
      </c>
      <c r="CZ10" s="82"/>
      <c r="DA10" s="82">
        <v>200</v>
      </c>
      <c r="DB10" s="82"/>
      <c r="DC10" s="82"/>
      <c r="DD10" s="82"/>
      <c r="DE10" s="82">
        <v>154</v>
      </c>
      <c r="DF10" s="82"/>
      <c r="DG10" s="82">
        <v>154</v>
      </c>
      <c r="DH10" s="82"/>
      <c r="DI10" s="82"/>
      <c r="DJ10" s="82"/>
      <c r="DK10" s="82"/>
      <c r="DL10" s="82"/>
      <c r="DM10" s="82"/>
      <c r="DN10" s="82"/>
      <c r="DO10" s="82"/>
      <c r="DP10" s="82"/>
      <c r="DQ10" s="82">
        <v>91</v>
      </c>
      <c r="DR10" s="82"/>
      <c r="DS10" s="82">
        <v>87</v>
      </c>
      <c r="DT10" s="82">
        <f>DS10-DQ10</f>
        <v>-4</v>
      </c>
      <c r="DU10" s="82">
        <v>76</v>
      </c>
      <c r="DV10" s="82">
        <f>DU10-DS10</f>
        <v>-11</v>
      </c>
      <c r="DW10" s="82">
        <v>70</v>
      </c>
      <c r="DX10" s="82">
        <f>DW10-DU10</f>
        <v>-6</v>
      </c>
      <c r="DY10" s="82">
        <v>62</v>
      </c>
      <c r="DZ10" s="82">
        <f>DY10-DW10</f>
        <v>-8</v>
      </c>
      <c r="EA10" s="82">
        <v>62</v>
      </c>
      <c r="EB10" s="82">
        <f>EA10-DY10</f>
        <v>0</v>
      </c>
      <c r="EC10" s="82">
        <f>EA10-ED10</f>
        <v>62</v>
      </c>
      <c r="ED10" s="82">
        <v>0</v>
      </c>
      <c r="EE10" s="82">
        <v>58</v>
      </c>
      <c r="EF10" s="82">
        <f>EE10-EC10</f>
        <v>-4</v>
      </c>
      <c r="EG10" s="82">
        <v>47</v>
      </c>
      <c r="EH10" s="82">
        <f>EG10-EE10</f>
        <v>-11</v>
      </c>
      <c r="EI10" s="82">
        <v>40</v>
      </c>
      <c r="EJ10" s="82">
        <f>EI10-EG10</f>
        <v>-7</v>
      </c>
      <c r="EK10" s="82">
        <v>29</v>
      </c>
      <c r="EL10" s="82">
        <f>EK10-EI10</f>
        <v>-11</v>
      </c>
      <c r="EM10" s="82">
        <v>29</v>
      </c>
      <c r="EN10" s="82">
        <f>EM10-EK10</f>
        <v>0</v>
      </c>
      <c r="EO10" s="82">
        <v>29</v>
      </c>
      <c r="EP10" s="82">
        <f>EO10-EM10</f>
        <v>0</v>
      </c>
      <c r="EQ10" s="82">
        <v>29</v>
      </c>
      <c r="ER10" s="82">
        <f>EQ10-EO10</f>
        <v>0</v>
      </c>
      <c r="ES10" s="82">
        <v>29</v>
      </c>
      <c r="ET10" s="82">
        <f>ES10-EQ10</f>
        <v>0</v>
      </c>
      <c r="EU10" s="82">
        <v>29</v>
      </c>
      <c r="EV10" s="82">
        <f>EU10-ES10</f>
        <v>0</v>
      </c>
      <c r="EW10" s="82">
        <v>29</v>
      </c>
      <c r="EX10" s="82">
        <f>EW10-EU10</f>
        <v>0</v>
      </c>
      <c r="EY10" s="82">
        <v>16</v>
      </c>
      <c r="EZ10" s="82">
        <f>EY10-EW10</f>
        <v>-13</v>
      </c>
      <c r="FA10" s="82">
        <v>15</v>
      </c>
      <c r="FB10" s="82">
        <f>FA10-EY10</f>
        <v>-1</v>
      </c>
      <c r="FC10" s="82">
        <v>9</v>
      </c>
      <c r="FD10" s="82">
        <f>FC10-FA10</f>
        <v>-6</v>
      </c>
      <c r="FE10" s="82">
        <v>1</v>
      </c>
      <c r="FF10" s="82">
        <f>FE10-FC10</f>
        <v>-8</v>
      </c>
      <c r="FG10" s="82">
        <v>1</v>
      </c>
      <c r="FH10" s="82">
        <f>FG10-FE10</f>
        <v>0</v>
      </c>
      <c r="FI10" s="82">
        <v>1</v>
      </c>
      <c r="FJ10" s="82">
        <f>FI10-FG10</f>
        <v>0</v>
      </c>
      <c r="FK10" s="82">
        <v>1</v>
      </c>
      <c r="FL10" s="82">
        <f>FK10-FI10</f>
        <v>0</v>
      </c>
      <c r="FM10" s="82">
        <v>1</v>
      </c>
      <c r="FN10" s="82">
        <f>FM10-FK10</f>
        <v>0</v>
      </c>
      <c r="FO10" s="82">
        <v>0</v>
      </c>
      <c r="FP10" s="82">
        <f>FO10-FM10</f>
        <v>-1</v>
      </c>
      <c r="FQ10" s="82">
        <v>120</v>
      </c>
      <c r="FR10" s="82">
        <f t="shared" ref="FR10:FR12" si="101">FQ10-FO10</f>
        <v>120</v>
      </c>
      <c r="FS10" s="82">
        <v>120</v>
      </c>
      <c r="FT10" s="82">
        <f t="shared" ref="FT10:FT12" si="102">FS10-FQ10</f>
        <v>0</v>
      </c>
      <c r="FU10" s="82">
        <v>96</v>
      </c>
      <c r="FV10" s="82">
        <f t="shared" ref="FV10:FV12" si="103">FU10-FS10</f>
        <v>-24</v>
      </c>
      <c r="FW10" s="82">
        <v>82</v>
      </c>
      <c r="FX10" s="82">
        <f t="shared" ref="FX10:FX12" si="104">FW10-FU10</f>
        <v>-14</v>
      </c>
      <c r="FY10" s="82">
        <v>76</v>
      </c>
      <c r="FZ10" s="82">
        <f t="shared" ref="FZ10:FZ12" si="105">FY10-FW10</f>
        <v>-6</v>
      </c>
      <c r="GA10" s="82">
        <v>70</v>
      </c>
      <c r="GB10" s="82">
        <f t="shared" ref="GB10:GB12" si="106">GA10-FY10</f>
        <v>-6</v>
      </c>
      <c r="GC10" s="82">
        <v>56</v>
      </c>
      <c r="GD10" s="82">
        <f t="shared" ref="GD10:GD12" si="107">GC10-GA10</f>
        <v>-14</v>
      </c>
      <c r="GE10" s="82">
        <v>53</v>
      </c>
      <c r="GF10" s="82">
        <f t="shared" ref="GF10:GF11" si="108">GE10-GC10</f>
        <v>-3</v>
      </c>
      <c r="GG10" s="82">
        <v>34</v>
      </c>
      <c r="GH10" s="82">
        <f t="shared" ref="GH10:GH12" si="109">GG10-GE10</f>
        <v>-19</v>
      </c>
      <c r="GI10" s="82">
        <v>29</v>
      </c>
      <c r="GJ10" s="82">
        <f t="shared" ref="GJ10:GJ12" si="110">GI10-GG10</f>
        <v>-5</v>
      </c>
      <c r="GK10" s="82">
        <v>18</v>
      </c>
      <c r="GL10" s="82">
        <f t="shared" ref="GL10:GL12" si="111">GK10-GI10</f>
        <v>-11</v>
      </c>
      <c r="GM10" s="82">
        <v>29</v>
      </c>
      <c r="GN10" s="82">
        <f t="shared" ref="GN10:GN12" si="112">GM10-GK10</f>
        <v>11</v>
      </c>
      <c r="GO10" s="82">
        <v>20</v>
      </c>
      <c r="GP10" s="82">
        <f t="shared" ref="GP10:GP15" si="113">GO10-GM10</f>
        <v>-9</v>
      </c>
      <c r="GQ10" s="82">
        <v>13</v>
      </c>
      <c r="GR10" s="82">
        <f t="shared" ref="GR10:GR15" si="114">GQ10-GO10</f>
        <v>-7</v>
      </c>
      <c r="GS10" s="82">
        <v>2</v>
      </c>
      <c r="GT10" s="82">
        <f t="shared" ref="GT10:GT15" si="115">GS10-GQ10</f>
        <v>-11</v>
      </c>
      <c r="GU10" s="82">
        <v>2</v>
      </c>
      <c r="GV10" s="82">
        <f t="shared" ref="GV10:GV15" si="116">GU10-GS10</f>
        <v>0</v>
      </c>
      <c r="GX10" s="217">
        <f t="shared" si="96"/>
        <v>-5.5</v>
      </c>
      <c r="GY10" s="31" cm="1">
        <f t="array" ref="GY10">INDEX(BQ10:GV10,MATCH(MAX(IF(ISNUMBER($BQ$1:$GV$1),IF($BQ$1:$GV$1=MAX(IF(ISNUMBER($BQ$1:$GV$1), $BQ$1:$GV$1)), $BQ$1:$GV$1))), $BQ$1:$GV$1,0))</f>
        <v>2</v>
      </c>
      <c r="GZ10" s="93"/>
      <c r="HB10" s="97"/>
      <c r="HC10" s="96"/>
      <c r="HD10" s="96"/>
      <c r="HE10" s="31" t="s">
        <v>159</v>
      </c>
      <c r="HF10" s="31" t="s">
        <v>329</v>
      </c>
      <c r="HG10" s="83">
        <v>46153</v>
      </c>
    </row>
    <row r="11" spans="1:216" x14ac:dyDescent="0.25">
      <c r="A11" s="92" t="s">
        <v>30</v>
      </c>
      <c r="B11" s="99"/>
      <c r="CI11" s="82"/>
      <c r="CJ11" s="82"/>
      <c r="CK11" s="82"/>
      <c r="CL11" s="82"/>
      <c r="CM11" s="82"/>
      <c r="CN11" s="82"/>
      <c r="CO11" s="82">
        <v>48</v>
      </c>
      <c r="CP11" s="82"/>
      <c r="CQ11" s="82"/>
      <c r="CR11" s="82"/>
      <c r="CS11" s="82"/>
      <c r="CT11" s="82"/>
      <c r="CU11" s="82"/>
      <c r="CV11" s="82"/>
      <c r="CW11" s="82"/>
      <c r="CX11" s="82"/>
      <c r="CY11" s="82">
        <v>7</v>
      </c>
      <c r="CZ11" s="82"/>
      <c r="DA11" s="82">
        <v>23</v>
      </c>
      <c r="DB11" s="82"/>
      <c r="DC11" s="82"/>
      <c r="DD11" s="82"/>
      <c r="DE11" s="82">
        <v>5</v>
      </c>
      <c r="DF11" s="82"/>
      <c r="DG11" s="82">
        <v>5</v>
      </c>
      <c r="DH11" s="82"/>
      <c r="DI11" s="82"/>
      <c r="DJ11" s="82"/>
      <c r="DK11" s="82"/>
      <c r="DL11" s="82"/>
      <c r="DM11" s="82"/>
      <c r="DN11" s="82"/>
      <c r="DO11" s="82"/>
      <c r="DP11" s="82"/>
      <c r="DQ11" s="82">
        <v>42</v>
      </c>
      <c r="DR11" s="82"/>
      <c r="DS11" s="82">
        <v>38</v>
      </c>
      <c r="DT11" s="82">
        <f t="shared" ref="DT11:EB15" si="117">DS11-DQ11</f>
        <v>-4</v>
      </c>
      <c r="DU11" s="82">
        <v>32</v>
      </c>
      <c r="DV11" s="82">
        <f t="shared" si="117"/>
        <v>-6</v>
      </c>
      <c r="DW11" s="82">
        <v>29</v>
      </c>
      <c r="DX11" s="82">
        <f t="shared" si="117"/>
        <v>-3</v>
      </c>
      <c r="DY11" s="82">
        <v>23</v>
      </c>
      <c r="DZ11" s="82">
        <f t="shared" si="117"/>
        <v>-6</v>
      </c>
      <c r="EA11" s="82">
        <v>17</v>
      </c>
      <c r="EB11" s="82">
        <f t="shared" si="117"/>
        <v>-6</v>
      </c>
      <c r="EC11" s="82">
        <f t="shared" ref="EC11:EC15" si="118">EA11-ED11</f>
        <v>17</v>
      </c>
      <c r="ED11" s="82">
        <v>0</v>
      </c>
      <c r="EE11" s="82">
        <v>11</v>
      </c>
      <c r="EF11" s="82">
        <f t="shared" ref="EF11:EF12" si="119">EE11-EC11</f>
        <v>-6</v>
      </c>
      <c r="EG11" s="82">
        <v>4</v>
      </c>
      <c r="EH11" s="82">
        <f t="shared" ref="EH11:EH12" si="120">EG11-EE11</f>
        <v>-7</v>
      </c>
      <c r="EI11" s="82">
        <v>32</v>
      </c>
      <c r="EJ11" s="82">
        <f t="shared" ref="EJ11:EJ12" si="121">EI11-EG11</f>
        <v>28</v>
      </c>
      <c r="EK11" s="82">
        <v>28</v>
      </c>
      <c r="EL11" s="82">
        <v>-3</v>
      </c>
      <c r="EM11" s="82">
        <v>25</v>
      </c>
      <c r="EN11" s="82">
        <f t="shared" ref="EN11:EN12" si="122">EM11-EK11</f>
        <v>-3</v>
      </c>
      <c r="EO11" s="82">
        <v>22</v>
      </c>
      <c r="EP11" s="82">
        <f t="shared" ref="EP11:EP12" si="123">EO11-EM11</f>
        <v>-3</v>
      </c>
      <c r="EQ11" s="82">
        <v>22</v>
      </c>
      <c r="ER11" s="82">
        <f t="shared" ref="ER11:ER12" si="124">EQ11-EO11</f>
        <v>0</v>
      </c>
      <c r="ES11" s="82">
        <v>22</v>
      </c>
      <c r="ET11" s="82">
        <f t="shared" ref="ET11:ET12" si="125">ES11-EQ11</f>
        <v>0</v>
      </c>
      <c r="EU11" s="82">
        <v>22</v>
      </c>
      <c r="EV11" s="82">
        <f t="shared" ref="EV11" si="126">EU11-ES11</f>
        <v>0</v>
      </c>
      <c r="EW11" s="82">
        <v>22</v>
      </c>
      <c r="EX11" s="82">
        <f t="shared" ref="EX11" si="127">EW11-EU11</f>
        <v>0</v>
      </c>
      <c r="EY11" s="82">
        <v>21</v>
      </c>
      <c r="EZ11" s="82">
        <f t="shared" ref="EZ11" si="128">EY11-EW11</f>
        <v>-1</v>
      </c>
      <c r="FA11" s="82">
        <v>19</v>
      </c>
      <c r="FB11" s="82">
        <f t="shared" ref="FB11" si="129">FA11-EY11</f>
        <v>-2</v>
      </c>
      <c r="FC11" s="82">
        <v>17</v>
      </c>
      <c r="FD11" s="82">
        <f t="shared" ref="FD11:FD12" si="130">FC11-FA11</f>
        <v>-2</v>
      </c>
      <c r="FE11" s="82">
        <v>14</v>
      </c>
      <c r="FF11" s="82">
        <f t="shared" ref="FF11:FF12" si="131">FE11-FC11</f>
        <v>-3</v>
      </c>
      <c r="FG11" s="82">
        <v>14</v>
      </c>
      <c r="FH11" s="82">
        <f t="shared" ref="FH11:FH12" si="132">FG11-FE11</f>
        <v>0</v>
      </c>
      <c r="FI11" s="82">
        <v>14</v>
      </c>
      <c r="FJ11" s="82">
        <f t="shared" ref="FJ11:FJ12" si="133">FI11-FG11</f>
        <v>0</v>
      </c>
      <c r="FK11" s="82">
        <v>14</v>
      </c>
      <c r="FL11" s="82">
        <f t="shared" ref="FL11:FL12" si="134">FK11-FI11</f>
        <v>0</v>
      </c>
      <c r="FM11" s="82">
        <v>14</v>
      </c>
      <c r="FN11" s="82">
        <f t="shared" ref="FN11:FN12" si="135">FM11-FK11</f>
        <v>0</v>
      </c>
      <c r="FO11" s="82">
        <v>0</v>
      </c>
      <c r="FP11" s="82">
        <f t="shared" ref="FP11:FP12" si="136">FO11-FM11</f>
        <v>-14</v>
      </c>
      <c r="FQ11" s="82">
        <v>48</v>
      </c>
      <c r="FR11" s="82">
        <f t="shared" si="101"/>
        <v>48</v>
      </c>
      <c r="FS11" s="82">
        <v>45</v>
      </c>
      <c r="FT11" s="82">
        <f t="shared" si="102"/>
        <v>-3</v>
      </c>
      <c r="FU11" s="82">
        <v>43</v>
      </c>
      <c r="FV11" s="82">
        <f t="shared" si="103"/>
        <v>-2</v>
      </c>
      <c r="FW11" s="82">
        <v>40</v>
      </c>
      <c r="FX11" s="82">
        <f t="shared" si="104"/>
        <v>-3</v>
      </c>
      <c r="FY11" s="82">
        <v>37</v>
      </c>
      <c r="FZ11" s="82">
        <f t="shared" si="105"/>
        <v>-3</v>
      </c>
      <c r="GA11" s="82">
        <v>36</v>
      </c>
      <c r="GB11" s="82">
        <f t="shared" si="106"/>
        <v>-1</v>
      </c>
      <c r="GC11" s="82">
        <v>36</v>
      </c>
      <c r="GD11" s="82">
        <f t="shared" si="107"/>
        <v>0</v>
      </c>
      <c r="GE11" s="82">
        <v>32</v>
      </c>
      <c r="GF11" s="82">
        <f t="shared" si="108"/>
        <v>-4</v>
      </c>
      <c r="GG11" s="82">
        <v>31</v>
      </c>
      <c r="GH11" s="82">
        <f t="shared" si="109"/>
        <v>-1</v>
      </c>
      <c r="GI11" s="82">
        <v>28</v>
      </c>
      <c r="GJ11" s="82">
        <f t="shared" si="110"/>
        <v>-3</v>
      </c>
      <c r="GK11" s="82">
        <v>27</v>
      </c>
      <c r="GL11" s="82">
        <f t="shared" si="111"/>
        <v>-1</v>
      </c>
      <c r="GM11" s="82">
        <v>27</v>
      </c>
      <c r="GN11" s="82">
        <f t="shared" si="112"/>
        <v>0</v>
      </c>
      <c r="GO11" s="82">
        <v>26</v>
      </c>
      <c r="GP11" s="82">
        <f t="shared" si="113"/>
        <v>-1</v>
      </c>
      <c r="GQ11" s="82">
        <v>24</v>
      </c>
      <c r="GR11" s="82">
        <f t="shared" si="114"/>
        <v>-2</v>
      </c>
      <c r="GS11" s="82">
        <v>23</v>
      </c>
      <c r="GT11" s="82">
        <f t="shared" si="115"/>
        <v>-1</v>
      </c>
      <c r="GU11" s="82">
        <v>23</v>
      </c>
      <c r="GV11" s="82">
        <f t="shared" si="116"/>
        <v>0</v>
      </c>
      <c r="GX11" s="217">
        <f t="shared" si="96"/>
        <v>-2.35</v>
      </c>
      <c r="GY11" s="31" cm="1">
        <f t="array" ref="GY11">INDEX(BQ11:GV11,MATCH(MAX(IF(ISNUMBER($BQ$1:$GV$1),IF($BQ$1:$GV$1=MAX(IF(ISNUMBER($BQ$1:$GV$1), $BQ$1:$GV$1)), $BQ$1:$GV$1))), $BQ$1:$GV$1,0))</f>
        <v>23</v>
      </c>
      <c r="GZ11" s="93"/>
      <c r="HB11" s="97"/>
      <c r="HD11" s="184" t="s">
        <v>32</v>
      </c>
      <c r="HE11" s="31">
        <f>GY2+GY5+GY10+GY13</f>
        <v>319</v>
      </c>
      <c r="HF11" s="93">
        <f>HE11/HB5</f>
        <v>-8.2583310382814652</v>
      </c>
      <c r="HG11" s="216">
        <f>(HF11*7)*-1</f>
        <v>57.808317267970253</v>
      </c>
      <c r="HH11" s="83">
        <f>HG11+HG10</f>
        <v>46210.808317267969</v>
      </c>
    </row>
    <row r="12" spans="1:216" x14ac:dyDescent="0.25">
      <c r="A12" s="102" t="s">
        <v>31</v>
      </c>
      <c r="B12" s="99"/>
      <c r="CI12" s="82"/>
      <c r="CJ12" s="82"/>
      <c r="CK12" s="82"/>
      <c r="CL12" s="82"/>
      <c r="CM12" s="82"/>
      <c r="CN12" s="82"/>
      <c r="CO12" s="82">
        <v>0</v>
      </c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>
        <v>20</v>
      </c>
      <c r="DB12" s="82"/>
      <c r="DC12" s="82"/>
      <c r="DD12" s="82"/>
      <c r="DE12" s="82">
        <v>10</v>
      </c>
      <c r="DF12" s="82"/>
      <c r="DG12" s="82">
        <v>10</v>
      </c>
      <c r="DH12" s="82"/>
      <c r="DI12" s="82"/>
      <c r="DJ12" s="82"/>
      <c r="DK12" s="82"/>
      <c r="DL12" s="82"/>
      <c r="DM12" s="82"/>
      <c r="DN12" s="82"/>
      <c r="DO12" s="82"/>
      <c r="DP12" s="82"/>
      <c r="DQ12" s="82">
        <v>22</v>
      </c>
      <c r="DR12" s="82"/>
      <c r="DS12" s="82">
        <v>19</v>
      </c>
      <c r="DT12" s="82">
        <f t="shared" si="117"/>
        <v>-3</v>
      </c>
      <c r="DU12" s="82">
        <v>18</v>
      </c>
      <c r="DV12" s="82">
        <f t="shared" si="117"/>
        <v>-1</v>
      </c>
      <c r="DW12" s="82">
        <v>18</v>
      </c>
      <c r="DX12" s="82">
        <f t="shared" si="117"/>
        <v>0</v>
      </c>
      <c r="DY12" s="82">
        <v>13</v>
      </c>
      <c r="DZ12" s="82">
        <f t="shared" si="117"/>
        <v>-5</v>
      </c>
      <c r="EA12" s="82">
        <v>12</v>
      </c>
      <c r="EB12" s="82">
        <f t="shared" si="117"/>
        <v>-1</v>
      </c>
      <c r="EC12" s="82">
        <f t="shared" si="118"/>
        <v>12</v>
      </c>
      <c r="ED12" s="82">
        <v>0</v>
      </c>
      <c r="EE12" s="82">
        <v>12</v>
      </c>
      <c r="EF12" s="82">
        <f t="shared" si="119"/>
        <v>0</v>
      </c>
      <c r="EG12" s="82">
        <v>11</v>
      </c>
      <c r="EH12" s="82">
        <f t="shared" si="120"/>
        <v>-1</v>
      </c>
      <c r="EI12" s="82">
        <v>10</v>
      </c>
      <c r="EJ12" s="82">
        <f t="shared" si="121"/>
        <v>-1</v>
      </c>
      <c r="EK12" s="82">
        <v>9</v>
      </c>
      <c r="EL12" s="82">
        <f t="shared" ref="EL12" si="137">EK12-EI12</f>
        <v>-1</v>
      </c>
      <c r="EM12" s="82">
        <v>9</v>
      </c>
      <c r="EN12" s="82">
        <f t="shared" si="122"/>
        <v>0</v>
      </c>
      <c r="EO12" s="82">
        <v>29</v>
      </c>
      <c r="EP12" s="82">
        <f t="shared" si="123"/>
        <v>20</v>
      </c>
      <c r="EQ12" s="82">
        <v>29</v>
      </c>
      <c r="ER12" s="82">
        <f t="shared" si="124"/>
        <v>0</v>
      </c>
      <c r="ES12" s="82">
        <v>29</v>
      </c>
      <c r="ET12" s="82">
        <f t="shared" si="125"/>
        <v>0</v>
      </c>
      <c r="EU12" s="82">
        <v>9</v>
      </c>
      <c r="EV12" s="82">
        <v>0</v>
      </c>
      <c r="EW12" s="82">
        <v>9</v>
      </c>
      <c r="EX12" s="82">
        <v>0</v>
      </c>
      <c r="EY12" s="82">
        <v>9</v>
      </c>
      <c r="EZ12" s="82">
        <v>0</v>
      </c>
      <c r="FA12" s="82">
        <v>9</v>
      </c>
      <c r="FB12" s="82">
        <v>0</v>
      </c>
      <c r="FC12" s="82">
        <v>4</v>
      </c>
      <c r="FD12" s="82">
        <f t="shared" si="130"/>
        <v>-5</v>
      </c>
      <c r="FE12" s="82">
        <v>0</v>
      </c>
      <c r="FF12" s="82">
        <f t="shared" si="131"/>
        <v>-4</v>
      </c>
      <c r="FG12" s="82">
        <v>0</v>
      </c>
      <c r="FH12" s="82">
        <f t="shared" si="132"/>
        <v>0</v>
      </c>
      <c r="FI12" s="82">
        <v>0</v>
      </c>
      <c r="FJ12" s="82">
        <f t="shared" si="133"/>
        <v>0</v>
      </c>
      <c r="FK12" s="82">
        <v>0</v>
      </c>
      <c r="FL12" s="82">
        <f t="shared" si="134"/>
        <v>0</v>
      </c>
      <c r="FM12" s="82">
        <v>0</v>
      </c>
      <c r="FN12" s="82">
        <f t="shared" si="135"/>
        <v>0</v>
      </c>
      <c r="FO12" s="82">
        <v>0</v>
      </c>
      <c r="FP12" s="82">
        <f t="shared" si="136"/>
        <v>0</v>
      </c>
      <c r="FQ12" s="82">
        <v>20</v>
      </c>
      <c r="FR12" s="82">
        <f t="shared" si="101"/>
        <v>20</v>
      </c>
      <c r="FS12" s="82">
        <v>18</v>
      </c>
      <c r="FT12" s="82">
        <f t="shared" si="102"/>
        <v>-2</v>
      </c>
      <c r="FU12" s="82">
        <v>15</v>
      </c>
      <c r="FV12" s="82">
        <f t="shared" si="103"/>
        <v>-3</v>
      </c>
      <c r="FW12" s="82">
        <v>15</v>
      </c>
      <c r="FX12" s="82">
        <f t="shared" si="104"/>
        <v>0</v>
      </c>
      <c r="FY12" s="82">
        <v>15</v>
      </c>
      <c r="FZ12" s="82">
        <f t="shared" si="105"/>
        <v>0</v>
      </c>
      <c r="GA12" s="82">
        <v>15</v>
      </c>
      <c r="GB12" s="82">
        <f t="shared" si="106"/>
        <v>0</v>
      </c>
      <c r="GC12" s="82">
        <v>15</v>
      </c>
      <c r="GD12" s="82">
        <f t="shared" si="107"/>
        <v>0</v>
      </c>
      <c r="GE12" s="82">
        <v>15</v>
      </c>
      <c r="GF12" s="82">
        <v>15</v>
      </c>
      <c r="GG12" s="82">
        <v>14</v>
      </c>
      <c r="GH12" s="82">
        <f t="shared" si="109"/>
        <v>-1</v>
      </c>
      <c r="GI12" s="82">
        <v>14</v>
      </c>
      <c r="GJ12" s="82">
        <f t="shared" si="110"/>
        <v>0</v>
      </c>
      <c r="GK12" s="82">
        <v>13</v>
      </c>
      <c r="GL12" s="82">
        <f t="shared" si="111"/>
        <v>-1</v>
      </c>
      <c r="GM12" s="82">
        <v>13</v>
      </c>
      <c r="GN12" s="82">
        <f t="shared" si="112"/>
        <v>0</v>
      </c>
      <c r="GO12" s="82">
        <v>11</v>
      </c>
      <c r="GP12" s="82">
        <f t="shared" si="113"/>
        <v>-2</v>
      </c>
      <c r="GQ12" s="82">
        <v>10</v>
      </c>
      <c r="GR12" s="82">
        <f t="shared" si="114"/>
        <v>-1</v>
      </c>
      <c r="GS12" s="82">
        <v>10</v>
      </c>
      <c r="GT12" s="82">
        <f t="shared" si="115"/>
        <v>0</v>
      </c>
      <c r="GU12" s="82">
        <v>10</v>
      </c>
      <c r="GV12" s="82">
        <f t="shared" si="116"/>
        <v>0</v>
      </c>
      <c r="GX12" s="217">
        <f t="shared" si="96"/>
        <v>-0.72727272727272729</v>
      </c>
      <c r="GY12" s="31" cm="1">
        <f t="array" ref="GY12">INDEX(BQ12:GV12,MATCH(MAX(IF(ISNUMBER($BQ$1:$GV$1),IF($BQ$1:$GV$1=MAX(IF(ISNUMBER($BQ$1:$GV$1), $BQ$1:$GV$1)), $BQ$1:$GV$1))), $BQ$1:$GV$1,0))</f>
        <v>10</v>
      </c>
      <c r="GZ12" s="93"/>
      <c r="HB12" s="97"/>
      <c r="HD12" s="184" t="s">
        <v>34</v>
      </c>
      <c r="HE12" s="31">
        <f>GY3+GY6+GY11+GY14</f>
        <v>110</v>
      </c>
      <c r="HF12" s="93">
        <f>HE12/HB6</f>
        <v>-12.123343885566889</v>
      </c>
      <c r="HG12" s="216">
        <f>(HF12*7)*-1</f>
        <v>84.863407198968218</v>
      </c>
      <c r="HH12" s="83">
        <f>HG10+HG12</f>
        <v>46237.863407198965</v>
      </c>
    </row>
    <row r="13" spans="1:216" x14ac:dyDescent="0.25">
      <c r="A13" s="94" t="s">
        <v>32</v>
      </c>
      <c r="B13" s="99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>
        <v>780</v>
      </c>
      <c r="CT13" s="82"/>
      <c r="CU13" s="82"/>
      <c r="CV13" s="82"/>
      <c r="CW13" s="82"/>
      <c r="CX13" s="82"/>
      <c r="CY13" s="82">
        <f>CS13-240</f>
        <v>540</v>
      </c>
      <c r="CZ13" s="82"/>
      <c r="DA13" s="82">
        <v>340</v>
      </c>
      <c r="DB13" s="82"/>
      <c r="DC13" s="82"/>
      <c r="DD13" s="82"/>
      <c r="DE13" s="82">
        <v>340</v>
      </c>
      <c r="DF13" s="82"/>
      <c r="DG13" s="82">
        <v>340</v>
      </c>
      <c r="DH13" s="82"/>
      <c r="DI13" s="82">
        <f>240+DG13</f>
        <v>580</v>
      </c>
      <c r="DJ13" s="82"/>
      <c r="DK13" s="82">
        <v>597.6</v>
      </c>
      <c r="DL13" s="82"/>
      <c r="DM13" s="82">
        <v>597.6</v>
      </c>
      <c r="DN13" s="82"/>
      <c r="DO13" s="82">
        <v>597.6</v>
      </c>
      <c r="DP13" s="82"/>
      <c r="DQ13" s="82">
        <v>1280</v>
      </c>
      <c r="DR13" s="82"/>
      <c r="DS13" s="82">
        <v>1280</v>
      </c>
      <c r="DT13" s="82">
        <f t="shared" si="117"/>
        <v>0</v>
      </c>
      <c r="DU13" s="82">
        <f t="shared" ref="DU13:DU15" si="138">DS13-DV13</f>
        <v>1280</v>
      </c>
      <c r="DV13" s="82">
        <v>0</v>
      </c>
      <c r="DW13" s="82">
        <f t="shared" ref="DW13:DW15" si="139">DU13-DX13</f>
        <v>1280</v>
      </c>
      <c r="DX13" s="82">
        <v>0</v>
      </c>
      <c r="DY13" s="82">
        <f t="shared" ref="DY13:DY15" si="140">DW13-DZ13</f>
        <v>1280</v>
      </c>
      <c r="DZ13" s="82">
        <v>0</v>
      </c>
      <c r="EA13" s="82">
        <f t="shared" ref="EA13:EA15" si="141">DY13-EB13</f>
        <v>1280</v>
      </c>
      <c r="EB13" s="82">
        <v>0</v>
      </c>
      <c r="EC13" s="82">
        <f t="shared" si="118"/>
        <v>1280</v>
      </c>
      <c r="ED13" s="82">
        <v>0</v>
      </c>
      <c r="EE13" s="82">
        <f t="shared" ref="EE13:EE15" si="142">EC13-EF13</f>
        <v>1280</v>
      </c>
      <c r="EF13" s="82">
        <v>0</v>
      </c>
      <c r="EG13" s="82">
        <f t="shared" ref="EG13:EG14" si="143">EE13-EH13</f>
        <v>1280</v>
      </c>
      <c r="EH13" s="82">
        <v>0</v>
      </c>
      <c r="EI13" s="82">
        <f t="shared" ref="EI13:EI14" si="144">EG13-EJ13</f>
        <v>1280</v>
      </c>
      <c r="EJ13" s="82">
        <v>0</v>
      </c>
      <c r="EK13" s="82">
        <f t="shared" ref="EK13" si="145">EI13-EL13</f>
        <v>1280</v>
      </c>
      <c r="EL13" s="82">
        <v>0</v>
      </c>
      <c r="EM13" s="82">
        <f t="shared" ref="EM13:EM14" si="146">EK13-EN13</f>
        <v>1280</v>
      </c>
      <c r="EN13" s="82">
        <v>0</v>
      </c>
      <c r="EO13" s="82">
        <f t="shared" ref="EO13" si="147">EM13-EP13</f>
        <v>1280</v>
      </c>
      <c r="EP13" s="82">
        <v>0</v>
      </c>
      <c r="EQ13" s="82">
        <f t="shared" ref="EQ13" si="148">EO13-ER13</f>
        <v>1280</v>
      </c>
      <c r="ER13" s="82">
        <v>0</v>
      </c>
      <c r="ES13" s="82">
        <f t="shared" ref="ES13" si="149">EQ13-ET13</f>
        <v>1280</v>
      </c>
      <c r="ET13" s="82">
        <v>0</v>
      </c>
      <c r="EU13" s="82">
        <v>980</v>
      </c>
      <c r="EV13" s="82">
        <v>0</v>
      </c>
      <c r="EW13" s="82">
        <v>980</v>
      </c>
      <c r="EX13" s="82">
        <v>0</v>
      </c>
      <c r="EY13" s="82">
        <v>920</v>
      </c>
      <c r="EZ13" s="82">
        <v>0</v>
      </c>
      <c r="FA13" s="82">
        <v>920</v>
      </c>
      <c r="FB13" s="82">
        <v>0</v>
      </c>
      <c r="FC13" s="82">
        <v>920</v>
      </c>
      <c r="FD13" s="82">
        <v>0</v>
      </c>
      <c r="FE13" s="82">
        <v>920</v>
      </c>
      <c r="FF13" s="82">
        <v>0</v>
      </c>
      <c r="FG13" s="82">
        <v>920</v>
      </c>
      <c r="FH13" s="82">
        <v>0</v>
      </c>
      <c r="FI13" s="82">
        <v>920</v>
      </c>
      <c r="FJ13" s="82">
        <v>0</v>
      </c>
      <c r="FK13" s="82">
        <v>920</v>
      </c>
      <c r="FL13" s="82">
        <v>0</v>
      </c>
      <c r="FM13" s="82">
        <v>920</v>
      </c>
      <c r="FN13" s="82">
        <v>0</v>
      </c>
      <c r="FO13" s="82">
        <v>840</v>
      </c>
      <c r="FP13" s="82">
        <v>0</v>
      </c>
      <c r="FQ13" s="82">
        <v>480</v>
      </c>
      <c r="FR13" s="82">
        <v>0</v>
      </c>
      <c r="FS13" s="82">
        <v>480</v>
      </c>
      <c r="FT13" s="82">
        <v>0</v>
      </c>
      <c r="FU13" s="82">
        <v>480</v>
      </c>
      <c r="FV13" s="82">
        <v>0</v>
      </c>
      <c r="FW13" s="82">
        <v>480</v>
      </c>
      <c r="FX13" s="82">
        <v>0</v>
      </c>
      <c r="FY13" s="82">
        <v>480</v>
      </c>
      <c r="FZ13" s="82">
        <v>0</v>
      </c>
      <c r="GA13" s="82">
        <v>480</v>
      </c>
      <c r="GB13" s="82">
        <v>0</v>
      </c>
      <c r="GC13" s="82">
        <v>480</v>
      </c>
      <c r="GD13" s="82">
        <v>0</v>
      </c>
      <c r="GE13" s="82">
        <v>480</v>
      </c>
      <c r="GF13" s="82">
        <v>0</v>
      </c>
      <c r="GG13" s="82">
        <v>480</v>
      </c>
      <c r="GH13" s="82">
        <v>0</v>
      </c>
      <c r="GI13" s="82">
        <v>480</v>
      </c>
      <c r="GJ13" s="82">
        <v>0</v>
      </c>
      <c r="GK13" s="82">
        <v>480</v>
      </c>
      <c r="GL13" s="82">
        <v>0</v>
      </c>
      <c r="GM13" s="82">
        <v>120</v>
      </c>
      <c r="GN13" s="82">
        <f t="shared" ref="GN13:GN15" si="150">GM13-GK13</f>
        <v>-360</v>
      </c>
      <c r="GO13" s="82">
        <v>120</v>
      </c>
      <c r="GP13" s="82">
        <f t="shared" si="113"/>
        <v>0</v>
      </c>
      <c r="GQ13" s="82">
        <v>120</v>
      </c>
      <c r="GR13" s="82">
        <f t="shared" si="114"/>
        <v>0</v>
      </c>
      <c r="GS13" s="82">
        <v>120</v>
      </c>
      <c r="GT13" s="82">
        <f t="shared" si="115"/>
        <v>0</v>
      </c>
      <c r="GU13" s="82">
        <v>120</v>
      </c>
      <c r="GV13" s="82">
        <f t="shared" si="116"/>
        <v>0</v>
      </c>
      <c r="GX13" s="217">
        <f t="shared" si="96"/>
        <v>-8.7804878048780495</v>
      </c>
      <c r="GY13" s="31" cm="1">
        <f t="array" ref="GY13">INDEX(BQ13:GV13,MATCH(MAX(IF(ISNUMBER($BQ$1:$GV$1),IF($BQ$1:$GV$1=MAX(IF(ISNUMBER($BQ$1:$GV$1), $BQ$1:$GV$1)), $BQ$1:$GV$1))), $BQ$1:$GV$1,0))</f>
        <v>120</v>
      </c>
      <c r="GZ13" s="93">
        <f>GY13/-GX5</f>
        <v>3.6223506743737959</v>
      </c>
      <c r="HB13" s="97"/>
      <c r="HD13" s="184" t="s">
        <v>35</v>
      </c>
      <c r="HE13" s="31">
        <f>GY4+GY7+GY12+GY15</f>
        <v>36</v>
      </c>
      <c r="HF13" s="93">
        <f>HE13/HB7</f>
        <v>-4.2327790973871737</v>
      </c>
      <c r="HG13" s="216">
        <f>(HF13*7)*-1</f>
        <v>29.629453681710217</v>
      </c>
      <c r="HH13" s="83">
        <f>HG13+HG10</f>
        <v>46182.629453681708</v>
      </c>
    </row>
    <row r="14" spans="1:216" x14ac:dyDescent="0.25">
      <c r="A14" s="92" t="s">
        <v>34</v>
      </c>
      <c r="B14" s="99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>
        <v>40</v>
      </c>
      <c r="CT14" s="82"/>
      <c r="CU14" s="82"/>
      <c r="CV14" s="82"/>
      <c r="CW14" s="82"/>
      <c r="CX14" s="82"/>
      <c r="CY14" s="82">
        <v>16</v>
      </c>
      <c r="CZ14" s="82"/>
      <c r="DA14" s="82">
        <v>0</v>
      </c>
      <c r="DB14" s="82"/>
      <c r="DC14" s="82"/>
      <c r="DD14" s="82"/>
      <c r="DE14" s="82">
        <v>0</v>
      </c>
      <c r="DF14" s="82"/>
      <c r="DG14" s="82">
        <v>0</v>
      </c>
      <c r="DH14" s="82"/>
      <c r="DI14" s="82">
        <v>144</v>
      </c>
      <c r="DJ14" s="82"/>
      <c r="DK14" s="82">
        <v>177</v>
      </c>
      <c r="DL14" s="82"/>
      <c r="DM14" s="82">
        <v>177</v>
      </c>
      <c r="DN14" s="82"/>
      <c r="DO14" s="82">
        <v>177</v>
      </c>
      <c r="DP14" s="82"/>
      <c r="DQ14" s="82">
        <v>112</v>
      </c>
      <c r="DR14" s="82"/>
      <c r="DS14" s="82">
        <v>112</v>
      </c>
      <c r="DT14" s="82">
        <f t="shared" si="117"/>
        <v>0</v>
      </c>
      <c r="DU14" s="82">
        <f t="shared" si="138"/>
        <v>112</v>
      </c>
      <c r="DV14" s="82">
        <v>0</v>
      </c>
      <c r="DW14" s="82">
        <f t="shared" si="139"/>
        <v>112</v>
      </c>
      <c r="DX14" s="82">
        <v>0</v>
      </c>
      <c r="DY14" s="82">
        <f t="shared" si="140"/>
        <v>112</v>
      </c>
      <c r="DZ14" s="82">
        <v>0</v>
      </c>
      <c r="EA14" s="82">
        <f t="shared" si="141"/>
        <v>56</v>
      </c>
      <c r="EB14" s="82">
        <v>56</v>
      </c>
      <c r="EC14" s="82">
        <f t="shared" si="118"/>
        <v>56</v>
      </c>
      <c r="ED14" s="82">
        <v>0</v>
      </c>
      <c r="EE14" s="82">
        <f t="shared" si="142"/>
        <v>56</v>
      </c>
      <c r="EF14" s="82">
        <v>0</v>
      </c>
      <c r="EG14" s="82">
        <f t="shared" si="143"/>
        <v>56</v>
      </c>
      <c r="EH14" s="82">
        <v>0</v>
      </c>
      <c r="EI14" s="82">
        <f t="shared" si="144"/>
        <v>56</v>
      </c>
      <c r="EJ14" s="82">
        <v>0</v>
      </c>
      <c r="EK14" s="82">
        <v>24</v>
      </c>
      <c r="EL14" s="82">
        <v>0</v>
      </c>
      <c r="EM14" s="82">
        <f t="shared" si="146"/>
        <v>24</v>
      </c>
      <c r="EN14" s="82">
        <v>0</v>
      </c>
      <c r="EO14" s="82">
        <v>0</v>
      </c>
      <c r="EP14" s="82">
        <f>EO14-EM14</f>
        <v>-24</v>
      </c>
      <c r="EQ14" s="82">
        <v>0</v>
      </c>
      <c r="ER14" s="82">
        <f>EQ14-EO14</f>
        <v>0</v>
      </c>
      <c r="ES14" s="82">
        <v>0</v>
      </c>
      <c r="ET14" s="82">
        <f>ES14-EQ14</f>
        <v>0</v>
      </c>
      <c r="EU14" s="82">
        <v>0</v>
      </c>
      <c r="EV14" s="82">
        <f>EU14-ES14</f>
        <v>0</v>
      </c>
      <c r="EW14" s="82">
        <v>0</v>
      </c>
      <c r="EX14" s="82">
        <f>EW14-EU14</f>
        <v>0</v>
      </c>
      <c r="EY14" s="82">
        <v>0</v>
      </c>
      <c r="EZ14" s="82">
        <f>EY14-EW14</f>
        <v>0</v>
      </c>
      <c r="FA14" s="82">
        <v>0</v>
      </c>
      <c r="FB14" s="82">
        <f>FA14-EY14</f>
        <v>0</v>
      </c>
      <c r="FC14" s="82">
        <v>0</v>
      </c>
      <c r="FD14" s="82">
        <f>FC14-FA14</f>
        <v>0</v>
      </c>
      <c r="FE14" s="82">
        <v>0</v>
      </c>
      <c r="FF14" s="82">
        <f>FE14-FC14</f>
        <v>0</v>
      </c>
      <c r="FG14" s="82">
        <v>0</v>
      </c>
      <c r="FH14" s="82">
        <f>FG14-FE14</f>
        <v>0</v>
      </c>
      <c r="FI14" s="82">
        <v>0</v>
      </c>
      <c r="FJ14" s="82">
        <f>FI14-FG14</f>
        <v>0</v>
      </c>
      <c r="FK14" s="82">
        <v>0</v>
      </c>
      <c r="FL14" s="82">
        <f>FK14-FI14</f>
        <v>0</v>
      </c>
      <c r="FM14" s="82">
        <v>0</v>
      </c>
      <c r="FN14" s="82">
        <f>FM14-FK14</f>
        <v>0</v>
      </c>
      <c r="FO14" s="82">
        <v>0</v>
      </c>
      <c r="FP14" s="82">
        <f>FO14-FM14</f>
        <v>0</v>
      </c>
      <c r="FQ14" s="82">
        <v>0</v>
      </c>
      <c r="FR14" s="82">
        <f t="shared" ref="FR14" si="151">FQ14-FO14</f>
        <v>0</v>
      </c>
      <c r="FS14" s="82">
        <f t="shared" ref="FS14:FS15" si="152">FR14-FP14</f>
        <v>0</v>
      </c>
      <c r="FT14" s="82">
        <f t="shared" ref="FT14:FT15" si="153">FS14-FQ14</f>
        <v>0</v>
      </c>
      <c r="FU14" s="82">
        <f t="shared" ref="FU14:FU15" si="154">FT14-FR14</f>
        <v>0</v>
      </c>
      <c r="FV14" s="82">
        <f t="shared" ref="FV14:FV15" si="155">FU14-FS14</f>
        <v>0</v>
      </c>
      <c r="FW14" s="82">
        <f t="shared" ref="FW14:FW15" si="156">FV14-FT14</f>
        <v>0</v>
      </c>
      <c r="FX14" s="82">
        <f t="shared" ref="FX14:FX15" si="157">FW14-FU14</f>
        <v>0</v>
      </c>
      <c r="FY14" s="82">
        <f t="shared" ref="FY14:FY15" si="158">FX14-FV14</f>
        <v>0</v>
      </c>
      <c r="FZ14" s="82">
        <f t="shared" ref="FZ14:FZ15" si="159">FY14-FW14</f>
        <v>0</v>
      </c>
      <c r="GA14" s="82">
        <f t="shared" ref="GA14:GA15" si="160">FZ14-FX14</f>
        <v>0</v>
      </c>
      <c r="GB14" s="82">
        <f t="shared" ref="GB14:GB15" si="161">GA14-FY14</f>
        <v>0</v>
      </c>
      <c r="GC14" s="82">
        <f t="shared" ref="GC14:GC15" si="162">GB14-FZ14</f>
        <v>0</v>
      </c>
      <c r="GD14" s="82">
        <f t="shared" ref="GD14:GD15" si="163">GC14-GA14</f>
        <v>0</v>
      </c>
      <c r="GE14" s="82">
        <f t="shared" ref="GE14:GE15" si="164">GD14-GB14</f>
        <v>0</v>
      </c>
      <c r="GF14" s="82">
        <f t="shared" ref="GF14:GF15" si="165">GE14-GC14</f>
        <v>0</v>
      </c>
      <c r="GG14" s="82">
        <f t="shared" ref="GG14:GG15" si="166">GF14-GD14</f>
        <v>0</v>
      </c>
      <c r="GH14" s="82">
        <f t="shared" ref="GH14:GH15" si="167">GG14-GE14</f>
        <v>0</v>
      </c>
      <c r="GI14" s="82">
        <f t="shared" ref="GI14:GI15" si="168">GH14-GF14</f>
        <v>0</v>
      </c>
      <c r="GJ14" s="82">
        <f t="shared" ref="GJ14:GJ15" si="169">GI14-GG14</f>
        <v>0</v>
      </c>
      <c r="GK14" s="82">
        <f t="shared" ref="GK14:GK15" si="170">GJ14-GH14</f>
        <v>0</v>
      </c>
      <c r="GL14" s="82">
        <f t="shared" ref="GL14:GL15" si="171">GK14-GI14</f>
        <v>0</v>
      </c>
      <c r="GM14" s="82">
        <f t="shared" ref="GM14:GM15" si="172">GL14-GJ14</f>
        <v>0</v>
      </c>
      <c r="GN14" s="82">
        <f t="shared" si="150"/>
        <v>0</v>
      </c>
      <c r="GO14" s="82">
        <f t="shared" ref="GO14:GO15" si="173">GN14-GL14</f>
        <v>0</v>
      </c>
      <c r="GP14" s="82">
        <f t="shared" si="113"/>
        <v>0</v>
      </c>
      <c r="GQ14" s="82">
        <f t="shared" ref="GQ14:GQ15" si="174">GP14-GN14</f>
        <v>0</v>
      </c>
      <c r="GR14" s="82">
        <f t="shared" si="114"/>
        <v>0</v>
      </c>
      <c r="GS14" s="82">
        <f t="shared" ref="GS14:GS15" si="175">GR14-GP14</f>
        <v>0</v>
      </c>
      <c r="GT14" s="82">
        <f t="shared" si="115"/>
        <v>0</v>
      </c>
      <c r="GU14" s="82">
        <f t="shared" ref="GU14:GU15" si="176">GT14-GR14</f>
        <v>0</v>
      </c>
      <c r="GV14" s="82">
        <f t="shared" si="116"/>
        <v>0</v>
      </c>
      <c r="GX14" s="217">
        <f t="shared" si="96"/>
        <v>-0.33333333333333331</v>
      </c>
      <c r="GY14" s="31" cm="1">
        <f t="array" ref="GY14">INDEX(BQ14:GV14,MATCH(MAX(IF(ISNUMBER($BQ$1:$GV$1),IF($BQ$1:$GV$1=MAX(IF(ISNUMBER($BQ$1:$GV$1), $BQ$1:$GV$1)), $BQ$1:$GV$1))), $BQ$1:$GV$1,0))</f>
        <v>0</v>
      </c>
      <c r="GZ14" s="93">
        <f>GY14/-GX6</f>
        <v>0</v>
      </c>
      <c r="HB14" s="97"/>
      <c r="HD14" s="96"/>
    </row>
    <row r="15" spans="1:216" x14ac:dyDescent="0.25">
      <c r="A15" s="92" t="s">
        <v>35</v>
      </c>
      <c r="B15" s="99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>
        <v>0</v>
      </c>
      <c r="CT15" s="82"/>
      <c r="CU15" s="82"/>
      <c r="CV15" s="82"/>
      <c r="CW15" s="82"/>
      <c r="CX15" s="82"/>
      <c r="CY15" s="82">
        <v>20</v>
      </c>
      <c r="CZ15" s="82"/>
      <c r="DA15" s="82">
        <v>0</v>
      </c>
      <c r="DB15" s="82"/>
      <c r="DC15" s="82"/>
      <c r="DD15" s="82"/>
      <c r="DE15" s="82">
        <v>0</v>
      </c>
      <c r="DF15" s="82"/>
      <c r="DG15" s="82">
        <v>0</v>
      </c>
      <c r="DH15" s="82"/>
      <c r="DI15" s="82">
        <v>80</v>
      </c>
      <c r="DJ15" s="82"/>
      <c r="DK15" s="82">
        <v>120</v>
      </c>
      <c r="DL15" s="82"/>
      <c r="DM15" s="82">
        <v>120</v>
      </c>
      <c r="DN15" s="82"/>
      <c r="DO15" s="82">
        <v>120</v>
      </c>
      <c r="DP15" s="82"/>
      <c r="DQ15" s="82">
        <v>80</v>
      </c>
      <c r="DR15" s="82"/>
      <c r="DS15" s="82">
        <v>80</v>
      </c>
      <c r="DT15" s="82">
        <f t="shared" si="117"/>
        <v>0</v>
      </c>
      <c r="DU15" s="82">
        <f t="shared" si="138"/>
        <v>80</v>
      </c>
      <c r="DV15" s="82">
        <v>0</v>
      </c>
      <c r="DW15" s="82">
        <f t="shared" si="139"/>
        <v>80</v>
      </c>
      <c r="DX15" s="82">
        <v>0</v>
      </c>
      <c r="DY15" s="82">
        <f t="shared" si="140"/>
        <v>80</v>
      </c>
      <c r="DZ15" s="82">
        <v>0</v>
      </c>
      <c r="EA15" s="82">
        <f t="shared" si="141"/>
        <v>80</v>
      </c>
      <c r="EB15" s="82">
        <v>0</v>
      </c>
      <c r="EC15" s="82">
        <f t="shared" si="118"/>
        <v>80</v>
      </c>
      <c r="ED15" s="82">
        <v>0</v>
      </c>
      <c r="EE15" s="82">
        <f t="shared" si="142"/>
        <v>80</v>
      </c>
      <c r="EF15" s="82">
        <v>0</v>
      </c>
      <c r="EG15" s="82">
        <v>60</v>
      </c>
      <c r="EH15" s="82">
        <v>0</v>
      </c>
      <c r="EI15" s="82">
        <v>60</v>
      </c>
      <c r="EJ15" s="82">
        <v>0</v>
      </c>
      <c r="EK15" s="82">
        <v>40</v>
      </c>
      <c r="EL15" s="82">
        <v>0</v>
      </c>
      <c r="EM15" s="82">
        <v>40</v>
      </c>
      <c r="EN15" s="82">
        <v>0</v>
      </c>
      <c r="EO15" s="82">
        <v>0</v>
      </c>
      <c r="EP15" s="82">
        <f>EO15-EM15</f>
        <v>-40</v>
      </c>
      <c r="EQ15" s="82">
        <v>0</v>
      </c>
      <c r="ER15" s="82">
        <f>EQ15-EO15</f>
        <v>0</v>
      </c>
      <c r="ES15" s="82">
        <v>0</v>
      </c>
      <c r="ET15" s="82">
        <f>ES15-EQ15</f>
        <v>0</v>
      </c>
      <c r="EU15" s="82">
        <v>0</v>
      </c>
      <c r="EV15" s="82">
        <f>EU15-ES15</f>
        <v>0</v>
      </c>
      <c r="EW15" s="82">
        <v>0</v>
      </c>
      <c r="EX15" s="82">
        <f>EW15-EU15</f>
        <v>0</v>
      </c>
      <c r="EY15" s="82">
        <v>0</v>
      </c>
      <c r="EZ15" s="82">
        <f>EY15-EW15</f>
        <v>0</v>
      </c>
      <c r="FA15" s="82">
        <v>0</v>
      </c>
      <c r="FB15" s="82">
        <f>FA15-EY15</f>
        <v>0</v>
      </c>
      <c r="FC15" s="82">
        <v>0</v>
      </c>
      <c r="FD15" s="82">
        <f>FC15-FA15</f>
        <v>0</v>
      </c>
      <c r="FE15" s="82">
        <v>0</v>
      </c>
      <c r="FF15" s="82">
        <f>FE15-FC15</f>
        <v>0</v>
      </c>
      <c r="FG15" s="82">
        <v>0</v>
      </c>
      <c r="FH15" s="82">
        <f>FG15-FE15</f>
        <v>0</v>
      </c>
      <c r="FI15" s="82">
        <v>0</v>
      </c>
      <c r="FJ15" s="82">
        <f>FI15-FG15</f>
        <v>0</v>
      </c>
      <c r="FK15" s="82">
        <v>0</v>
      </c>
      <c r="FL15" s="82">
        <f>FK15-FI15</f>
        <v>0</v>
      </c>
      <c r="FM15" s="82">
        <v>0</v>
      </c>
      <c r="FN15" s="82">
        <f>FM15-FK15</f>
        <v>0</v>
      </c>
      <c r="FO15" s="82">
        <v>0</v>
      </c>
      <c r="FP15" s="82">
        <f>FO15-FM15</f>
        <v>0</v>
      </c>
      <c r="FQ15" s="82">
        <v>0</v>
      </c>
      <c r="FR15" s="82">
        <f t="shared" ref="FR15" si="177">FQ15-FO15</f>
        <v>0</v>
      </c>
      <c r="FS15" s="82">
        <f t="shared" si="152"/>
        <v>0</v>
      </c>
      <c r="FT15" s="82">
        <f t="shared" si="153"/>
        <v>0</v>
      </c>
      <c r="FU15" s="82">
        <f t="shared" si="154"/>
        <v>0</v>
      </c>
      <c r="FV15" s="82">
        <f t="shared" si="155"/>
        <v>0</v>
      </c>
      <c r="FW15" s="82">
        <f t="shared" si="156"/>
        <v>0</v>
      </c>
      <c r="FX15" s="82">
        <f t="shared" si="157"/>
        <v>0</v>
      </c>
      <c r="FY15" s="82">
        <f t="shared" si="158"/>
        <v>0</v>
      </c>
      <c r="FZ15" s="82">
        <f t="shared" si="159"/>
        <v>0</v>
      </c>
      <c r="GA15" s="82">
        <f t="shared" si="160"/>
        <v>0</v>
      </c>
      <c r="GB15" s="82">
        <f t="shared" si="161"/>
        <v>0</v>
      </c>
      <c r="GC15" s="82">
        <f t="shared" si="162"/>
        <v>0</v>
      </c>
      <c r="GD15" s="82">
        <f t="shared" si="163"/>
        <v>0</v>
      </c>
      <c r="GE15" s="82">
        <f t="shared" si="164"/>
        <v>0</v>
      </c>
      <c r="GF15" s="82">
        <f t="shared" si="165"/>
        <v>0</v>
      </c>
      <c r="GG15" s="82">
        <f t="shared" si="166"/>
        <v>0</v>
      </c>
      <c r="GH15" s="82">
        <f t="shared" si="167"/>
        <v>0</v>
      </c>
      <c r="GI15" s="82">
        <f t="shared" si="168"/>
        <v>0</v>
      </c>
      <c r="GJ15" s="82">
        <f t="shared" si="169"/>
        <v>0</v>
      </c>
      <c r="GK15" s="82">
        <f t="shared" si="170"/>
        <v>0</v>
      </c>
      <c r="GL15" s="82">
        <f t="shared" si="171"/>
        <v>0</v>
      </c>
      <c r="GM15" s="82">
        <f t="shared" si="172"/>
        <v>0</v>
      </c>
      <c r="GN15" s="82">
        <f t="shared" si="150"/>
        <v>0</v>
      </c>
      <c r="GO15" s="82">
        <f t="shared" si="173"/>
        <v>0</v>
      </c>
      <c r="GP15" s="82">
        <f t="shared" si="113"/>
        <v>0</v>
      </c>
      <c r="GQ15" s="82">
        <f t="shared" si="174"/>
        <v>0</v>
      </c>
      <c r="GR15" s="82">
        <f t="shared" si="114"/>
        <v>0</v>
      </c>
      <c r="GS15" s="82">
        <f t="shared" si="175"/>
        <v>0</v>
      </c>
      <c r="GT15" s="82">
        <f t="shared" si="115"/>
        <v>0</v>
      </c>
      <c r="GU15" s="82">
        <f t="shared" si="176"/>
        <v>0</v>
      </c>
      <c r="GV15" s="82">
        <f t="shared" si="116"/>
        <v>0</v>
      </c>
      <c r="GX15" s="217">
        <f t="shared" si="96"/>
        <v>-0.54794520547945202</v>
      </c>
      <c r="GY15" s="31" cm="1">
        <f t="array" ref="GY15">INDEX(BQ15:GV15,MATCH(MAX(IF(ISNUMBER($BQ$1:$GV$1),IF($BQ$1:$GV$1=MAX(IF(ISNUMBER($BQ$1:$GV$1), $BQ$1:$GV$1)), $BQ$1:$GV$1))), $BQ$1:$GV$1,0))</f>
        <v>0</v>
      </c>
      <c r="GZ15" s="93">
        <f>GY15/-GX7</f>
        <v>0</v>
      </c>
      <c r="HB15" s="97"/>
      <c r="HD15" s="96"/>
    </row>
    <row r="16" spans="1:216" x14ac:dyDescent="0.25">
      <c r="B16" s="99"/>
      <c r="GX16" s="217"/>
      <c r="GZ16" s="93"/>
      <c r="HB16" s="97"/>
      <c r="HD16" s="96"/>
      <c r="HF16" s="83"/>
      <c r="HG16" s="83"/>
    </row>
    <row r="17" spans="1:215" x14ac:dyDescent="0.25">
      <c r="A17" s="31" t="s">
        <v>114</v>
      </c>
      <c r="B17" s="99"/>
      <c r="CU17" s="83">
        <v>45789</v>
      </c>
      <c r="CV17" s="82" t="s">
        <v>55</v>
      </c>
      <c r="CW17" s="103">
        <v>45796</v>
      </c>
      <c r="CX17" s="82" t="s">
        <v>56</v>
      </c>
      <c r="CY17" s="103">
        <v>45804</v>
      </c>
      <c r="CZ17" s="82" t="s">
        <v>113</v>
      </c>
      <c r="DA17" s="156">
        <v>45810</v>
      </c>
      <c r="DB17" s="157" t="s">
        <v>58</v>
      </c>
      <c r="DC17" s="103">
        <v>45817</v>
      </c>
      <c r="DD17" s="157" t="s">
        <v>51</v>
      </c>
      <c r="DE17" s="103">
        <v>45824</v>
      </c>
      <c r="DF17" s="157" t="s">
        <v>52</v>
      </c>
      <c r="DG17" s="103">
        <v>45831</v>
      </c>
      <c r="DH17" s="157" t="s">
        <v>53</v>
      </c>
      <c r="DI17" s="103">
        <v>45838</v>
      </c>
      <c r="DJ17" s="157" t="s">
        <v>54</v>
      </c>
      <c r="DK17" s="103">
        <v>45845</v>
      </c>
      <c r="DL17" s="157" t="s">
        <v>47</v>
      </c>
      <c r="DM17" s="103">
        <v>45852</v>
      </c>
      <c r="DN17" s="157" t="s">
        <v>48</v>
      </c>
      <c r="DO17" s="103">
        <v>45859</v>
      </c>
      <c r="DP17" s="157" t="s">
        <v>49</v>
      </c>
      <c r="DQ17" s="103">
        <v>45866</v>
      </c>
      <c r="DR17" s="157" t="s">
        <v>50</v>
      </c>
      <c r="DS17" s="103">
        <v>45873</v>
      </c>
      <c r="DT17" s="148" t="s">
        <v>43</v>
      </c>
      <c r="DU17" s="103">
        <v>45880</v>
      </c>
      <c r="DV17" s="148" t="s">
        <v>44</v>
      </c>
      <c r="DW17" s="103">
        <v>45887</v>
      </c>
      <c r="DX17" s="148" t="s">
        <v>45</v>
      </c>
      <c r="DY17" s="103">
        <v>45894</v>
      </c>
      <c r="DZ17" s="148" t="s">
        <v>46</v>
      </c>
      <c r="EA17" s="103">
        <v>45902</v>
      </c>
      <c r="EB17" s="148" t="s">
        <v>321</v>
      </c>
      <c r="EC17" s="103">
        <v>45908</v>
      </c>
      <c r="ED17" s="148" t="s">
        <v>322</v>
      </c>
      <c r="EE17" s="103">
        <v>45915</v>
      </c>
      <c r="EF17" s="148" t="s">
        <v>323</v>
      </c>
      <c r="EG17" s="103">
        <v>45915</v>
      </c>
      <c r="EH17" s="148" t="s">
        <v>323</v>
      </c>
      <c r="EI17" s="103">
        <v>45929</v>
      </c>
      <c r="EJ17" s="148" t="s">
        <v>330</v>
      </c>
      <c r="EK17" s="103">
        <v>45939</v>
      </c>
      <c r="EL17" s="148" t="s">
        <v>333</v>
      </c>
      <c r="EM17" s="103">
        <v>45943</v>
      </c>
      <c r="EN17" s="157" t="s">
        <v>331</v>
      </c>
      <c r="EO17" s="103">
        <v>45950</v>
      </c>
      <c r="EP17" s="157" t="s">
        <v>332</v>
      </c>
      <c r="EQ17" s="156">
        <v>45957</v>
      </c>
      <c r="ER17" s="157" t="s">
        <v>334</v>
      </c>
      <c r="ES17" s="156">
        <v>45964</v>
      </c>
      <c r="ET17" s="157" t="s">
        <v>335</v>
      </c>
      <c r="EU17" s="156">
        <v>45971</v>
      </c>
      <c r="EV17" s="157" t="s">
        <v>336</v>
      </c>
      <c r="EW17" s="156">
        <v>45980</v>
      </c>
      <c r="EX17" s="157" t="s">
        <v>353</v>
      </c>
      <c r="EY17" s="156">
        <v>45985</v>
      </c>
      <c r="EZ17" s="157" t="s">
        <v>360</v>
      </c>
      <c r="FA17" s="156">
        <v>45994</v>
      </c>
      <c r="FB17" s="157" t="s">
        <v>361</v>
      </c>
      <c r="FC17" s="156">
        <v>45999</v>
      </c>
      <c r="FD17" s="157" t="s">
        <v>362</v>
      </c>
      <c r="FE17" s="156">
        <v>46006</v>
      </c>
      <c r="FF17" s="157" t="s">
        <v>363</v>
      </c>
      <c r="FG17" s="156">
        <v>46006</v>
      </c>
      <c r="FH17" s="157" t="s">
        <v>363</v>
      </c>
      <c r="FI17" s="156">
        <v>46006</v>
      </c>
      <c r="FJ17" s="157" t="s">
        <v>363</v>
      </c>
      <c r="FK17" s="156">
        <v>46006</v>
      </c>
      <c r="FL17" s="157" t="s">
        <v>363</v>
      </c>
      <c r="FM17" s="156">
        <v>46006</v>
      </c>
      <c r="FN17" s="157" t="s">
        <v>363</v>
      </c>
      <c r="FO17" s="156">
        <v>46041</v>
      </c>
      <c r="FP17" s="157" t="s">
        <v>371</v>
      </c>
      <c r="FQ17" s="156">
        <v>46048</v>
      </c>
      <c r="FR17" s="157" t="s">
        <v>373</v>
      </c>
      <c r="FS17" s="156">
        <v>46055</v>
      </c>
      <c r="FT17" s="157" t="s">
        <v>374</v>
      </c>
      <c r="FU17" s="156">
        <v>46062</v>
      </c>
      <c r="FV17" s="157" t="s">
        <v>375</v>
      </c>
      <c r="FW17" s="156">
        <v>46069</v>
      </c>
      <c r="FX17" s="157" t="s">
        <v>376</v>
      </c>
      <c r="FY17" s="156">
        <v>46076</v>
      </c>
      <c r="FZ17" s="157" t="s">
        <v>377</v>
      </c>
      <c r="GA17" s="156">
        <v>46083</v>
      </c>
      <c r="GB17" s="157" t="s">
        <v>378</v>
      </c>
      <c r="GC17" s="156">
        <v>46090</v>
      </c>
      <c r="GD17" s="157" t="s">
        <v>379</v>
      </c>
      <c r="GE17" s="156">
        <v>46090</v>
      </c>
      <c r="GF17" s="157" t="s">
        <v>379</v>
      </c>
      <c r="GG17" s="156">
        <v>46104</v>
      </c>
      <c r="GH17" s="157" t="s">
        <v>495</v>
      </c>
      <c r="GI17" s="156">
        <v>46111</v>
      </c>
      <c r="GJ17" s="157" t="s">
        <v>496</v>
      </c>
      <c r="GK17" s="156">
        <v>46118</v>
      </c>
      <c r="GL17" s="157" t="s">
        <v>497</v>
      </c>
      <c r="GM17" s="156">
        <v>46125</v>
      </c>
      <c r="GN17" s="157" t="s">
        <v>499</v>
      </c>
      <c r="GO17" s="156">
        <v>46132</v>
      </c>
      <c r="GP17" s="157" t="s">
        <v>501</v>
      </c>
      <c r="GQ17" s="156">
        <v>46139</v>
      </c>
      <c r="GR17" s="157" t="s">
        <v>502</v>
      </c>
      <c r="GS17" s="156">
        <v>46146</v>
      </c>
      <c r="GT17" s="157" t="s">
        <v>503</v>
      </c>
      <c r="GU17" s="156">
        <v>46153</v>
      </c>
      <c r="GV17" s="157" t="s">
        <v>504</v>
      </c>
      <c r="GX17" s="217"/>
      <c r="GZ17" s="93"/>
      <c r="HB17" s="97"/>
      <c r="HC17" s="96"/>
      <c r="HD17" s="96"/>
      <c r="HF17" s="83"/>
      <c r="HG17" s="83"/>
    </row>
    <row r="18" spans="1:215" x14ac:dyDescent="0.25">
      <c r="A18" s="94" t="s">
        <v>32</v>
      </c>
      <c r="B18" s="99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>
        <v>10</v>
      </c>
      <c r="CT18" s="82"/>
      <c r="CU18" s="82">
        <v>8</v>
      </c>
      <c r="CV18" s="82"/>
      <c r="CW18" s="82"/>
      <c r="CX18" s="101"/>
      <c r="CY18" s="82">
        <v>2</v>
      </c>
      <c r="CZ18" s="100"/>
      <c r="DA18" s="100">
        <v>1</v>
      </c>
      <c r="DB18" s="100">
        <f>DA18-CY18</f>
        <v>-1</v>
      </c>
      <c r="DC18" s="100">
        <v>20</v>
      </c>
      <c r="DD18" s="100">
        <f>DC18-DA18</f>
        <v>19</v>
      </c>
      <c r="DE18" s="100">
        <v>20</v>
      </c>
      <c r="DF18" s="82"/>
      <c r="DG18" s="100">
        <v>20</v>
      </c>
      <c r="DH18" s="82"/>
      <c r="DI18" s="100">
        <v>113</v>
      </c>
      <c r="DJ18" s="82"/>
      <c r="DK18" s="100">
        <v>113</v>
      </c>
      <c r="DL18" s="82"/>
      <c r="DM18" s="100"/>
      <c r="DN18" s="82"/>
      <c r="DO18" s="100"/>
      <c r="DP18" s="82"/>
      <c r="DQ18" s="100"/>
      <c r="DR18" s="82"/>
      <c r="DS18" s="100"/>
      <c r="DT18" s="82"/>
      <c r="DU18" s="100"/>
      <c r="DV18" s="82"/>
      <c r="DW18" s="100">
        <v>106</v>
      </c>
      <c r="DX18" s="82">
        <f>DW18-DK18</f>
        <v>-7</v>
      </c>
      <c r="DY18" s="100"/>
      <c r="DZ18" s="82"/>
      <c r="EA18" s="100"/>
      <c r="EB18" s="82"/>
      <c r="EC18" s="100"/>
      <c r="ED18" s="82"/>
      <c r="EE18" s="100"/>
      <c r="EF18" s="82"/>
      <c r="EG18" s="100">
        <v>83</v>
      </c>
      <c r="EH18" s="82"/>
      <c r="EI18" s="100">
        <v>83</v>
      </c>
      <c r="EJ18" s="82"/>
      <c r="EK18" s="100">
        <v>83</v>
      </c>
      <c r="EL18" s="82"/>
      <c r="EM18" s="100">
        <v>83</v>
      </c>
      <c r="EN18" s="82"/>
      <c r="EO18" s="100">
        <v>83</v>
      </c>
      <c r="EP18" s="82"/>
      <c r="EQ18" s="100">
        <v>83</v>
      </c>
      <c r="ER18" s="82"/>
      <c r="ES18" s="100">
        <v>83</v>
      </c>
      <c r="ET18" s="82">
        <f>ES18-EQ18</f>
        <v>0</v>
      </c>
      <c r="EU18" s="100">
        <v>83</v>
      </c>
      <c r="EV18" s="82">
        <f>EU18-ES18</f>
        <v>0</v>
      </c>
      <c r="EW18" s="100">
        <v>83</v>
      </c>
      <c r="EX18" s="82">
        <f>EW18-EU18</f>
        <v>0</v>
      </c>
      <c r="EY18" s="100">
        <v>60</v>
      </c>
      <c r="EZ18" s="82">
        <f>EY18-EW18</f>
        <v>-23</v>
      </c>
      <c r="FA18" s="100">
        <v>60</v>
      </c>
      <c r="FB18" s="82">
        <f>FA18-EY18</f>
        <v>0</v>
      </c>
      <c r="FC18" s="100">
        <v>60</v>
      </c>
      <c r="FD18" s="82">
        <f>FC18-FA18</f>
        <v>0</v>
      </c>
      <c r="FE18" s="100">
        <v>60</v>
      </c>
      <c r="FF18" s="82">
        <f>FE18-FC18</f>
        <v>0</v>
      </c>
      <c r="FG18" s="100">
        <v>60</v>
      </c>
      <c r="FH18" s="82">
        <f>FG18-FE18</f>
        <v>0</v>
      </c>
      <c r="FI18" s="100">
        <v>60</v>
      </c>
      <c r="FJ18" s="82">
        <f>FI18-FG18</f>
        <v>0</v>
      </c>
      <c r="FK18" s="100">
        <v>60</v>
      </c>
      <c r="FL18" s="82">
        <f>FK18-FI18</f>
        <v>0</v>
      </c>
      <c r="FM18" s="100">
        <v>60</v>
      </c>
      <c r="FN18" s="82">
        <f>FM18-FK18</f>
        <v>0</v>
      </c>
      <c r="FO18" s="100">
        <v>60</v>
      </c>
      <c r="FP18" s="82">
        <f>FO18-FM18</f>
        <v>0</v>
      </c>
      <c r="FQ18" s="82">
        <f t="shared" ref="FQ18:FQ20" si="178">FP18-FN18</f>
        <v>0</v>
      </c>
      <c r="FR18" s="82">
        <v>0</v>
      </c>
      <c r="FS18" s="82">
        <v>60</v>
      </c>
      <c r="FT18" s="82">
        <f t="shared" ref="FT18:FT20" si="179">FS18-FQ18</f>
        <v>60</v>
      </c>
      <c r="FU18" s="82">
        <v>60</v>
      </c>
      <c r="FV18" s="82">
        <f t="shared" ref="FV18:FV20" si="180">FU18-FS18</f>
        <v>0</v>
      </c>
      <c r="FW18" s="82">
        <v>60</v>
      </c>
      <c r="FX18" s="82">
        <f t="shared" ref="FX18:FX20" si="181">FW18-FU18</f>
        <v>0</v>
      </c>
      <c r="FY18" s="82">
        <v>54</v>
      </c>
      <c r="FZ18" s="82">
        <f t="shared" ref="FZ18:FZ20" si="182">FY18-FW18</f>
        <v>-6</v>
      </c>
      <c r="GA18" s="82">
        <v>48</v>
      </c>
      <c r="GB18" s="82">
        <f t="shared" ref="GB18:GB20" si="183">GA18-FY18</f>
        <v>-6</v>
      </c>
      <c r="GC18" s="82">
        <v>48</v>
      </c>
      <c r="GD18" s="82">
        <f t="shared" ref="GD18:GD20" si="184">GC18-GA18</f>
        <v>0</v>
      </c>
      <c r="GE18" s="82">
        <v>48</v>
      </c>
      <c r="GF18" s="82">
        <f t="shared" ref="GF18:GF20" si="185">GE18-GC18</f>
        <v>0</v>
      </c>
      <c r="GG18" s="82">
        <v>47</v>
      </c>
      <c r="GH18" s="82">
        <f t="shared" ref="GH18:GH20" si="186">GG18-GE18</f>
        <v>-1</v>
      </c>
      <c r="GI18" s="82">
        <v>41</v>
      </c>
      <c r="GJ18" s="82">
        <f t="shared" ref="GJ18:GJ20" si="187">GI18-GG18</f>
        <v>-6</v>
      </c>
      <c r="GK18" s="82">
        <v>41</v>
      </c>
      <c r="GL18" s="82">
        <f t="shared" ref="GL18:GL20" si="188">GK18-GI18</f>
        <v>0</v>
      </c>
      <c r="GM18" s="82">
        <v>41</v>
      </c>
      <c r="GN18" s="82">
        <f t="shared" ref="GN18:GN20" si="189">GM18-GK18</f>
        <v>0</v>
      </c>
      <c r="GO18" s="82">
        <v>41</v>
      </c>
      <c r="GP18" s="82">
        <f t="shared" ref="GP18:GP20" si="190">GO18-GM18</f>
        <v>0</v>
      </c>
      <c r="GQ18" s="82">
        <v>36</v>
      </c>
      <c r="GR18" s="82">
        <f t="shared" ref="GR18:GR19" si="191">GQ18-GO18</f>
        <v>-5</v>
      </c>
      <c r="GS18" s="82">
        <v>36</v>
      </c>
      <c r="GT18" s="82">
        <f t="shared" ref="GT18:GT20" si="192">GS18-GQ18</f>
        <v>0</v>
      </c>
      <c r="GU18" s="82">
        <v>32</v>
      </c>
      <c r="GV18" s="82">
        <f t="shared" ref="GV18:GV20" si="193">GU18-GS18</f>
        <v>-4</v>
      </c>
      <c r="GX18" s="217">
        <f t="shared" si="96"/>
        <v>-2</v>
      </c>
      <c r="GY18" s="31" cm="1">
        <f t="array" ref="GY18">INDEX(BQ18:GV18,MATCH(MAX(IF(ISNUMBER($BQ$1:$GV$1),IF($BQ$1:$GV$1=MAX(IF(ISNUMBER($BQ$1:$GV$1), $BQ$1:$GV$1)), $BQ$1:$GV$1))), $BQ$1:$GV$1,0))</f>
        <v>32</v>
      </c>
      <c r="GZ18" s="93"/>
      <c r="HB18" s="97"/>
      <c r="HC18" s="96"/>
      <c r="HD18" s="96"/>
    </row>
    <row r="19" spans="1:215" x14ac:dyDescent="0.25">
      <c r="A19" s="92" t="s">
        <v>34</v>
      </c>
      <c r="B19" s="99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>
        <v>24</v>
      </c>
      <c r="CT19" s="82"/>
      <c r="CU19" s="82">
        <v>22</v>
      </c>
      <c r="CV19" s="82"/>
      <c r="CW19" s="82"/>
      <c r="CX19" s="101"/>
      <c r="CY19" s="82">
        <v>22</v>
      </c>
      <c r="CZ19" s="100"/>
      <c r="DA19" s="100">
        <v>22</v>
      </c>
      <c r="DB19" s="100">
        <f>DA19-CY19</f>
        <v>0</v>
      </c>
      <c r="DC19" s="100">
        <v>21</v>
      </c>
      <c r="DD19" s="100">
        <f>DC19-DA19</f>
        <v>-1</v>
      </c>
      <c r="DE19" s="100">
        <v>21</v>
      </c>
      <c r="DF19" s="82"/>
      <c r="DG19" s="100">
        <v>21</v>
      </c>
      <c r="DH19" s="82"/>
      <c r="DI19" s="100">
        <v>21</v>
      </c>
      <c r="DJ19" s="82"/>
      <c r="DK19" s="100">
        <v>21</v>
      </c>
      <c r="DL19" s="82"/>
      <c r="DM19" s="100"/>
      <c r="DN19" s="82"/>
      <c r="DO19" s="100"/>
      <c r="DP19" s="82"/>
      <c r="DQ19" s="100"/>
      <c r="DR19" s="82"/>
      <c r="DS19" s="100"/>
      <c r="DT19" s="82"/>
      <c r="DU19" s="100"/>
      <c r="DV19" s="82"/>
      <c r="DW19" s="100">
        <v>20</v>
      </c>
      <c r="DX19" s="82">
        <f t="shared" ref="DX19:DX20" si="194">DW19-DK19</f>
        <v>-1</v>
      </c>
      <c r="DY19" s="100"/>
      <c r="DZ19" s="82"/>
      <c r="EA19" s="100"/>
      <c r="EB19" s="82"/>
      <c r="EC19" s="100"/>
      <c r="ED19" s="82"/>
      <c r="EE19" s="100"/>
      <c r="EF19" s="82"/>
      <c r="EG19" s="100">
        <v>18</v>
      </c>
      <c r="EH19" s="82"/>
      <c r="EI19" s="100">
        <v>18</v>
      </c>
      <c r="EJ19" s="82"/>
      <c r="EK19" s="100">
        <v>18</v>
      </c>
      <c r="EL19" s="82"/>
      <c r="EM19" s="100">
        <v>18</v>
      </c>
      <c r="EN19" s="82"/>
      <c r="EO19" s="100">
        <v>18</v>
      </c>
      <c r="EP19" s="82"/>
      <c r="EQ19" s="100">
        <v>18</v>
      </c>
      <c r="ER19" s="82"/>
      <c r="ES19" s="100">
        <v>18</v>
      </c>
      <c r="ET19" s="82">
        <f t="shared" ref="ET19:FB20" si="195">ES19-EQ19</f>
        <v>0</v>
      </c>
      <c r="EU19" s="100">
        <v>18</v>
      </c>
      <c r="EV19" s="82">
        <f t="shared" si="195"/>
        <v>0</v>
      </c>
      <c r="EW19" s="100">
        <v>18</v>
      </c>
      <c r="EX19" s="82">
        <f t="shared" si="195"/>
        <v>0</v>
      </c>
      <c r="EY19" s="100">
        <v>14</v>
      </c>
      <c r="EZ19" s="82">
        <f t="shared" si="195"/>
        <v>-4</v>
      </c>
      <c r="FA19" s="100">
        <v>14</v>
      </c>
      <c r="FB19" s="82">
        <f t="shared" si="195"/>
        <v>0</v>
      </c>
      <c r="FC19" s="100">
        <v>12</v>
      </c>
      <c r="FD19" s="82">
        <f t="shared" ref="FD19:FD20" si="196">FC19-FA19</f>
        <v>-2</v>
      </c>
      <c r="FE19" s="100">
        <v>12</v>
      </c>
      <c r="FF19" s="82">
        <f t="shared" ref="FF19:FF20" si="197">FE19-FC19</f>
        <v>0</v>
      </c>
      <c r="FG19" s="100">
        <v>12</v>
      </c>
      <c r="FH19" s="82">
        <f t="shared" ref="FH19:FH20" si="198">FG19-FE19</f>
        <v>0</v>
      </c>
      <c r="FI19" s="100">
        <v>12</v>
      </c>
      <c r="FJ19" s="82">
        <f t="shared" ref="FJ19:FJ20" si="199">FI19-FG19</f>
        <v>0</v>
      </c>
      <c r="FK19" s="100">
        <v>12</v>
      </c>
      <c r="FL19" s="82">
        <f t="shared" ref="FL19:FL20" si="200">FK19-FI19</f>
        <v>0</v>
      </c>
      <c r="FM19" s="100">
        <v>12</v>
      </c>
      <c r="FN19" s="82">
        <f t="shared" ref="FN19:FN20" si="201">FM19-FK19</f>
        <v>0</v>
      </c>
      <c r="FO19" s="100">
        <v>12</v>
      </c>
      <c r="FP19" s="82">
        <f t="shared" ref="FP19:FP20" si="202">FO19-FM19</f>
        <v>0</v>
      </c>
      <c r="FQ19" s="82">
        <f t="shared" si="178"/>
        <v>0</v>
      </c>
      <c r="FR19" s="82">
        <v>0</v>
      </c>
      <c r="FS19" s="82">
        <v>8</v>
      </c>
      <c r="FT19" s="82">
        <f t="shared" si="179"/>
        <v>8</v>
      </c>
      <c r="FU19" s="82">
        <v>8</v>
      </c>
      <c r="FV19" s="82">
        <f t="shared" si="180"/>
        <v>0</v>
      </c>
      <c r="FW19" s="82">
        <v>8</v>
      </c>
      <c r="FX19" s="82">
        <f t="shared" si="181"/>
        <v>0</v>
      </c>
      <c r="FY19" s="82">
        <v>5</v>
      </c>
      <c r="FZ19" s="82">
        <f t="shared" si="182"/>
        <v>-3</v>
      </c>
      <c r="GA19" s="82">
        <v>5</v>
      </c>
      <c r="GB19" s="82">
        <f t="shared" si="183"/>
        <v>0</v>
      </c>
      <c r="GC19" s="82">
        <v>5</v>
      </c>
      <c r="GD19" s="82">
        <f t="shared" si="184"/>
        <v>0</v>
      </c>
      <c r="GE19" s="82">
        <v>3</v>
      </c>
      <c r="GF19" s="82">
        <f t="shared" si="185"/>
        <v>-2</v>
      </c>
      <c r="GG19" s="82">
        <v>3</v>
      </c>
      <c r="GH19" s="82">
        <f t="shared" si="186"/>
        <v>0</v>
      </c>
      <c r="GI19" s="82">
        <v>2</v>
      </c>
      <c r="GJ19" s="82">
        <f t="shared" si="187"/>
        <v>-1</v>
      </c>
      <c r="GK19" s="82">
        <v>1</v>
      </c>
      <c r="GL19" s="82">
        <f t="shared" si="188"/>
        <v>-1</v>
      </c>
      <c r="GM19" s="82">
        <v>0</v>
      </c>
      <c r="GN19" s="82">
        <f t="shared" si="189"/>
        <v>-1</v>
      </c>
      <c r="GO19" s="82">
        <v>7</v>
      </c>
      <c r="GP19" s="82">
        <v>-1</v>
      </c>
      <c r="GQ19" s="82">
        <v>7</v>
      </c>
      <c r="GR19" s="82">
        <f t="shared" si="191"/>
        <v>0</v>
      </c>
      <c r="GS19" s="82">
        <v>6</v>
      </c>
      <c r="GT19" s="82">
        <f t="shared" si="192"/>
        <v>-1</v>
      </c>
      <c r="GU19" s="82">
        <v>6</v>
      </c>
      <c r="GV19" s="82">
        <f t="shared" si="193"/>
        <v>0</v>
      </c>
      <c r="GX19" s="217">
        <f t="shared" si="96"/>
        <v>-0.56666666666666665</v>
      </c>
      <c r="GY19" s="31" cm="1">
        <f t="array" ref="GY19">INDEX(BQ19:GV19,MATCH(MAX(IF(ISNUMBER($BQ$1:$GV$1),IF($BQ$1:$GV$1=MAX(IF(ISNUMBER($BQ$1:$GV$1), $BQ$1:$GV$1)), $BQ$1:$GV$1))), $BQ$1:$GV$1,0))</f>
        <v>6</v>
      </c>
      <c r="GZ19" s="93"/>
      <c r="HB19" s="97"/>
      <c r="HC19" s="96"/>
    </row>
    <row r="20" spans="1:215" x14ac:dyDescent="0.25">
      <c r="A20" s="92" t="s">
        <v>35</v>
      </c>
      <c r="B20" s="99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>
        <v>7</v>
      </c>
      <c r="CT20" s="82"/>
      <c r="CU20" s="82">
        <v>20</v>
      </c>
      <c r="CV20" s="82"/>
      <c r="CW20" s="82"/>
      <c r="CX20" s="101"/>
      <c r="CY20" s="82">
        <v>20</v>
      </c>
      <c r="CZ20" s="100"/>
      <c r="DA20" s="100">
        <v>20</v>
      </c>
      <c r="DB20" s="100">
        <f>DA20-CY20</f>
        <v>0</v>
      </c>
      <c r="DC20" s="100">
        <v>20</v>
      </c>
      <c r="DD20" s="100">
        <f>DC20-DA20</f>
        <v>0</v>
      </c>
      <c r="DE20" s="100">
        <v>20</v>
      </c>
      <c r="DF20" s="82"/>
      <c r="DG20" s="100">
        <v>20</v>
      </c>
      <c r="DH20" s="82"/>
      <c r="DI20" s="100">
        <v>20</v>
      </c>
      <c r="DJ20" s="82"/>
      <c r="DK20" s="100">
        <v>20</v>
      </c>
      <c r="DL20" s="82"/>
      <c r="DM20" s="100"/>
      <c r="DN20" s="82"/>
      <c r="DO20" s="100"/>
      <c r="DP20" s="82"/>
      <c r="DQ20" s="100"/>
      <c r="DR20" s="82"/>
      <c r="DS20" s="100"/>
      <c r="DT20" s="82"/>
      <c r="DU20" s="100"/>
      <c r="DV20" s="82"/>
      <c r="DW20" s="100">
        <v>20</v>
      </c>
      <c r="DX20" s="82">
        <f t="shared" si="194"/>
        <v>0</v>
      </c>
      <c r="DY20" s="100"/>
      <c r="DZ20" s="82"/>
      <c r="EA20" s="100"/>
      <c r="EB20" s="82"/>
      <c r="EC20" s="100"/>
      <c r="ED20" s="82"/>
      <c r="EE20" s="100"/>
      <c r="EF20" s="82"/>
      <c r="EG20" s="100">
        <v>20</v>
      </c>
      <c r="EH20" s="82"/>
      <c r="EI20" s="100">
        <v>20</v>
      </c>
      <c r="EJ20" s="82"/>
      <c r="EK20" s="100">
        <v>20</v>
      </c>
      <c r="EL20" s="82"/>
      <c r="EM20" s="100">
        <v>20</v>
      </c>
      <c r="EN20" s="82"/>
      <c r="EO20" s="100">
        <v>20</v>
      </c>
      <c r="EP20" s="82"/>
      <c r="EQ20" s="100">
        <v>20</v>
      </c>
      <c r="ER20" s="82"/>
      <c r="ES20" s="100">
        <v>20</v>
      </c>
      <c r="ET20" s="82">
        <f t="shared" si="195"/>
        <v>0</v>
      </c>
      <c r="EU20" s="100">
        <v>20</v>
      </c>
      <c r="EV20" s="82">
        <f t="shared" si="195"/>
        <v>0</v>
      </c>
      <c r="EW20" s="100">
        <v>20</v>
      </c>
      <c r="EX20" s="82">
        <f t="shared" si="195"/>
        <v>0</v>
      </c>
      <c r="EY20" s="100">
        <v>20</v>
      </c>
      <c r="EZ20" s="82">
        <f t="shared" si="195"/>
        <v>0</v>
      </c>
      <c r="FA20" s="100">
        <v>20</v>
      </c>
      <c r="FB20" s="82">
        <f t="shared" si="195"/>
        <v>0</v>
      </c>
      <c r="FC20" s="100">
        <v>20</v>
      </c>
      <c r="FD20" s="82">
        <f t="shared" si="196"/>
        <v>0</v>
      </c>
      <c r="FE20" s="100">
        <v>20</v>
      </c>
      <c r="FF20" s="82">
        <f t="shared" si="197"/>
        <v>0</v>
      </c>
      <c r="FG20" s="100">
        <v>20</v>
      </c>
      <c r="FH20" s="82">
        <f t="shared" si="198"/>
        <v>0</v>
      </c>
      <c r="FI20" s="100">
        <v>20</v>
      </c>
      <c r="FJ20" s="82">
        <f t="shared" si="199"/>
        <v>0</v>
      </c>
      <c r="FK20" s="100">
        <v>20</v>
      </c>
      <c r="FL20" s="82">
        <f t="shared" si="200"/>
        <v>0</v>
      </c>
      <c r="FM20" s="100">
        <v>20</v>
      </c>
      <c r="FN20" s="82">
        <f t="shared" si="201"/>
        <v>0</v>
      </c>
      <c r="FO20" s="100">
        <v>20</v>
      </c>
      <c r="FP20" s="82">
        <f t="shared" si="202"/>
        <v>0</v>
      </c>
      <c r="FQ20" s="82">
        <f t="shared" si="178"/>
        <v>0</v>
      </c>
      <c r="FR20" s="82">
        <v>0</v>
      </c>
      <c r="FS20" s="82">
        <v>20</v>
      </c>
      <c r="FT20" s="82">
        <f t="shared" si="179"/>
        <v>20</v>
      </c>
      <c r="FU20" s="82">
        <v>20</v>
      </c>
      <c r="FV20" s="82">
        <f t="shared" si="180"/>
        <v>0</v>
      </c>
      <c r="FW20" s="82">
        <v>20</v>
      </c>
      <c r="FX20" s="82">
        <f t="shared" si="181"/>
        <v>0</v>
      </c>
      <c r="FY20" s="82">
        <v>20</v>
      </c>
      <c r="FZ20" s="82">
        <f t="shared" si="182"/>
        <v>0</v>
      </c>
      <c r="GA20" s="82">
        <v>20</v>
      </c>
      <c r="GB20" s="82">
        <f t="shared" si="183"/>
        <v>0</v>
      </c>
      <c r="GC20" s="82">
        <v>20</v>
      </c>
      <c r="GD20" s="82">
        <f t="shared" si="184"/>
        <v>0</v>
      </c>
      <c r="GE20" s="82">
        <v>20</v>
      </c>
      <c r="GF20" s="82">
        <f t="shared" si="185"/>
        <v>0</v>
      </c>
      <c r="GG20" s="82">
        <v>20</v>
      </c>
      <c r="GH20" s="82">
        <f t="shared" si="186"/>
        <v>0</v>
      </c>
      <c r="GI20" s="82">
        <v>20</v>
      </c>
      <c r="GJ20" s="82">
        <f t="shared" si="187"/>
        <v>0</v>
      </c>
      <c r="GK20" s="82">
        <v>19</v>
      </c>
      <c r="GL20" s="82">
        <f t="shared" si="188"/>
        <v>-1</v>
      </c>
      <c r="GM20" s="82">
        <v>19</v>
      </c>
      <c r="GN20" s="82">
        <f t="shared" si="189"/>
        <v>0</v>
      </c>
      <c r="GO20" s="82">
        <v>19</v>
      </c>
      <c r="GP20" s="82">
        <f t="shared" si="190"/>
        <v>0</v>
      </c>
      <c r="GQ20" s="82">
        <v>18</v>
      </c>
      <c r="GR20" s="82">
        <f t="shared" ref="GR20" si="203">GQ20-GO20</f>
        <v>-1</v>
      </c>
      <c r="GS20" s="82">
        <v>18</v>
      </c>
      <c r="GT20" s="82">
        <f t="shared" si="192"/>
        <v>0</v>
      </c>
      <c r="GU20" s="82">
        <v>18</v>
      </c>
      <c r="GV20" s="82">
        <f t="shared" si="193"/>
        <v>0</v>
      </c>
      <c r="GX20" s="217">
        <f t="shared" si="96"/>
        <v>-6.8965517241379309E-2</v>
      </c>
      <c r="GY20" s="31" cm="1">
        <f t="array" ref="GY20">INDEX(BQ20:GV20,MATCH(MAX(IF(ISNUMBER($BQ$1:$GV$1),IF($BQ$1:$GV$1=MAX(IF(ISNUMBER($BQ$1:$GV$1), $BQ$1:$GV$1)), $BQ$1:$GV$1))), $BQ$1:$GV$1,0))</f>
        <v>18</v>
      </c>
      <c r="GZ20" s="93"/>
      <c r="HB20" s="97"/>
      <c r="HC20" s="96"/>
      <c r="HE20" s="93"/>
      <c r="HF20" s="93"/>
    </row>
    <row r="21" spans="1:215" x14ac:dyDescent="0.25">
      <c r="A21" s="91"/>
      <c r="B21" s="99"/>
      <c r="GX21" s="217"/>
      <c r="GZ21" s="93"/>
      <c r="HB21" s="97"/>
      <c r="HC21" s="96"/>
      <c r="HE21" s="93"/>
      <c r="HF21" s="93"/>
    </row>
    <row r="22" spans="1:215" x14ac:dyDescent="0.25">
      <c r="B22" s="99"/>
      <c r="GX22" s="98"/>
      <c r="GZ22" s="93"/>
      <c r="HB22" s="97"/>
      <c r="HC22" s="96"/>
      <c r="HE22" s="93"/>
      <c r="HF22" s="93"/>
    </row>
    <row r="23" spans="1:215" x14ac:dyDescent="0.25">
      <c r="A23" s="82" t="s">
        <v>115</v>
      </c>
    </row>
    <row r="24" spans="1:215" x14ac:dyDescent="0.25">
      <c r="A24" s="94" t="s">
        <v>32</v>
      </c>
      <c r="U24" s="31">
        <v>391</v>
      </c>
      <c r="V24" s="31">
        <v>1216</v>
      </c>
      <c r="W24" s="31">
        <v>1607</v>
      </c>
      <c r="BE24" s="31">
        <v>680</v>
      </c>
      <c r="BO24" s="31">
        <v>-45</v>
      </c>
      <c r="BS24" s="31">
        <v>-120</v>
      </c>
    </row>
    <row r="25" spans="1:215" x14ac:dyDescent="0.25">
      <c r="A25" s="92" t="s">
        <v>34</v>
      </c>
      <c r="BE25" s="31">
        <v>17</v>
      </c>
      <c r="BS25" s="31">
        <v>-8</v>
      </c>
    </row>
    <row r="26" spans="1:215" x14ac:dyDescent="0.25">
      <c r="A26" s="92" t="s">
        <v>35</v>
      </c>
      <c r="BE26" s="31">
        <v>80</v>
      </c>
      <c r="BS26" s="31">
        <v>-8</v>
      </c>
      <c r="BT26" s="31">
        <v>-7</v>
      </c>
      <c r="HE26" s="93"/>
      <c r="HF26" s="93"/>
    </row>
    <row r="27" spans="1:215" x14ac:dyDescent="0.25">
      <c r="HE27" s="93"/>
      <c r="HF27" s="93"/>
    </row>
    <row r="28" spans="1:215" x14ac:dyDescent="0.25">
      <c r="HE28" s="93"/>
      <c r="HF28" s="93"/>
    </row>
    <row r="29" spans="1:215" ht="45" hidden="1" x14ac:dyDescent="0.25">
      <c r="GX29" s="95" t="s">
        <v>116</v>
      </c>
      <c r="GY29" s="95"/>
      <c r="GZ29" s="95" t="s">
        <v>117</v>
      </c>
      <c r="HA29" s="31" t="s">
        <v>118</v>
      </c>
    </row>
    <row r="30" spans="1:215" hidden="1" x14ac:dyDescent="0.25">
      <c r="Z30" s="83">
        <v>45474</v>
      </c>
      <c r="AA30" s="83"/>
      <c r="AB30" s="83"/>
      <c r="AC30" s="83"/>
      <c r="AD30" s="83"/>
      <c r="AE30" s="83"/>
      <c r="AF30" s="83"/>
      <c r="AK30" s="83"/>
      <c r="AL30" s="83"/>
      <c r="AM30" s="83"/>
      <c r="AN30" s="83"/>
      <c r="AO30" s="83"/>
      <c r="AP30" s="83"/>
      <c r="AQ30" s="83"/>
      <c r="AT30" s="91"/>
      <c r="AU30" s="91"/>
      <c r="AV30" s="91"/>
      <c r="AW30" s="91"/>
      <c r="AX30" s="94" t="s">
        <v>32</v>
      </c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  <c r="GN30" s="91"/>
      <c r="GO30" s="91"/>
      <c r="GP30" s="91"/>
      <c r="GQ30" s="91"/>
      <c r="GR30" s="91"/>
      <c r="GS30" s="91"/>
      <c r="GT30" s="91"/>
      <c r="GU30" s="91"/>
      <c r="GV30" s="91"/>
      <c r="GW30" s="91"/>
      <c r="GX30" s="93" t="e">
        <f>#REF!/7</f>
        <v>#REF!</v>
      </c>
      <c r="GY30" s="31">
        <v>11.1</v>
      </c>
      <c r="GZ30" s="31" t="e">
        <f>GY30-GX30</f>
        <v>#REF!</v>
      </c>
      <c r="HA30" s="90">
        <v>71.7</v>
      </c>
      <c r="HB30" s="90" t="e">
        <f>HA30*GZ30</f>
        <v>#REF!</v>
      </c>
    </row>
    <row r="31" spans="1:215" hidden="1" x14ac:dyDescent="0.25">
      <c r="R31" s="31" t="s">
        <v>119</v>
      </c>
      <c r="S31" s="83" t="s">
        <v>120</v>
      </c>
      <c r="T31" s="83" t="s">
        <v>121</v>
      </c>
      <c r="AT31" s="91"/>
      <c r="AU31" s="91"/>
      <c r="AV31" s="91"/>
      <c r="AW31" s="91"/>
      <c r="AX31" s="92" t="s">
        <v>34</v>
      </c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1"/>
      <c r="FP31" s="91"/>
      <c r="FQ31" s="91"/>
      <c r="FR31" s="91"/>
      <c r="FS31" s="91"/>
      <c r="FT31" s="91"/>
      <c r="FU31" s="91"/>
      <c r="FV31" s="91"/>
      <c r="FW31" s="91"/>
      <c r="FX31" s="91"/>
      <c r="FY31" s="91"/>
      <c r="FZ31" s="91"/>
      <c r="GA31" s="91"/>
      <c r="GB31" s="91"/>
      <c r="GC31" s="91"/>
      <c r="GD31" s="91"/>
      <c r="GE31" s="91"/>
      <c r="GF31" s="91"/>
      <c r="GG31" s="91"/>
      <c r="GH31" s="91"/>
      <c r="GI31" s="91"/>
      <c r="GJ31" s="91"/>
      <c r="GK31" s="91"/>
      <c r="GL31" s="91"/>
      <c r="GM31" s="91"/>
      <c r="GN31" s="91"/>
      <c r="GO31" s="91"/>
      <c r="GP31" s="91"/>
      <c r="GQ31" s="91"/>
      <c r="GR31" s="91"/>
      <c r="GS31" s="91"/>
      <c r="GT31" s="91"/>
      <c r="GU31" s="91"/>
      <c r="GV31" s="91"/>
      <c r="GW31" s="91"/>
      <c r="GY31" s="31">
        <v>12.92</v>
      </c>
      <c r="GZ31" s="31" t="e">
        <f>GY31-GX30</f>
        <v>#REF!</v>
      </c>
      <c r="HA31" s="90">
        <v>5.56</v>
      </c>
      <c r="HB31" s="90" t="e">
        <f>HA31*GZ31</f>
        <v>#REF!</v>
      </c>
    </row>
    <row r="32" spans="1:215" hidden="1" x14ac:dyDescent="0.25">
      <c r="R32" s="31">
        <v>13.7</v>
      </c>
      <c r="S32" s="31">
        <f>R32/2</f>
        <v>6.85</v>
      </c>
      <c r="T32" s="31">
        <f>R32/6</f>
        <v>2.2833333333333332</v>
      </c>
      <c r="AT32" s="91"/>
      <c r="AU32" s="91"/>
      <c r="AV32" s="91"/>
      <c r="AW32" s="91"/>
      <c r="AX32" s="92" t="s">
        <v>35</v>
      </c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  <c r="FO32" s="91"/>
      <c r="FP32" s="91"/>
      <c r="FQ32" s="91"/>
      <c r="FR32" s="91"/>
      <c r="FS32" s="91"/>
      <c r="FT32" s="91"/>
      <c r="FU32" s="91"/>
      <c r="FV32" s="91"/>
      <c r="FW32" s="91"/>
      <c r="FX32" s="91"/>
      <c r="FY32" s="91"/>
      <c r="FZ32" s="91"/>
      <c r="GA32" s="91"/>
      <c r="GB32" s="91"/>
      <c r="GC32" s="91"/>
      <c r="GD32" s="91"/>
      <c r="GE32" s="91"/>
      <c r="GF32" s="91"/>
      <c r="GG32" s="91"/>
      <c r="GH32" s="91"/>
      <c r="GI32" s="91"/>
      <c r="GJ32" s="91"/>
      <c r="GK32" s="91"/>
      <c r="GL32" s="91"/>
      <c r="GM32" s="91"/>
      <c r="GN32" s="91"/>
      <c r="GO32" s="91"/>
      <c r="GP32" s="91"/>
      <c r="GQ32" s="91"/>
      <c r="GR32" s="91"/>
      <c r="GS32" s="91"/>
      <c r="GT32" s="91"/>
      <c r="GU32" s="91"/>
      <c r="GV32" s="91"/>
      <c r="GW32" s="91"/>
      <c r="GY32" s="31">
        <v>12.18</v>
      </c>
      <c r="GZ32" s="31" t="e">
        <f>GY32-GX30</f>
        <v>#REF!</v>
      </c>
      <c r="HA32" s="90">
        <v>6.5</v>
      </c>
      <c r="HB32" s="90" t="e">
        <f>HA32*GZ32</f>
        <v>#REF!</v>
      </c>
    </row>
    <row r="33" spans="1:217" hidden="1" x14ac:dyDescent="0.25"/>
    <row r="34" spans="1:217" hidden="1" x14ac:dyDescent="0.25"/>
    <row r="35" spans="1:217" hidden="1" x14ac:dyDescent="0.25"/>
    <row r="36" spans="1:217" hidden="1" x14ac:dyDescent="0.25"/>
    <row r="37" spans="1:217" hidden="1" x14ac:dyDescent="0.25">
      <c r="HI37" s="31">
        <f>25*60</f>
        <v>1500</v>
      </c>
    </row>
    <row r="38" spans="1:217" hidden="1" x14ac:dyDescent="0.25">
      <c r="GY38" s="83">
        <v>45540</v>
      </c>
      <c r="GZ38" s="83"/>
    </row>
    <row r="39" spans="1:217" hidden="1" x14ac:dyDescent="0.25">
      <c r="HC39" s="83"/>
      <c r="HD39" s="83"/>
    </row>
    <row r="40" spans="1:217" ht="15.75" hidden="1" x14ac:dyDescent="0.25">
      <c r="A40" s="282" t="s">
        <v>122</v>
      </c>
      <c r="B40" s="282"/>
      <c r="C40" s="282"/>
      <c r="D40" s="282"/>
      <c r="O40" s="87" t="s">
        <v>122</v>
      </c>
      <c r="P40" s="89"/>
      <c r="Q40" s="89"/>
      <c r="R40" s="89"/>
      <c r="S40" s="89"/>
      <c r="T40" s="89"/>
      <c r="U40" s="58">
        <v>45000</v>
      </c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31" t="e">
        <f>#REF!/60</f>
        <v>#REF!</v>
      </c>
      <c r="GY40" s="85">
        <f>U40-(HC30*24)</f>
        <v>45000</v>
      </c>
      <c r="HA40" s="31">
        <v>60</v>
      </c>
      <c r="HB40" s="31">
        <v>13</v>
      </c>
    </row>
    <row r="41" spans="1:217" ht="15.75" hidden="1" x14ac:dyDescent="0.25">
      <c r="A41" s="282" t="s">
        <v>123</v>
      </c>
      <c r="B41" s="282"/>
      <c r="C41" s="282"/>
      <c r="D41" s="282"/>
      <c r="O41" s="87" t="s">
        <v>123</v>
      </c>
      <c r="P41" s="87"/>
      <c r="Q41" s="87"/>
      <c r="R41" s="87"/>
      <c r="S41" s="87"/>
      <c r="T41" s="87"/>
      <c r="U41" s="58">
        <v>35000</v>
      </c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31" t="e">
        <f>#REF!/60</f>
        <v>#REF!</v>
      </c>
      <c r="GY41" s="85">
        <f>U41-(HC30*24)</f>
        <v>35000</v>
      </c>
    </row>
    <row r="42" spans="1:217" ht="15.75" hidden="1" x14ac:dyDescent="0.25">
      <c r="A42" s="282" t="s">
        <v>40</v>
      </c>
      <c r="B42" s="282"/>
      <c r="C42" s="282"/>
      <c r="D42" s="282"/>
      <c r="O42" s="87" t="s">
        <v>40</v>
      </c>
      <c r="P42" s="87"/>
      <c r="Q42" s="87"/>
      <c r="R42" s="87"/>
      <c r="S42" s="87"/>
      <c r="T42" s="87"/>
      <c r="U42" s="58">
        <v>4600</v>
      </c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31" t="e">
        <f>#REF!/60</f>
        <v>#REF!</v>
      </c>
      <c r="GY42" s="85">
        <f>U42-HC30</f>
        <v>4600</v>
      </c>
    </row>
    <row r="43" spans="1:217" ht="15.75" hidden="1" x14ac:dyDescent="0.25">
      <c r="A43" s="282" t="s">
        <v>41</v>
      </c>
      <c r="B43" s="282"/>
      <c r="C43" s="282"/>
      <c r="D43" s="282"/>
      <c r="O43" s="87" t="s">
        <v>41</v>
      </c>
      <c r="P43" s="87"/>
      <c r="Q43" s="87"/>
      <c r="R43" s="87"/>
      <c r="S43" s="87"/>
      <c r="T43" s="87"/>
      <c r="U43" s="58">
        <v>11090</v>
      </c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31" t="e">
        <f>#REF!/60</f>
        <v>#REF!</v>
      </c>
      <c r="GY43" s="85">
        <f>U43-(HC30*4)</f>
        <v>11090</v>
      </c>
    </row>
    <row r="44" spans="1:217" ht="15.75" hidden="1" x14ac:dyDescent="0.25">
      <c r="A44" s="282" t="s">
        <v>124</v>
      </c>
      <c r="B44" s="282"/>
      <c r="C44" s="282"/>
      <c r="D44" s="282"/>
      <c r="O44" s="87" t="s">
        <v>124</v>
      </c>
      <c r="P44" s="87"/>
      <c r="Q44" s="87"/>
      <c r="R44" s="87"/>
      <c r="S44" s="87"/>
      <c r="T44" s="87"/>
      <c r="U44" s="58">
        <v>90816</v>
      </c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31" t="e">
        <f>#REF!/60</f>
        <v>#REF!</v>
      </c>
      <c r="GY44" s="85">
        <f>U44-(HC30*24)</f>
        <v>90816</v>
      </c>
    </row>
    <row r="45" spans="1:217" ht="15.75" hidden="1" x14ac:dyDescent="0.25">
      <c r="A45" s="282" t="s">
        <v>125</v>
      </c>
      <c r="B45" s="282"/>
      <c r="C45" s="282"/>
      <c r="D45" s="282"/>
      <c r="O45" s="87" t="s">
        <v>125</v>
      </c>
      <c r="P45" s="87"/>
      <c r="Q45" s="87"/>
      <c r="R45" s="87"/>
      <c r="S45" s="87"/>
      <c r="T45" s="87"/>
      <c r="U45" s="58">
        <v>1176</v>
      </c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Y45" s="85">
        <f>U45-((HC31*6)+(HC32*2))</f>
        <v>1176</v>
      </c>
    </row>
    <row r="46" spans="1:217" hidden="1" x14ac:dyDescent="0.25"/>
    <row r="47" spans="1:217" hidden="1" x14ac:dyDescent="0.25"/>
    <row r="48" spans="1:217" hidden="1" x14ac:dyDescent="0.25"/>
    <row r="49" spans="45:209" hidden="1" x14ac:dyDescent="0.25">
      <c r="HA49" s="31">
        <f>20*24</f>
        <v>480</v>
      </c>
    </row>
    <row r="50" spans="45:209" hidden="1" x14ac:dyDescent="0.25">
      <c r="HA50" s="31">
        <f>HA49*20</f>
        <v>9600</v>
      </c>
    </row>
    <row r="51" spans="45:209" x14ac:dyDescent="0.25">
      <c r="AS51" s="83"/>
      <c r="AT51" s="83"/>
      <c r="AU51" s="83"/>
      <c r="AV51" s="83"/>
      <c r="BF51" s="83"/>
      <c r="BG51" s="83"/>
      <c r="BH51" s="83"/>
      <c r="BI51" s="84"/>
      <c r="BN51" s="83">
        <v>45637</v>
      </c>
      <c r="BO51" s="83">
        <v>45706</v>
      </c>
    </row>
    <row r="52" spans="45:209" x14ac:dyDescent="0.25">
      <c r="CW52" s="82">
        <v>590</v>
      </c>
    </row>
    <row r="53" spans="45:209" x14ac:dyDescent="0.25">
      <c r="AX53" s="83">
        <v>45597</v>
      </c>
      <c r="AY53" s="83">
        <f>AX53+(9*7)</f>
        <v>45660</v>
      </c>
      <c r="CW53" s="82">
        <v>39</v>
      </c>
    </row>
    <row r="54" spans="45:209" x14ac:dyDescent="0.25">
      <c r="CW54" s="82">
        <v>53</v>
      </c>
    </row>
    <row r="57" spans="45:209" x14ac:dyDescent="0.25">
      <c r="EO57" s="83">
        <v>45985</v>
      </c>
      <c r="EP57" s="84">
        <v>46036</v>
      </c>
      <c r="EQ57" s="31">
        <f>EP57-EO57</f>
        <v>51</v>
      </c>
      <c r="ER57" s="31">
        <f>EQ57/7</f>
        <v>7.2857142857142856</v>
      </c>
    </row>
  </sheetData>
  <mergeCells count="6">
    <mergeCell ref="A44:D44"/>
    <mergeCell ref="A45:D45"/>
    <mergeCell ref="A40:D40"/>
    <mergeCell ref="A41:D41"/>
    <mergeCell ref="A42:D42"/>
    <mergeCell ref="A43:D43"/>
  </mergeCells>
  <pageMargins left="0.7" right="0.7" top="0.75" bottom="0.75" header="0.3" footer="0.3"/>
  <pageSetup orientation="portrait" horizontalDpi="0" verticalDpi="0" r:id="rId1"/>
  <ignoredErrors>
    <ignoredError sqref="DY2:DY7 FQ2:FS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3891-BB49-4EB4-ACBB-A5A4629DC61D}">
  <dimension ref="A1:V42"/>
  <sheetViews>
    <sheetView workbookViewId="0">
      <selection activeCell="F48" sqref="F48"/>
    </sheetView>
  </sheetViews>
  <sheetFormatPr defaultRowHeight="15" x14ac:dyDescent="0.25"/>
  <cols>
    <col min="1" max="1" width="19.85546875" bestFit="1" customWidth="1"/>
    <col min="2" max="2" width="12" customWidth="1"/>
    <col min="3" max="4" width="12.85546875" bestFit="1" customWidth="1"/>
    <col min="5" max="5" width="2" bestFit="1" customWidth="1"/>
    <col min="6" max="6" width="11" bestFit="1" customWidth="1"/>
    <col min="7" max="7" width="12.5703125" customWidth="1"/>
    <col min="8" max="10" width="9.140625" bestFit="1" customWidth="1"/>
    <col min="11" max="11" width="13.7109375" customWidth="1"/>
    <col min="12" max="12" width="16.28515625" customWidth="1"/>
    <col min="13" max="13" width="9.140625" bestFit="1" customWidth="1"/>
    <col min="14" max="14" width="13.28515625" customWidth="1"/>
    <col min="15" max="16" width="9.140625" bestFit="1" customWidth="1"/>
    <col min="18" max="18" width="9.5703125" bestFit="1" customWidth="1"/>
  </cols>
  <sheetData>
    <row r="1" spans="1:22" x14ac:dyDescent="0.25">
      <c r="A1" t="s">
        <v>126</v>
      </c>
    </row>
    <row r="2" spans="1:22" hidden="1" x14ac:dyDescent="0.25"/>
    <row r="3" spans="1:22" ht="30" hidden="1" x14ac:dyDescent="0.25">
      <c r="B3" t="s">
        <v>127</v>
      </c>
      <c r="C3" s="108" t="s">
        <v>128</v>
      </c>
      <c r="D3" s="108" t="s">
        <v>129</v>
      </c>
      <c r="F3" t="s">
        <v>130</v>
      </c>
      <c r="G3" s="107" t="s">
        <v>131</v>
      </c>
    </row>
    <row r="4" spans="1:22" hidden="1" x14ac:dyDescent="0.25">
      <c r="A4" t="s">
        <v>132</v>
      </c>
      <c r="B4">
        <v>128</v>
      </c>
      <c r="C4">
        <v>72</v>
      </c>
      <c r="D4">
        <v>56</v>
      </c>
      <c r="E4">
        <f>(D4+C4)-B4</f>
        <v>0</v>
      </c>
      <c r="F4">
        <f>C4/8</f>
        <v>9</v>
      </c>
      <c r="G4">
        <f>D4/8</f>
        <v>7</v>
      </c>
    </row>
    <row r="5" spans="1:22" hidden="1" x14ac:dyDescent="0.25">
      <c r="A5" t="s">
        <v>133</v>
      </c>
      <c r="B5">
        <v>140</v>
      </c>
      <c r="C5">
        <v>0</v>
      </c>
      <c r="D5">
        <v>140</v>
      </c>
      <c r="E5">
        <f>(D5+C5)-B5</f>
        <v>0</v>
      </c>
      <c r="F5">
        <f>C5/20</f>
        <v>0</v>
      </c>
      <c r="G5">
        <f>D5/20</f>
        <v>7</v>
      </c>
      <c r="N5" t="s">
        <v>134</v>
      </c>
      <c r="O5" t="s">
        <v>118</v>
      </c>
      <c r="P5" t="s">
        <v>135</v>
      </c>
      <c r="Q5" t="s">
        <v>136</v>
      </c>
      <c r="R5" t="s">
        <v>137</v>
      </c>
      <c r="S5" t="s">
        <v>138</v>
      </c>
      <c r="V5" t="s">
        <v>139</v>
      </c>
    </row>
    <row r="6" spans="1:22" hidden="1" x14ac:dyDescent="0.25">
      <c r="A6" t="s">
        <v>140</v>
      </c>
      <c r="B6">
        <v>20</v>
      </c>
      <c r="C6">
        <v>13</v>
      </c>
      <c r="D6">
        <v>7</v>
      </c>
      <c r="E6">
        <f>(D6+C6)-B6</f>
        <v>0</v>
      </c>
      <c r="F6">
        <f>C6</f>
        <v>13</v>
      </c>
      <c r="G6">
        <f>D6</f>
        <v>7</v>
      </c>
      <c r="M6" t="s">
        <v>132</v>
      </c>
      <c r="N6">
        <v>95</v>
      </c>
      <c r="O6" s="106">
        <v>10</v>
      </c>
      <c r="P6">
        <f>N6/O6</f>
        <v>9.5</v>
      </c>
      <c r="Q6">
        <f>P6-I12</f>
        <v>1.3571428571428577</v>
      </c>
      <c r="R6" s="106">
        <f>Q6*O6</f>
        <v>13.571428571428577</v>
      </c>
      <c r="S6">
        <v>232</v>
      </c>
      <c r="T6" s="106">
        <f>S6+R6</f>
        <v>245.57142857142858</v>
      </c>
      <c r="U6">
        <f>T6/O6</f>
        <v>24.557142857142857</v>
      </c>
      <c r="V6">
        <f>S6/8</f>
        <v>29</v>
      </c>
    </row>
    <row r="7" spans="1:22" hidden="1" x14ac:dyDescent="0.25">
      <c r="M7" t="s">
        <v>133</v>
      </c>
      <c r="N7">
        <v>60</v>
      </c>
      <c r="O7">
        <v>8</v>
      </c>
      <c r="P7">
        <f>N7/O7</f>
        <v>7.5</v>
      </c>
      <c r="Q7">
        <f>P7-I12</f>
        <v>-0.64285714285714235</v>
      </c>
      <c r="R7" s="106">
        <f>Q7*O7</f>
        <v>-5.1428571428571388</v>
      </c>
      <c r="S7">
        <v>200</v>
      </c>
      <c r="T7" s="106">
        <f>S7+R7</f>
        <v>194.85714285714286</v>
      </c>
      <c r="U7">
        <f>T7/O7</f>
        <v>24.357142857142858</v>
      </c>
      <c r="V7">
        <f>S7/20</f>
        <v>10</v>
      </c>
    </row>
    <row r="8" spans="1:22" hidden="1" x14ac:dyDescent="0.25">
      <c r="F8">
        <f>SUM(F4:F7)</f>
        <v>22</v>
      </c>
      <c r="G8">
        <f>SUM(G4:G7)</f>
        <v>21</v>
      </c>
      <c r="M8" t="s">
        <v>140</v>
      </c>
      <c r="N8">
        <v>1475</v>
      </c>
      <c r="O8">
        <v>59</v>
      </c>
      <c r="P8">
        <f>N8/O8</f>
        <v>25</v>
      </c>
      <c r="Q8">
        <f>P8-I12</f>
        <v>16.857142857142858</v>
      </c>
      <c r="R8" s="106">
        <f>Q8*O8</f>
        <v>994.57142857142856</v>
      </c>
      <c r="S8">
        <v>0</v>
      </c>
      <c r="T8" s="106">
        <f>S8+R8</f>
        <v>994.57142857142856</v>
      </c>
      <c r="U8">
        <f>T8/O8</f>
        <v>16.857142857142858</v>
      </c>
      <c r="V8">
        <f>S8/60</f>
        <v>0</v>
      </c>
    </row>
    <row r="9" spans="1:22" hidden="1" x14ac:dyDescent="0.25"/>
    <row r="10" spans="1:22" hidden="1" x14ac:dyDescent="0.25">
      <c r="I10" s="67">
        <v>45930</v>
      </c>
      <c r="V10">
        <f>SUM(V6:V8)</f>
        <v>39</v>
      </c>
    </row>
    <row r="11" spans="1:22" hidden="1" x14ac:dyDescent="0.25">
      <c r="I11" s="67">
        <v>45987</v>
      </c>
    </row>
    <row r="12" spans="1:22" hidden="1" x14ac:dyDescent="0.25">
      <c r="I12">
        <f>(I11-I10)/7</f>
        <v>8.1428571428571423</v>
      </c>
    </row>
    <row r="13" spans="1:22" hidden="1" x14ac:dyDescent="0.25"/>
    <row r="14" spans="1:22" hidden="1" x14ac:dyDescent="0.25"/>
    <row r="15" spans="1:22" hidden="1" x14ac:dyDescent="0.25"/>
    <row r="16" spans="1:22" hidden="1" x14ac:dyDescent="0.25"/>
    <row r="17" spans="1:20" hidden="1" x14ac:dyDescent="0.25">
      <c r="A17" t="s">
        <v>141</v>
      </c>
    </row>
    <row r="18" spans="1:20" hidden="1" x14ac:dyDescent="0.25"/>
    <row r="19" spans="1:20" hidden="1" x14ac:dyDescent="0.25">
      <c r="A19" t="s">
        <v>126</v>
      </c>
    </row>
    <row r="20" spans="1:20" hidden="1" x14ac:dyDescent="0.25"/>
    <row r="21" spans="1:20" ht="45" hidden="1" x14ac:dyDescent="0.25">
      <c r="B21" t="s">
        <v>142</v>
      </c>
      <c r="C21" s="108" t="s">
        <v>143</v>
      </c>
      <c r="D21" s="108" t="s">
        <v>144</v>
      </c>
      <c r="F21" t="s">
        <v>130</v>
      </c>
      <c r="G21" s="107" t="s">
        <v>131</v>
      </c>
      <c r="K21" t="s">
        <v>130</v>
      </c>
      <c r="L21" s="107" t="s">
        <v>131</v>
      </c>
      <c r="N21">
        <v>26316</v>
      </c>
      <c r="O21">
        <v>26368</v>
      </c>
      <c r="P21">
        <v>26315</v>
      </c>
    </row>
    <row r="22" spans="1:20" hidden="1" x14ac:dyDescent="0.25">
      <c r="A22" t="s">
        <v>132</v>
      </c>
      <c r="B22">
        <v>192</v>
      </c>
      <c r="C22">
        <v>144</v>
      </c>
      <c r="D22">
        <v>48</v>
      </c>
      <c r="E22">
        <f>(D22+C22)-B22</f>
        <v>0</v>
      </c>
      <c r="F22">
        <f>C22/8</f>
        <v>18</v>
      </c>
      <c r="G22">
        <f>D22/8</f>
        <v>6</v>
      </c>
      <c r="J22" t="s">
        <v>132</v>
      </c>
      <c r="K22">
        <v>18</v>
      </c>
      <c r="L22">
        <v>6</v>
      </c>
      <c r="N22">
        <v>144</v>
      </c>
      <c r="O22">
        <v>33</v>
      </c>
      <c r="P22">
        <v>48</v>
      </c>
      <c r="Q22">
        <f>SUM(N22:P22)</f>
        <v>225</v>
      </c>
    </row>
    <row r="23" spans="1:20" hidden="1" x14ac:dyDescent="0.25">
      <c r="A23" t="s">
        <v>133</v>
      </c>
      <c r="B23">
        <v>140</v>
      </c>
      <c r="C23">
        <v>80</v>
      </c>
      <c r="D23">
        <v>60</v>
      </c>
      <c r="E23">
        <f>(D23+C23)-B23</f>
        <v>0</v>
      </c>
      <c r="F23">
        <f>C23/20</f>
        <v>4</v>
      </c>
      <c r="G23">
        <f>D23/20</f>
        <v>3</v>
      </c>
      <c r="J23" t="s">
        <v>133</v>
      </c>
      <c r="K23">
        <v>4</v>
      </c>
      <c r="L23">
        <v>3</v>
      </c>
      <c r="N23">
        <v>80</v>
      </c>
      <c r="O23">
        <v>40</v>
      </c>
      <c r="P23">
        <v>60</v>
      </c>
      <c r="Q23">
        <f t="shared" ref="Q23:Q24" si="0">SUM(N23:P23)</f>
        <v>180</v>
      </c>
    </row>
    <row r="24" spans="1:20" hidden="1" x14ac:dyDescent="0.25">
      <c r="A24" t="s">
        <v>140</v>
      </c>
      <c r="B24">
        <v>1560</v>
      </c>
      <c r="C24">
        <v>720</v>
      </c>
      <c r="D24">
        <v>840</v>
      </c>
      <c r="E24">
        <f>(D24+C24)-B24</f>
        <v>0</v>
      </c>
      <c r="F24">
        <f>C24/60</f>
        <v>12</v>
      </c>
      <c r="G24">
        <f>D24/60</f>
        <v>14</v>
      </c>
      <c r="J24" t="s">
        <v>140</v>
      </c>
      <c r="K24">
        <v>12</v>
      </c>
      <c r="L24">
        <v>14</v>
      </c>
      <c r="N24">
        <v>240</v>
      </c>
      <c r="O24">
        <v>1056</v>
      </c>
      <c r="P24">
        <v>300</v>
      </c>
      <c r="Q24">
        <f t="shared" si="0"/>
        <v>1596</v>
      </c>
      <c r="R24">
        <f>Q24/60</f>
        <v>26.6</v>
      </c>
    </row>
    <row r="25" spans="1:20" hidden="1" x14ac:dyDescent="0.25">
      <c r="T25" s="106"/>
    </row>
    <row r="26" spans="1:20" hidden="1" x14ac:dyDescent="0.25">
      <c r="B26" t="s">
        <v>319</v>
      </c>
      <c r="C26" t="s">
        <v>120</v>
      </c>
      <c r="D26" t="s">
        <v>121</v>
      </c>
      <c r="T26" s="106"/>
    </row>
    <row r="27" spans="1:20" hidden="1" x14ac:dyDescent="0.25">
      <c r="A27" t="s">
        <v>337</v>
      </c>
      <c r="B27">
        <v>240</v>
      </c>
      <c r="C27">
        <v>144</v>
      </c>
      <c r="D27">
        <v>80</v>
      </c>
      <c r="F27" t="s">
        <v>340</v>
      </c>
      <c r="G27" t="s">
        <v>112</v>
      </c>
      <c r="T27" s="106"/>
    </row>
    <row r="28" spans="1:20" hidden="1" x14ac:dyDescent="0.25">
      <c r="A28" t="s">
        <v>338</v>
      </c>
      <c r="B28">
        <v>300</v>
      </c>
      <c r="C28">
        <v>48</v>
      </c>
      <c r="D28">
        <v>60</v>
      </c>
      <c r="F28" t="s">
        <v>341</v>
      </c>
      <c r="G28" t="s">
        <v>342</v>
      </c>
    </row>
    <row r="29" spans="1:20" hidden="1" x14ac:dyDescent="0.25">
      <c r="A29" t="s">
        <v>339</v>
      </c>
      <c r="B29">
        <v>1020</v>
      </c>
      <c r="C29">
        <v>3</v>
      </c>
      <c r="D29">
        <v>2</v>
      </c>
      <c r="F29" t="s">
        <v>343</v>
      </c>
      <c r="G29" t="s">
        <v>112</v>
      </c>
    </row>
    <row r="30" spans="1:20" ht="16.5" hidden="1" customHeight="1" x14ac:dyDescent="0.25"/>
    <row r="31" spans="1:20" hidden="1" x14ac:dyDescent="0.25">
      <c r="A31" t="s">
        <v>139</v>
      </c>
      <c r="B31">
        <f>(B27+B28+B29)/60</f>
        <v>26</v>
      </c>
      <c r="C31" s="226">
        <f>(C27+C28+C29)/8</f>
        <v>24.375</v>
      </c>
      <c r="D31" s="226">
        <f>(D27+D28+D29)/6</f>
        <v>23.666666666666668</v>
      </c>
    </row>
    <row r="33" spans="1:14" x14ac:dyDescent="0.25">
      <c r="A33" t="s">
        <v>344</v>
      </c>
      <c r="G33" t="s">
        <v>120</v>
      </c>
      <c r="H33" t="s">
        <v>121</v>
      </c>
      <c r="K33" t="s">
        <v>348</v>
      </c>
      <c r="L33" t="s">
        <v>349</v>
      </c>
      <c r="M33" t="s">
        <v>350</v>
      </c>
      <c r="N33" t="s">
        <v>351</v>
      </c>
    </row>
    <row r="34" spans="1:14" x14ac:dyDescent="0.25">
      <c r="A34" t="s">
        <v>132</v>
      </c>
      <c r="B34">
        <v>288</v>
      </c>
      <c r="C34">
        <f>B34/8</f>
        <v>36</v>
      </c>
      <c r="F34" t="s">
        <v>345</v>
      </c>
      <c r="G34">
        <v>18</v>
      </c>
      <c r="H34">
        <v>7</v>
      </c>
      <c r="I34">
        <f>SUM(G34:H34)</f>
        <v>25</v>
      </c>
      <c r="L34" s="228"/>
      <c r="M34" s="228"/>
      <c r="N34" s="228"/>
    </row>
    <row r="35" spans="1:14" x14ac:dyDescent="0.25">
      <c r="A35" t="s">
        <v>133</v>
      </c>
      <c r="B35">
        <v>280</v>
      </c>
      <c r="C35">
        <f>B35/20</f>
        <v>14</v>
      </c>
      <c r="F35" t="s">
        <v>346</v>
      </c>
      <c r="G35">
        <v>18</v>
      </c>
      <c r="H35">
        <v>7</v>
      </c>
      <c r="I35">
        <f>SUM(G35:H35)</f>
        <v>25</v>
      </c>
      <c r="L35" s="228"/>
      <c r="M35" s="228"/>
      <c r="N35" s="228"/>
    </row>
    <row r="36" spans="1:14" x14ac:dyDescent="0.25">
      <c r="A36" t="s">
        <v>140</v>
      </c>
      <c r="B36">
        <v>0</v>
      </c>
    </row>
    <row r="39" spans="1:14" x14ac:dyDescent="0.25">
      <c r="A39" t="s">
        <v>352</v>
      </c>
    </row>
    <row r="40" spans="1:14" x14ac:dyDescent="0.25">
      <c r="A40" t="s">
        <v>132</v>
      </c>
    </row>
    <row r="41" spans="1:14" x14ac:dyDescent="0.25">
      <c r="A41" t="s">
        <v>133</v>
      </c>
    </row>
    <row r="42" spans="1:14" x14ac:dyDescent="0.25">
      <c r="A42" t="s">
        <v>140</v>
      </c>
      <c r="B4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DF777-F710-497B-B9A2-8863DFFCB41F}">
  <dimension ref="A1:O13"/>
  <sheetViews>
    <sheetView workbookViewId="0">
      <selection activeCell="J25" sqref="J25"/>
    </sheetView>
  </sheetViews>
  <sheetFormatPr defaultRowHeight="15" x14ac:dyDescent="0.25"/>
  <sheetData>
    <row r="1" spans="1:15" x14ac:dyDescent="0.25">
      <c r="A1" s="109" t="s">
        <v>145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76.5" x14ac:dyDescent="0.25">
      <c r="A2" s="119" t="s">
        <v>146</v>
      </c>
      <c r="B2" s="119" t="s">
        <v>147</v>
      </c>
      <c r="C2" s="119" t="s">
        <v>148</v>
      </c>
      <c r="D2" s="119" t="s">
        <v>149</v>
      </c>
      <c r="E2" s="119" t="s">
        <v>150</v>
      </c>
      <c r="F2" s="119" t="s">
        <v>151</v>
      </c>
      <c r="G2" s="119" t="s">
        <v>152</v>
      </c>
      <c r="H2" s="119" t="s">
        <v>153</v>
      </c>
      <c r="I2" s="119" t="s">
        <v>154</v>
      </c>
      <c r="J2" s="119" t="s">
        <v>39</v>
      </c>
      <c r="K2" s="119" t="s">
        <v>155</v>
      </c>
      <c r="L2" s="119" t="s">
        <v>156</v>
      </c>
      <c r="M2" s="119" t="s">
        <v>157</v>
      </c>
      <c r="N2" s="119" t="s">
        <v>158</v>
      </c>
      <c r="O2" s="109"/>
    </row>
    <row r="3" spans="1:15" x14ac:dyDescent="0.25">
      <c r="A3" s="115" t="s">
        <v>159</v>
      </c>
      <c r="B3" s="117">
        <v>516</v>
      </c>
      <c r="C3" s="118">
        <v>4.37777777777778</v>
      </c>
      <c r="D3" s="118">
        <v>117.86799999999999</v>
      </c>
      <c r="E3" s="117">
        <v>254</v>
      </c>
      <c r="F3" s="117">
        <v>0</v>
      </c>
      <c r="G3" s="113" t="s">
        <v>160</v>
      </c>
      <c r="H3" s="117">
        <v>197</v>
      </c>
      <c r="I3" s="117">
        <v>394</v>
      </c>
      <c r="J3" s="117">
        <v>0</v>
      </c>
      <c r="K3" s="117">
        <v>-122</v>
      </c>
      <c r="L3" s="109" t="s">
        <v>161</v>
      </c>
      <c r="M3" s="117">
        <v>849</v>
      </c>
      <c r="N3" s="116">
        <v>3637.1990000000001</v>
      </c>
      <c r="O3" s="111" t="s">
        <v>162</v>
      </c>
    </row>
    <row r="4" spans="1:15" x14ac:dyDescent="0.25">
      <c r="A4" s="115" t="s">
        <v>32</v>
      </c>
      <c r="B4" s="97">
        <v>396</v>
      </c>
      <c r="C4" s="114">
        <v>0</v>
      </c>
      <c r="D4" s="114">
        <v>0</v>
      </c>
      <c r="E4" s="97">
        <v>0</v>
      </c>
      <c r="F4" s="97">
        <v>0</v>
      </c>
      <c r="G4" s="113" t="s">
        <v>160</v>
      </c>
      <c r="H4" s="97">
        <v>0</v>
      </c>
      <c r="I4" s="97">
        <v>0</v>
      </c>
      <c r="J4" s="97">
        <v>0</v>
      </c>
      <c r="K4" s="97">
        <v>0</v>
      </c>
      <c r="L4" s="109" t="s">
        <v>163</v>
      </c>
      <c r="M4" s="97">
        <v>680</v>
      </c>
      <c r="N4" s="112">
        <v>0</v>
      </c>
      <c r="O4" s="111" t="s">
        <v>162</v>
      </c>
    </row>
    <row r="5" spans="1:15" x14ac:dyDescent="0.25">
      <c r="A5" s="115" t="s">
        <v>28</v>
      </c>
      <c r="B5" s="97">
        <v>58</v>
      </c>
      <c r="C5" s="114">
        <v>3.4</v>
      </c>
      <c r="D5" s="114">
        <v>17.058800000000002</v>
      </c>
      <c r="E5" s="97">
        <v>181</v>
      </c>
      <c r="F5" s="97">
        <v>0</v>
      </c>
      <c r="G5" s="113" t="s">
        <v>160</v>
      </c>
      <c r="H5" s="97">
        <v>153</v>
      </c>
      <c r="I5" s="97">
        <v>306</v>
      </c>
      <c r="J5" s="97">
        <v>0</v>
      </c>
      <c r="K5" s="97">
        <v>248</v>
      </c>
      <c r="L5" s="109" t="s">
        <v>161</v>
      </c>
      <c r="M5" s="97">
        <v>60</v>
      </c>
      <c r="N5" s="112">
        <v>1380.4</v>
      </c>
      <c r="O5" s="111" t="s">
        <v>162</v>
      </c>
    </row>
    <row r="6" spans="1:15" x14ac:dyDescent="0.25">
      <c r="A6" s="115" t="s">
        <v>35</v>
      </c>
      <c r="B6" s="97">
        <v>20</v>
      </c>
      <c r="C6" s="114">
        <v>0</v>
      </c>
      <c r="D6" s="114">
        <v>0</v>
      </c>
      <c r="E6" s="97">
        <v>0</v>
      </c>
      <c r="F6" s="97">
        <v>0</v>
      </c>
      <c r="G6" s="113" t="s">
        <v>160</v>
      </c>
      <c r="H6" s="97">
        <v>0</v>
      </c>
      <c r="I6" s="97">
        <v>0</v>
      </c>
      <c r="J6" s="97">
        <v>0</v>
      </c>
      <c r="K6" s="97">
        <v>0</v>
      </c>
      <c r="L6" s="109" t="s">
        <v>163</v>
      </c>
      <c r="M6" s="97">
        <v>80</v>
      </c>
      <c r="N6" s="112">
        <v>0</v>
      </c>
      <c r="O6" s="111" t="s">
        <v>162</v>
      </c>
    </row>
    <row r="7" spans="1:15" x14ac:dyDescent="0.25">
      <c r="A7" s="115" t="s">
        <v>34</v>
      </c>
      <c r="B7" s="97">
        <v>16</v>
      </c>
      <c r="C7" s="114">
        <v>0</v>
      </c>
      <c r="D7" s="114">
        <v>0</v>
      </c>
      <c r="E7" s="97">
        <v>0</v>
      </c>
      <c r="F7" s="97">
        <v>0</v>
      </c>
      <c r="G7" s="113" t="s">
        <v>160</v>
      </c>
      <c r="H7" s="97">
        <v>0</v>
      </c>
      <c r="I7" s="97">
        <v>0</v>
      </c>
      <c r="J7" s="97">
        <v>0</v>
      </c>
      <c r="K7" s="97">
        <v>0</v>
      </c>
      <c r="L7" s="109" t="s">
        <v>163</v>
      </c>
      <c r="M7" s="97">
        <v>17</v>
      </c>
      <c r="N7" s="112">
        <v>0</v>
      </c>
      <c r="O7" s="111" t="s">
        <v>162</v>
      </c>
    </row>
    <row r="8" spans="1:15" x14ac:dyDescent="0.25">
      <c r="A8" s="115" t="s">
        <v>30</v>
      </c>
      <c r="B8" s="97">
        <v>13</v>
      </c>
      <c r="C8" s="114">
        <v>0.48888888888888798</v>
      </c>
      <c r="D8" s="114">
        <v>26.590900000000001</v>
      </c>
      <c r="E8" s="97">
        <v>26</v>
      </c>
      <c r="F8" s="97">
        <v>0</v>
      </c>
      <c r="G8" s="113" t="s">
        <v>160</v>
      </c>
      <c r="H8" s="97">
        <v>22</v>
      </c>
      <c r="I8" s="97">
        <v>44</v>
      </c>
      <c r="J8" s="97">
        <v>0</v>
      </c>
      <c r="K8" s="97">
        <v>31</v>
      </c>
      <c r="L8" s="109" t="s">
        <v>161</v>
      </c>
      <c r="M8" s="97">
        <v>5</v>
      </c>
      <c r="N8" s="112">
        <v>1510.5989999999999</v>
      </c>
      <c r="O8" s="111" t="s">
        <v>162</v>
      </c>
    </row>
    <row r="9" spans="1:15" x14ac:dyDescent="0.25">
      <c r="A9" s="115" t="s">
        <v>31</v>
      </c>
      <c r="B9" s="97">
        <v>13</v>
      </c>
      <c r="C9" s="114">
        <v>0.48888888888888798</v>
      </c>
      <c r="D9" s="114">
        <v>26.590900000000001</v>
      </c>
      <c r="E9" s="97">
        <v>47</v>
      </c>
      <c r="F9" s="97">
        <v>0</v>
      </c>
      <c r="G9" s="113" t="s">
        <v>160</v>
      </c>
      <c r="H9" s="97">
        <v>22</v>
      </c>
      <c r="I9" s="97">
        <v>44</v>
      </c>
      <c r="J9" s="97">
        <v>0</v>
      </c>
      <c r="K9" s="97">
        <v>31</v>
      </c>
      <c r="L9" s="109" t="s">
        <v>161</v>
      </c>
      <c r="M9" s="97">
        <v>7</v>
      </c>
      <c r="N9" s="112">
        <v>746.2</v>
      </c>
      <c r="O9" s="111" t="s">
        <v>162</v>
      </c>
    </row>
    <row r="10" spans="1:15" x14ac:dyDescent="0.25">
      <c r="A10" s="110" t="s">
        <v>162</v>
      </c>
      <c r="B10" s="110" t="s">
        <v>162</v>
      </c>
      <c r="C10" s="110" t="s">
        <v>162</v>
      </c>
      <c r="D10" s="110" t="s">
        <v>162</v>
      </c>
      <c r="E10" s="110" t="s">
        <v>162</v>
      </c>
      <c r="F10" s="110" t="s">
        <v>162</v>
      </c>
      <c r="G10" s="110" t="s">
        <v>162</v>
      </c>
      <c r="H10" s="110" t="s">
        <v>162</v>
      </c>
      <c r="I10" s="110" t="s">
        <v>162</v>
      </c>
      <c r="J10" s="110" t="s">
        <v>162</v>
      </c>
      <c r="K10" s="110" t="s">
        <v>162</v>
      </c>
      <c r="L10" s="110" t="s">
        <v>162</v>
      </c>
      <c r="M10" s="110" t="s">
        <v>162</v>
      </c>
      <c r="N10" s="110" t="s">
        <v>162</v>
      </c>
      <c r="O10" s="109"/>
    </row>
    <row r="13" spans="1:15" x14ac:dyDescent="0.25">
      <c r="A13" s="109" t="s">
        <v>164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AAB9-71C4-407F-9A56-7B890C3E382D}">
  <dimension ref="A1:B13"/>
  <sheetViews>
    <sheetView workbookViewId="0">
      <selection activeCell="J25" sqref="J25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491</v>
      </c>
    </row>
    <row r="4" spans="1:2" x14ac:dyDescent="0.25">
      <c r="A4" s="115" t="s">
        <v>32</v>
      </c>
      <c r="B4" s="97">
        <v>396</v>
      </c>
    </row>
    <row r="5" spans="1:2" x14ac:dyDescent="0.25">
      <c r="A5" s="115" t="s">
        <v>28</v>
      </c>
      <c r="B5" s="97">
        <v>40</v>
      </c>
    </row>
    <row r="6" spans="1:2" x14ac:dyDescent="0.25">
      <c r="A6" s="115" t="s">
        <v>35</v>
      </c>
      <c r="B6" s="97">
        <v>20</v>
      </c>
    </row>
    <row r="7" spans="1:2" x14ac:dyDescent="0.25">
      <c r="A7" s="115" t="s">
        <v>34</v>
      </c>
      <c r="B7" s="97">
        <v>16</v>
      </c>
    </row>
    <row r="8" spans="1:2" x14ac:dyDescent="0.25">
      <c r="A8" s="115" t="s">
        <v>30</v>
      </c>
      <c r="B8" s="97">
        <v>11</v>
      </c>
    </row>
    <row r="9" spans="1:2" x14ac:dyDescent="0.25">
      <c r="A9" s="115" t="s">
        <v>31</v>
      </c>
      <c r="B9" s="97">
        <v>8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165</v>
      </c>
      <c r="B13" s="10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8C9B2-6C43-4414-8F74-A466BCE2C4B4}">
  <dimension ref="A1:B13"/>
  <sheetViews>
    <sheetView workbookViewId="0">
      <selection activeCell="J25" sqref="J25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467</v>
      </c>
    </row>
    <row r="4" spans="1:2" x14ac:dyDescent="0.25">
      <c r="A4" s="115" t="s">
        <v>32</v>
      </c>
      <c r="B4" s="97">
        <v>396</v>
      </c>
    </row>
    <row r="5" spans="1:2" x14ac:dyDescent="0.25">
      <c r="A5" s="115" t="s">
        <v>28</v>
      </c>
      <c r="B5" s="97">
        <v>21</v>
      </c>
    </row>
    <row r="6" spans="1:2" x14ac:dyDescent="0.25">
      <c r="A6" s="115" t="s">
        <v>35</v>
      </c>
      <c r="B6" s="97">
        <v>20</v>
      </c>
    </row>
    <row r="7" spans="1:2" x14ac:dyDescent="0.25">
      <c r="A7" s="115" t="s">
        <v>34</v>
      </c>
      <c r="B7" s="97">
        <v>16</v>
      </c>
    </row>
    <row r="8" spans="1:2" x14ac:dyDescent="0.25">
      <c r="A8" s="115" t="s">
        <v>30</v>
      </c>
      <c r="B8" s="97">
        <v>10</v>
      </c>
    </row>
    <row r="9" spans="1:2" x14ac:dyDescent="0.25">
      <c r="A9" s="115" t="s">
        <v>31</v>
      </c>
      <c r="B9" s="97">
        <v>4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166</v>
      </c>
      <c r="B13" s="10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242A0-048D-4FDC-AD6F-A11754928A33}">
  <dimension ref="A1:B13"/>
  <sheetViews>
    <sheetView workbookViewId="0">
      <selection activeCell="J25" sqref="J25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446</v>
      </c>
    </row>
    <row r="4" spans="1:2" x14ac:dyDescent="0.25">
      <c r="A4" s="115" t="s">
        <v>32</v>
      </c>
      <c r="B4" s="97">
        <v>396</v>
      </c>
    </row>
    <row r="5" spans="1:2" x14ac:dyDescent="0.25">
      <c r="A5" s="115" t="s">
        <v>35</v>
      </c>
      <c r="B5" s="97">
        <v>20</v>
      </c>
    </row>
    <row r="6" spans="1:2" x14ac:dyDescent="0.25">
      <c r="A6" s="115" t="s">
        <v>34</v>
      </c>
      <c r="B6" s="97">
        <v>16</v>
      </c>
    </row>
    <row r="7" spans="1:2" x14ac:dyDescent="0.25">
      <c r="A7" s="115" t="s">
        <v>30</v>
      </c>
      <c r="B7" s="97">
        <v>9</v>
      </c>
    </row>
    <row r="8" spans="1:2" x14ac:dyDescent="0.25">
      <c r="A8" s="115" t="s">
        <v>31</v>
      </c>
      <c r="B8" s="97">
        <v>3</v>
      </c>
    </row>
    <row r="9" spans="1:2" x14ac:dyDescent="0.25">
      <c r="A9" s="115" t="s">
        <v>28</v>
      </c>
      <c r="B9" s="97">
        <v>2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167</v>
      </c>
      <c r="B13" s="10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350B8-0044-4662-9B50-712EB52F4866}">
  <dimension ref="A1:B10"/>
  <sheetViews>
    <sheetView workbookViewId="0">
      <selection activeCell="J25" sqref="J25"/>
    </sheetView>
  </sheetViews>
  <sheetFormatPr defaultRowHeight="15" x14ac:dyDescent="0.25"/>
  <cols>
    <col min="1" max="1" width="30.710937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139</v>
      </c>
    </row>
    <row r="4" spans="1:2" x14ac:dyDescent="0.25">
      <c r="A4" s="115" t="s">
        <v>32</v>
      </c>
      <c r="B4" s="97">
        <v>81</v>
      </c>
    </row>
    <row r="5" spans="1:2" x14ac:dyDescent="0.25">
      <c r="A5" s="115" t="s">
        <v>28</v>
      </c>
      <c r="B5" s="97">
        <v>35</v>
      </c>
    </row>
    <row r="6" spans="1:2" x14ac:dyDescent="0.25">
      <c r="A6" s="115" t="s">
        <v>31</v>
      </c>
      <c r="B6" s="97">
        <v>17</v>
      </c>
    </row>
    <row r="7" spans="1:2" x14ac:dyDescent="0.25">
      <c r="A7" s="115" t="s">
        <v>30</v>
      </c>
      <c r="B7" s="97">
        <v>6</v>
      </c>
    </row>
    <row r="8" spans="1:2" x14ac:dyDescent="0.25">
      <c r="A8" s="115" t="s">
        <v>35</v>
      </c>
      <c r="B8" s="97">
        <v>0</v>
      </c>
    </row>
    <row r="9" spans="1:2" x14ac:dyDescent="0.25">
      <c r="A9" s="115" t="s">
        <v>34</v>
      </c>
      <c r="B9" s="97">
        <v>0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90BE8-43B1-43D2-A174-16558D837554}">
  <dimension ref="A1:B13"/>
  <sheetViews>
    <sheetView workbookViewId="0">
      <selection activeCell="J25" sqref="J25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683</v>
      </c>
    </row>
    <row r="4" spans="1:2" x14ac:dyDescent="0.25">
      <c r="A4" s="115" t="s">
        <v>32</v>
      </c>
      <c r="B4" s="97">
        <v>409</v>
      </c>
    </row>
    <row r="5" spans="1:2" x14ac:dyDescent="0.25">
      <c r="A5" s="115" t="s">
        <v>35</v>
      </c>
      <c r="B5" s="97">
        <v>115</v>
      </c>
    </row>
    <row r="6" spans="1:2" x14ac:dyDescent="0.25">
      <c r="A6" s="115" t="s">
        <v>28</v>
      </c>
      <c r="B6" s="97">
        <v>108</v>
      </c>
    </row>
    <row r="7" spans="1:2" x14ac:dyDescent="0.25">
      <c r="A7" s="115" t="s">
        <v>31</v>
      </c>
      <c r="B7" s="97">
        <v>18</v>
      </c>
    </row>
    <row r="8" spans="1:2" x14ac:dyDescent="0.25">
      <c r="A8" s="115" t="s">
        <v>30</v>
      </c>
      <c r="B8" s="97">
        <v>17</v>
      </c>
    </row>
    <row r="9" spans="1:2" x14ac:dyDescent="0.25">
      <c r="A9" s="115" t="s">
        <v>34</v>
      </c>
      <c r="B9" s="97">
        <v>16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168</v>
      </c>
      <c r="B13" s="10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BD188-6BFD-45B2-9F64-5B3C453DD158}">
  <dimension ref="A1:B9"/>
  <sheetViews>
    <sheetView workbookViewId="0">
      <selection activeCell="A33" sqref="A33"/>
    </sheetView>
  </sheetViews>
  <sheetFormatPr defaultRowHeight="15" x14ac:dyDescent="0.25"/>
  <cols>
    <col min="1" max="2" width="26" customWidth="1"/>
  </cols>
  <sheetData>
    <row r="1" spans="1:2" ht="30.75" thickBot="1" x14ac:dyDescent="0.3">
      <c r="A1" s="126" t="s">
        <v>145</v>
      </c>
      <c r="B1" s="126"/>
    </row>
    <row r="2" spans="1:2" ht="15.75" thickBot="1" x14ac:dyDescent="0.3">
      <c r="A2" s="125" t="s">
        <v>146</v>
      </c>
      <c r="B2" s="124" t="s">
        <v>147</v>
      </c>
    </row>
    <row r="3" spans="1:2" ht="15.75" thickBot="1" x14ac:dyDescent="0.3">
      <c r="A3" s="121" t="s">
        <v>159</v>
      </c>
      <c r="B3" s="123">
        <v>336</v>
      </c>
    </row>
    <row r="4" spans="1:2" ht="15.75" thickBot="1" x14ac:dyDescent="0.3">
      <c r="A4" s="121" t="s">
        <v>32</v>
      </c>
      <c r="B4" s="122">
        <v>179</v>
      </c>
    </row>
    <row r="5" spans="1:2" ht="15.75" thickBot="1" x14ac:dyDescent="0.3">
      <c r="A5" s="121" t="s">
        <v>35</v>
      </c>
      <c r="B5" s="122">
        <v>73</v>
      </c>
    </row>
    <row r="6" spans="1:2" ht="15.75" thickBot="1" x14ac:dyDescent="0.3">
      <c r="A6" s="121" t="s">
        <v>28</v>
      </c>
      <c r="B6" s="122">
        <v>56</v>
      </c>
    </row>
    <row r="7" spans="1:2" ht="15.75" thickBot="1" x14ac:dyDescent="0.3">
      <c r="A7" s="121" t="s">
        <v>31</v>
      </c>
      <c r="B7" s="122">
        <v>15</v>
      </c>
    </row>
    <row r="8" spans="1:2" ht="15.75" thickBot="1" x14ac:dyDescent="0.3">
      <c r="A8" s="121" t="s">
        <v>34</v>
      </c>
      <c r="B8" s="122">
        <v>7</v>
      </c>
    </row>
    <row r="9" spans="1:2" ht="15.75" thickBot="1" x14ac:dyDescent="0.3">
      <c r="A9" s="121" t="s">
        <v>30</v>
      </c>
      <c r="B9" s="120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B510-484F-4F2D-97E3-3688815E1398}">
  <dimension ref="A1:B9"/>
  <sheetViews>
    <sheetView workbookViewId="0">
      <selection activeCell="A33" sqref="A33"/>
    </sheetView>
  </sheetViews>
  <sheetFormatPr defaultColWidth="29.42578125" defaultRowHeight="15" x14ac:dyDescent="0.25"/>
  <sheetData>
    <row r="1" spans="1:2" ht="30.75" thickBot="1" x14ac:dyDescent="0.3">
      <c r="A1" s="126" t="s">
        <v>145</v>
      </c>
      <c r="B1" s="126"/>
    </row>
    <row r="2" spans="1:2" ht="15.75" thickBot="1" x14ac:dyDescent="0.3">
      <c r="A2" s="125" t="s">
        <v>146</v>
      </c>
      <c r="B2" s="124" t="s">
        <v>147</v>
      </c>
    </row>
    <row r="3" spans="1:2" ht="15.75" thickBot="1" x14ac:dyDescent="0.3">
      <c r="A3" s="121" t="s">
        <v>159</v>
      </c>
      <c r="B3" s="123">
        <v>299</v>
      </c>
    </row>
    <row r="4" spans="1:2" ht="15.75" thickBot="1" x14ac:dyDescent="0.3">
      <c r="A4" s="121" t="s">
        <v>32</v>
      </c>
      <c r="B4" s="122">
        <v>170</v>
      </c>
    </row>
    <row r="5" spans="1:2" ht="15.75" thickBot="1" x14ac:dyDescent="0.3">
      <c r="A5" s="121" t="s">
        <v>35</v>
      </c>
      <c r="B5" s="122">
        <v>73</v>
      </c>
    </row>
    <row r="6" spans="1:2" ht="15.75" thickBot="1" x14ac:dyDescent="0.3">
      <c r="A6" s="121" t="s">
        <v>28</v>
      </c>
      <c r="B6" s="122">
        <v>37</v>
      </c>
    </row>
    <row r="7" spans="1:2" ht="15.75" thickBot="1" x14ac:dyDescent="0.3">
      <c r="A7" s="121" t="s">
        <v>31</v>
      </c>
      <c r="B7" s="122">
        <v>10</v>
      </c>
    </row>
    <row r="8" spans="1:2" ht="15.75" thickBot="1" x14ac:dyDescent="0.3">
      <c r="A8" s="121" t="s">
        <v>34</v>
      </c>
      <c r="B8" s="122">
        <v>7</v>
      </c>
    </row>
    <row r="9" spans="1:2" ht="15.75" thickBot="1" x14ac:dyDescent="0.3">
      <c r="A9" s="121" t="s">
        <v>30</v>
      </c>
      <c r="B9" s="120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81A76-1994-4277-AF9B-1A5F2B66C1D0}">
  <dimension ref="A1:F13"/>
  <sheetViews>
    <sheetView workbookViewId="0">
      <selection activeCell="A33" sqref="A33"/>
    </sheetView>
  </sheetViews>
  <sheetFormatPr defaultRowHeight="15" x14ac:dyDescent="0.25"/>
  <cols>
    <col min="1" max="1" width="41" customWidth="1"/>
    <col min="2" max="2" width="31.7109375" customWidth="1"/>
  </cols>
  <sheetData>
    <row r="1" spans="1:6" x14ac:dyDescent="0.25">
      <c r="A1" s="109" t="s">
        <v>145</v>
      </c>
      <c r="B1" s="109"/>
    </row>
    <row r="2" spans="1:6" x14ac:dyDescent="0.25">
      <c r="A2" s="119" t="s">
        <v>146</v>
      </c>
      <c r="B2" s="119" t="s">
        <v>147</v>
      </c>
    </row>
    <row r="3" spans="1:6" x14ac:dyDescent="0.25">
      <c r="A3" s="115" t="s">
        <v>159</v>
      </c>
      <c r="B3" s="117">
        <v>213</v>
      </c>
    </row>
    <row r="4" spans="1:6" x14ac:dyDescent="0.25">
      <c r="A4" s="115" t="s">
        <v>32</v>
      </c>
      <c r="B4" s="97">
        <v>80</v>
      </c>
      <c r="C4" s="131"/>
      <c r="D4" s="131"/>
      <c r="E4" s="131"/>
      <c r="F4" s="131"/>
    </row>
    <row r="5" spans="1:6" x14ac:dyDescent="0.25">
      <c r="A5" s="115" t="s">
        <v>35</v>
      </c>
      <c r="B5" s="97">
        <v>70</v>
      </c>
      <c r="C5" s="130"/>
      <c r="D5" s="130"/>
      <c r="E5" s="130"/>
      <c r="F5" s="130"/>
    </row>
    <row r="6" spans="1:6" x14ac:dyDescent="0.25">
      <c r="A6" s="115" t="s">
        <v>28</v>
      </c>
      <c r="B6" s="97">
        <v>55</v>
      </c>
      <c r="C6" s="128"/>
      <c r="D6" s="128"/>
      <c r="E6" s="128"/>
      <c r="F6" s="128"/>
    </row>
    <row r="7" spans="1:6" x14ac:dyDescent="0.25">
      <c r="A7" s="115" t="s">
        <v>30</v>
      </c>
      <c r="B7" s="97">
        <v>4</v>
      </c>
      <c r="C7" s="131"/>
      <c r="D7" s="131"/>
      <c r="E7" s="131"/>
    </row>
    <row r="8" spans="1:6" x14ac:dyDescent="0.25">
      <c r="A8" s="115" t="s">
        <v>31</v>
      </c>
      <c r="B8" s="97">
        <v>4</v>
      </c>
      <c r="C8" s="130"/>
      <c r="D8" s="130"/>
      <c r="E8" s="129"/>
    </row>
    <row r="9" spans="1:6" x14ac:dyDescent="0.25">
      <c r="A9" s="115" t="s">
        <v>34</v>
      </c>
      <c r="B9" s="97">
        <v>0</v>
      </c>
      <c r="C9" s="128"/>
      <c r="D9" s="128"/>
      <c r="E9" s="127"/>
    </row>
    <row r="10" spans="1:6" x14ac:dyDescent="0.25">
      <c r="A10" s="110" t="s">
        <v>162</v>
      </c>
      <c r="B10" s="110" t="s">
        <v>162</v>
      </c>
    </row>
    <row r="13" spans="1:6" x14ac:dyDescent="0.25">
      <c r="A13" s="109" t="s">
        <v>169</v>
      </c>
      <c r="B13" s="10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D3E2A-03AA-46F0-B133-69A9B0E46037}">
  <dimension ref="A1:F9"/>
  <sheetViews>
    <sheetView workbookViewId="0">
      <selection activeCell="A33" sqref="A33"/>
    </sheetView>
  </sheetViews>
  <sheetFormatPr defaultRowHeight="15" x14ac:dyDescent="0.25"/>
  <cols>
    <col min="1" max="1" width="30.140625" bestFit="1" customWidth="1"/>
    <col min="2" max="2" width="44.85546875" customWidth="1"/>
  </cols>
  <sheetData>
    <row r="1" spans="1:6" x14ac:dyDescent="0.25">
      <c r="A1" s="109" t="s">
        <v>145</v>
      </c>
      <c r="B1" s="109"/>
    </row>
    <row r="2" spans="1:6" x14ac:dyDescent="0.25">
      <c r="A2" s="202" t="s">
        <v>146</v>
      </c>
      <c r="B2" s="203" t="s">
        <v>147</v>
      </c>
    </row>
    <row r="3" spans="1:6" x14ac:dyDescent="0.25">
      <c r="A3" s="204" t="s">
        <v>159</v>
      </c>
      <c r="B3" s="117">
        <f>SUM(B4:B9)</f>
        <v>308</v>
      </c>
    </row>
    <row r="4" spans="1:6" x14ac:dyDescent="0.25">
      <c r="A4" s="204" t="s">
        <v>32</v>
      </c>
      <c r="B4" s="97">
        <v>120</v>
      </c>
      <c r="C4" s="131"/>
      <c r="D4" s="131"/>
      <c r="E4" s="131"/>
      <c r="F4" s="131"/>
    </row>
    <row r="5" spans="1:6" x14ac:dyDescent="0.25">
      <c r="A5" s="204" t="s">
        <v>35</v>
      </c>
      <c r="B5" s="97">
        <v>30</v>
      </c>
      <c r="C5" s="130"/>
      <c r="D5" s="130"/>
      <c r="E5" s="130"/>
      <c r="F5" s="130"/>
    </row>
    <row r="6" spans="1:6" x14ac:dyDescent="0.25">
      <c r="A6" s="204" t="s">
        <v>28</v>
      </c>
      <c r="B6" s="97">
        <v>115</v>
      </c>
      <c r="C6" s="128"/>
      <c r="D6" s="128"/>
      <c r="E6" s="128"/>
      <c r="F6" s="128"/>
    </row>
    <row r="7" spans="1:6" x14ac:dyDescent="0.25">
      <c r="A7" s="204" t="s">
        <v>30</v>
      </c>
      <c r="B7" s="97">
        <v>14</v>
      </c>
      <c r="C7" s="131"/>
      <c r="D7" s="131"/>
      <c r="E7" s="131"/>
    </row>
    <row r="8" spans="1:6" x14ac:dyDescent="0.25">
      <c r="A8" s="204" t="s">
        <v>31</v>
      </c>
      <c r="B8" s="97">
        <v>21</v>
      </c>
      <c r="C8" s="130"/>
      <c r="D8" s="130"/>
      <c r="E8" s="129"/>
    </row>
    <row r="9" spans="1:6" x14ac:dyDescent="0.25">
      <c r="A9" s="204" t="s">
        <v>34</v>
      </c>
      <c r="B9" s="97">
        <v>8</v>
      </c>
      <c r="C9" s="128"/>
      <c r="D9" s="128"/>
      <c r="E9" s="127"/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C9460-8820-4AE5-BC17-37E6B67CEABB}">
  <dimension ref="A1:B9"/>
  <sheetViews>
    <sheetView workbookViewId="0">
      <selection activeCell="A33" sqref="A33"/>
    </sheetView>
  </sheetViews>
  <sheetFormatPr defaultRowHeight="15" x14ac:dyDescent="0.25"/>
  <cols>
    <col min="1" max="1" width="27.42578125" customWidth="1"/>
    <col min="2" max="2" width="32.140625" customWidth="1"/>
  </cols>
  <sheetData>
    <row r="1" spans="1:2" x14ac:dyDescent="0.25">
      <c r="A1" s="161" t="s">
        <v>145</v>
      </c>
      <c r="B1" s="161"/>
    </row>
    <row r="2" spans="1:2" x14ac:dyDescent="0.25">
      <c r="A2" s="162" t="s">
        <v>146</v>
      </c>
      <c r="B2" s="163" t="s">
        <v>147</v>
      </c>
    </row>
    <row r="3" spans="1:2" x14ac:dyDescent="0.25">
      <c r="A3" s="164" t="s">
        <v>159</v>
      </c>
      <c r="B3" s="165">
        <v>284</v>
      </c>
    </row>
    <row r="4" spans="1:2" x14ac:dyDescent="0.25">
      <c r="A4" s="166" t="s">
        <v>32</v>
      </c>
      <c r="B4" s="167">
        <v>120</v>
      </c>
    </row>
    <row r="5" spans="1:2" x14ac:dyDescent="0.25">
      <c r="A5" s="166" t="s">
        <v>28</v>
      </c>
      <c r="B5" s="167">
        <v>100</v>
      </c>
    </row>
    <row r="6" spans="1:2" x14ac:dyDescent="0.25">
      <c r="A6" s="166" t="s">
        <v>35</v>
      </c>
      <c r="B6" s="167">
        <v>30</v>
      </c>
    </row>
    <row r="7" spans="1:2" x14ac:dyDescent="0.25">
      <c r="A7" s="166" t="s">
        <v>31</v>
      </c>
      <c r="B7" s="167">
        <v>14</v>
      </c>
    </row>
    <row r="8" spans="1:2" x14ac:dyDescent="0.25">
      <c r="A8" s="166" t="s">
        <v>30</v>
      </c>
      <c r="B8" s="167">
        <v>12</v>
      </c>
    </row>
    <row r="9" spans="1:2" x14ac:dyDescent="0.25">
      <c r="A9" s="166" t="s">
        <v>34</v>
      </c>
      <c r="B9" s="167">
        <v>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E103-A8A6-4E6E-BB28-3105D1ADA038}">
  <dimension ref="A1:B13"/>
  <sheetViews>
    <sheetView workbookViewId="0">
      <selection activeCell="A33" sqref="A33"/>
    </sheetView>
  </sheetViews>
  <sheetFormatPr defaultRowHeight="15" x14ac:dyDescent="0.25"/>
  <cols>
    <col min="1" max="1" width="35.140625" customWidth="1"/>
    <col min="2" max="2" width="34.28515625" customWidth="1"/>
  </cols>
  <sheetData>
    <row r="1" spans="1:2" x14ac:dyDescent="0.25">
      <c r="A1" s="161" t="s">
        <v>145</v>
      </c>
      <c r="B1" s="161"/>
    </row>
    <row r="2" spans="1:2" x14ac:dyDescent="0.25">
      <c r="A2" s="162" t="s">
        <v>146</v>
      </c>
      <c r="B2" s="162" t="s">
        <v>147</v>
      </c>
    </row>
    <row r="3" spans="1:2" x14ac:dyDescent="0.25">
      <c r="A3" s="166" t="s">
        <v>159</v>
      </c>
      <c r="B3" s="205">
        <v>212</v>
      </c>
    </row>
    <row r="4" spans="1:2" x14ac:dyDescent="0.25">
      <c r="A4" s="166" t="s">
        <v>28</v>
      </c>
      <c r="B4" s="167">
        <v>84</v>
      </c>
    </row>
    <row r="5" spans="1:2" x14ac:dyDescent="0.25">
      <c r="A5" s="166" t="s">
        <v>32</v>
      </c>
      <c r="B5" s="167">
        <v>70</v>
      </c>
    </row>
    <row r="6" spans="1:2" x14ac:dyDescent="0.25">
      <c r="A6" s="166" t="s">
        <v>35</v>
      </c>
      <c r="B6" s="167">
        <v>30</v>
      </c>
    </row>
    <row r="7" spans="1:2" x14ac:dyDescent="0.25">
      <c r="A7" s="166" t="s">
        <v>30</v>
      </c>
      <c r="B7" s="167">
        <v>10</v>
      </c>
    </row>
    <row r="8" spans="1:2" x14ac:dyDescent="0.25">
      <c r="A8" s="166" t="s">
        <v>31</v>
      </c>
      <c r="B8" s="167">
        <v>10</v>
      </c>
    </row>
    <row r="9" spans="1:2" x14ac:dyDescent="0.25">
      <c r="A9" s="166" t="s">
        <v>34</v>
      </c>
      <c r="B9" s="167">
        <v>8</v>
      </c>
    </row>
    <row r="10" spans="1:2" x14ac:dyDescent="0.25">
      <c r="A10" s="171"/>
      <c r="B10" s="171"/>
    </row>
    <row r="11" spans="1:2" x14ac:dyDescent="0.25">
      <c r="A11" s="161"/>
      <c r="B11" s="161"/>
    </row>
    <row r="12" spans="1:2" x14ac:dyDescent="0.25">
      <c r="A12" s="161"/>
      <c r="B12" s="161"/>
    </row>
    <row r="13" spans="1:2" x14ac:dyDescent="0.25">
      <c r="A13" s="161" t="s">
        <v>170</v>
      </c>
      <c r="B13" s="16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E5E7B-B865-4268-95C3-9D757A0DA4DA}">
  <dimension ref="A1:G13"/>
  <sheetViews>
    <sheetView topLeftCell="A3" workbookViewId="0">
      <selection activeCell="F46" sqref="F46"/>
    </sheetView>
  </sheetViews>
  <sheetFormatPr defaultRowHeight="15" x14ac:dyDescent="0.25"/>
  <cols>
    <col min="1" max="1" width="16.28515625" bestFit="1" customWidth="1"/>
    <col min="2" max="2" width="21.140625" bestFit="1" customWidth="1"/>
    <col min="3" max="3" width="24.42578125" bestFit="1" customWidth="1"/>
    <col min="4" max="4" width="7.85546875" bestFit="1" customWidth="1"/>
    <col min="5" max="5" width="8.5703125" bestFit="1" customWidth="1"/>
    <col min="6" max="6" width="8.140625" bestFit="1" customWidth="1"/>
    <col min="7" max="7" width="8.7109375" bestFit="1" customWidth="1"/>
  </cols>
  <sheetData>
    <row r="1" spans="1:7" x14ac:dyDescent="0.25">
      <c r="A1" s="134" t="s">
        <v>171</v>
      </c>
      <c r="B1" s="132"/>
      <c r="C1" s="132"/>
      <c r="D1" s="132"/>
      <c r="E1" s="132"/>
      <c r="F1" s="132"/>
      <c r="G1" s="132"/>
    </row>
    <row r="2" spans="1:7" ht="18.75" x14ac:dyDescent="0.3">
      <c r="A2" s="134" t="s">
        <v>172</v>
      </c>
      <c r="B2" s="138" t="s">
        <v>173</v>
      </c>
      <c r="C2" s="132"/>
      <c r="D2" s="132"/>
      <c r="E2" s="132"/>
      <c r="F2" s="132"/>
      <c r="G2" s="132"/>
    </row>
    <row r="3" spans="1:7" x14ac:dyDescent="0.25">
      <c r="A3" s="134" t="s">
        <v>174</v>
      </c>
      <c r="B3" s="132"/>
      <c r="C3" s="132"/>
      <c r="D3" s="132"/>
      <c r="E3" s="132"/>
      <c r="F3" s="132"/>
      <c r="G3" s="132"/>
    </row>
    <row r="5" spans="1:7" ht="60" x14ac:dyDescent="0.25">
      <c r="A5" s="137" t="s">
        <v>175</v>
      </c>
      <c r="B5" s="137" t="s">
        <v>176</v>
      </c>
      <c r="C5" s="137" t="s">
        <v>177</v>
      </c>
      <c r="D5" s="137" t="s">
        <v>178</v>
      </c>
      <c r="E5" s="137" t="s">
        <v>179</v>
      </c>
      <c r="F5" s="137" t="s">
        <v>180</v>
      </c>
      <c r="G5" s="137" t="s">
        <v>181</v>
      </c>
    </row>
    <row r="6" spans="1:7" x14ac:dyDescent="0.25">
      <c r="A6" s="136" t="s">
        <v>182</v>
      </c>
      <c r="B6" s="136" t="s">
        <v>183</v>
      </c>
      <c r="C6" s="136" t="s">
        <v>28</v>
      </c>
      <c r="D6" s="136" t="s">
        <v>184</v>
      </c>
      <c r="E6" s="135">
        <v>6</v>
      </c>
      <c r="F6" s="135">
        <v>4</v>
      </c>
      <c r="G6" s="135">
        <v>2</v>
      </c>
    </row>
    <row r="7" spans="1:7" x14ac:dyDescent="0.25">
      <c r="A7" s="136" t="s">
        <v>182</v>
      </c>
      <c r="B7" s="136" t="s">
        <v>185</v>
      </c>
      <c r="C7" s="136" t="s">
        <v>30</v>
      </c>
      <c r="D7" s="136" t="s">
        <v>184</v>
      </c>
      <c r="E7" s="135">
        <v>5</v>
      </c>
      <c r="F7" s="135">
        <v>5</v>
      </c>
      <c r="G7" s="135">
        <v>0</v>
      </c>
    </row>
    <row r="8" spans="1:7" x14ac:dyDescent="0.25">
      <c r="A8" s="136" t="s">
        <v>182</v>
      </c>
      <c r="B8" s="136" t="s">
        <v>186</v>
      </c>
      <c r="C8" s="136" t="s">
        <v>31</v>
      </c>
      <c r="D8" s="136" t="s">
        <v>184</v>
      </c>
      <c r="E8" s="135">
        <v>7</v>
      </c>
      <c r="F8" s="135">
        <v>5</v>
      </c>
      <c r="G8" s="135">
        <v>2</v>
      </c>
    </row>
    <row r="9" spans="1:7" x14ac:dyDescent="0.25">
      <c r="A9" s="136" t="s">
        <v>182</v>
      </c>
      <c r="B9" s="136" t="s">
        <v>187</v>
      </c>
      <c r="C9" s="136" t="s">
        <v>32</v>
      </c>
      <c r="D9" s="136" t="s">
        <v>188</v>
      </c>
      <c r="E9" s="135">
        <v>817</v>
      </c>
      <c r="F9" s="135">
        <v>817</v>
      </c>
      <c r="G9" s="135">
        <v>0</v>
      </c>
    </row>
    <row r="10" spans="1:7" x14ac:dyDescent="0.25">
      <c r="A10" s="136" t="s">
        <v>182</v>
      </c>
      <c r="B10" s="136" t="s">
        <v>189</v>
      </c>
      <c r="C10" s="136" t="s">
        <v>34</v>
      </c>
      <c r="D10" s="136" t="s">
        <v>188</v>
      </c>
      <c r="E10" s="135">
        <v>74</v>
      </c>
      <c r="F10" s="135">
        <v>74</v>
      </c>
      <c r="G10" s="135">
        <v>0</v>
      </c>
    </row>
    <row r="11" spans="1:7" x14ac:dyDescent="0.25">
      <c r="A11" s="136" t="s">
        <v>182</v>
      </c>
      <c r="B11" s="136" t="s">
        <v>190</v>
      </c>
      <c r="C11" s="136" t="s">
        <v>35</v>
      </c>
      <c r="D11" s="136" t="s">
        <v>188</v>
      </c>
      <c r="E11" s="135">
        <v>38</v>
      </c>
      <c r="F11" s="135">
        <v>38</v>
      </c>
      <c r="G11" s="135">
        <v>0</v>
      </c>
    </row>
    <row r="12" spans="1:7" x14ac:dyDescent="0.25">
      <c r="A12" s="134"/>
      <c r="B12" s="132"/>
      <c r="C12" s="132"/>
      <c r="D12" s="132"/>
      <c r="E12" s="132"/>
      <c r="F12" s="132"/>
      <c r="G12" s="132"/>
    </row>
    <row r="13" spans="1:7" x14ac:dyDescent="0.25">
      <c r="A13" s="134"/>
      <c r="B13" s="133" t="s">
        <v>191</v>
      </c>
      <c r="C13" s="132"/>
      <c r="D13" s="132"/>
      <c r="E13" s="132"/>
      <c r="F13" s="132"/>
      <c r="G13" s="13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63F22-E1EE-4EC0-BEFF-C2998BB58548}">
  <dimension ref="A1:N11"/>
  <sheetViews>
    <sheetView workbookViewId="0">
      <selection activeCell="F46" sqref="F46"/>
    </sheetView>
  </sheetViews>
  <sheetFormatPr defaultRowHeight="15" x14ac:dyDescent="0.25"/>
  <cols>
    <col min="1" max="1" width="24.7109375" customWidth="1"/>
  </cols>
  <sheetData>
    <row r="1" spans="1:14" x14ac:dyDescent="0.25">
      <c r="A1" s="109" t="s">
        <v>145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x14ac:dyDescent="0.25">
      <c r="A2" s="109" t="s">
        <v>192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ht="76.5" x14ac:dyDescent="0.25">
      <c r="A3" s="119" t="s">
        <v>146</v>
      </c>
      <c r="B3" s="119" t="s">
        <v>147</v>
      </c>
      <c r="C3" s="119" t="s">
        <v>148</v>
      </c>
      <c r="D3" s="119" t="s">
        <v>149</v>
      </c>
      <c r="E3" s="119" t="s">
        <v>193</v>
      </c>
      <c r="F3" s="119" t="s">
        <v>194</v>
      </c>
      <c r="G3" s="119" t="s">
        <v>152</v>
      </c>
      <c r="H3" s="119" t="s">
        <v>195</v>
      </c>
      <c r="I3" s="119" t="s">
        <v>154</v>
      </c>
      <c r="J3" s="119" t="s">
        <v>39</v>
      </c>
      <c r="K3" s="119" t="s">
        <v>155</v>
      </c>
      <c r="L3" s="119" t="s">
        <v>156</v>
      </c>
      <c r="M3" s="119" t="s">
        <v>157</v>
      </c>
      <c r="N3" s="119" t="s">
        <v>158</v>
      </c>
    </row>
    <row r="4" spans="1:14" x14ac:dyDescent="0.25">
      <c r="A4" s="115" t="s">
        <v>159</v>
      </c>
      <c r="B4" s="117">
        <v>999</v>
      </c>
      <c r="C4" s="118">
        <v>0.75555555555555498</v>
      </c>
      <c r="D4" s="118">
        <v>1322.2058999999999</v>
      </c>
      <c r="E4" s="117">
        <v>68</v>
      </c>
      <c r="F4" s="117">
        <v>0</v>
      </c>
      <c r="G4" s="113" t="s">
        <v>160</v>
      </c>
      <c r="H4" s="117">
        <v>0</v>
      </c>
      <c r="I4" s="117">
        <v>0</v>
      </c>
      <c r="J4" s="117">
        <v>0</v>
      </c>
      <c r="K4" s="117">
        <v>-999</v>
      </c>
      <c r="L4" s="109" t="s">
        <v>196</v>
      </c>
      <c r="M4" s="117">
        <v>1082</v>
      </c>
      <c r="N4" s="116">
        <v>4157.6189999999997</v>
      </c>
    </row>
    <row r="5" spans="1:14" x14ac:dyDescent="0.25">
      <c r="A5" s="115" t="s">
        <v>32</v>
      </c>
      <c r="B5" s="97">
        <v>817</v>
      </c>
      <c r="C5" s="114">
        <v>0</v>
      </c>
      <c r="D5" s="114">
        <v>0</v>
      </c>
      <c r="E5" s="97">
        <v>0</v>
      </c>
      <c r="F5" s="97">
        <v>0</v>
      </c>
      <c r="G5" s="113" t="s">
        <v>160</v>
      </c>
      <c r="H5" s="97">
        <v>0</v>
      </c>
      <c r="I5" s="97">
        <v>0</v>
      </c>
      <c r="J5" s="97">
        <v>0</v>
      </c>
      <c r="K5" s="97">
        <v>0</v>
      </c>
      <c r="L5" s="109" t="s">
        <v>197</v>
      </c>
      <c r="M5" s="97">
        <v>892</v>
      </c>
      <c r="N5" s="112">
        <v>0</v>
      </c>
    </row>
    <row r="6" spans="1:14" x14ac:dyDescent="0.25">
      <c r="A6" s="115" t="s">
        <v>34</v>
      </c>
      <c r="B6" s="97">
        <v>74</v>
      </c>
      <c r="C6" s="114">
        <v>0</v>
      </c>
      <c r="D6" s="114">
        <v>0</v>
      </c>
      <c r="E6" s="97">
        <v>0</v>
      </c>
      <c r="F6" s="97">
        <v>0</v>
      </c>
      <c r="G6" s="113" t="s">
        <v>160</v>
      </c>
      <c r="H6" s="97">
        <v>0</v>
      </c>
      <c r="I6" s="97">
        <v>0</v>
      </c>
      <c r="J6" s="97">
        <v>0</v>
      </c>
      <c r="K6" s="97">
        <v>0</v>
      </c>
      <c r="L6" s="109" t="s">
        <v>197</v>
      </c>
      <c r="M6" s="97">
        <v>74</v>
      </c>
      <c r="N6" s="112">
        <v>0</v>
      </c>
    </row>
    <row r="7" spans="1:14" x14ac:dyDescent="0.25">
      <c r="A7" s="115" t="s">
        <v>28</v>
      </c>
      <c r="B7" s="97">
        <v>60</v>
      </c>
      <c r="C7" s="114">
        <v>0.66666666666666596</v>
      </c>
      <c r="D7" s="114">
        <v>90</v>
      </c>
      <c r="E7" s="97">
        <v>60</v>
      </c>
      <c r="F7" s="97">
        <v>0</v>
      </c>
      <c r="G7" s="113" t="s">
        <v>160</v>
      </c>
      <c r="H7" s="97">
        <v>0</v>
      </c>
      <c r="I7" s="97">
        <v>0</v>
      </c>
      <c r="J7" s="97">
        <v>0</v>
      </c>
      <c r="K7" s="97">
        <v>-60</v>
      </c>
      <c r="L7" s="109" t="s">
        <v>196</v>
      </c>
      <c r="M7" s="97">
        <v>60</v>
      </c>
      <c r="N7" s="112">
        <v>1428</v>
      </c>
    </row>
    <row r="8" spans="1:14" x14ac:dyDescent="0.25">
      <c r="A8" s="115" t="s">
        <v>35</v>
      </c>
      <c r="B8" s="97">
        <v>38</v>
      </c>
      <c r="C8" s="114">
        <v>0</v>
      </c>
      <c r="D8" s="114">
        <v>0</v>
      </c>
      <c r="E8" s="97">
        <v>0</v>
      </c>
      <c r="F8" s="97">
        <v>0</v>
      </c>
      <c r="G8" s="113" t="s">
        <v>160</v>
      </c>
      <c r="H8" s="97">
        <v>0</v>
      </c>
      <c r="I8" s="97">
        <v>0</v>
      </c>
      <c r="J8" s="97">
        <v>0</v>
      </c>
      <c r="K8" s="97">
        <v>0</v>
      </c>
      <c r="L8" s="109" t="s">
        <v>197</v>
      </c>
      <c r="M8" s="97">
        <v>38</v>
      </c>
      <c r="N8" s="112">
        <v>1861.6189999999999</v>
      </c>
    </row>
    <row r="9" spans="1:14" x14ac:dyDescent="0.25">
      <c r="A9" s="115" t="s">
        <v>30</v>
      </c>
      <c r="B9" s="97">
        <v>5</v>
      </c>
      <c r="C9" s="114">
        <v>3.3333333333333E-2</v>
      </c>
      <c r="D9" s="114">
        <v>150</v>
      </c>
      <c r="E9" s="97">
        <v>3</v>
      </c>
      <c r="F9" s="97">
        <v>0</v>
      </c>
      <c r="G9" s="113" t="s">
        <v>160</v>
      </c>
      <c r="H9" s="97">
        <v>0</v>
      </c>
      <c r="I9" s="97">
        <v>0</v>
      </c>
      <c r="J9" s="97">
        <v>0</v>
      </c>
      <c r="K9" s="97">
        <v>-5</v>
      </c>
      <c r="L9" s="109" t="s">
        <v>198</v>
      </c>
      <c r="M9" s="97">
        <v>8</v>
      </c>
      <c r="N9" s="112">
        <v>581</v>
      </c>
    </row>
    <row r="10" spans="1:14" x14ac:dyDescent="0.25">
      <c r="A10" s="115" t="s">
        <v>31</v>
      </c>
      <c r="B10" s="97">
        <v>5</v>
      </c>
      <c r="C10" s="114">
        <v>5.5555555555554997E-2</v>
      </c>
      <c r="D10" s="114">
        <v>90</v>
      </c>
      <c r="E10" s="97">
        <v>5</v>
      </c>
      <c r="F10" s="97">
        <v>0</v>
      </c>
      <c r="G10" s="113" t="s">
        <v>160</v>
      </c>
      <c r="H10" s="97">
        <v>0</v>
      </c>
      <c r="I10" s="97">
        <v>0</v>
      </c>
      <c r="J10" s="97">
        <v>0</v>
      </c>
      <c r="K10" s="97">
        <v>-5</v>
      </c>
      <c r="L10" s="109" t="s">
        <v>198</v>
      </c>
      <c r="M10" s="97">
        <v>10</v>
      </c>
      <c r="N10" s="112">
        <v>287</v>
      </c>
    </row>
    <row r="11" spans="1:14" x14ac:dyDescent="0.25">
      <c r="A11" s="110" t="s">
        <v>162</v>
      </c>
      <c r="B11" s="110" t="s">
        <v>162</v>
      </c>
      <c r="C11" s="110" t="s">
        <v>162</v>
      </c>
      <c r="D11" s="110" t="s">
        <v>162</v>
      </c>
      <c r="E11" s="110" t="s">
        <v>162</v>
      </c>
      <c r="F11" s="110" t="s">
        <v>162</v>
      </c>
      <c r="G11" s="110" t="s">
        <v>162</v>
      </c>
      <c r="H11" s="110" t="s">
        <v>162</v>
      </c>
      <c r="I11" s="110" t="s">
        <v>162</v>
      </c>
      <c r="J11" s="110" t="s">
        <v>162</v>
      </c>
      <c r="K11" s="110" t="s">
        <v>162</v>
      </c>
      <c r="L11" s="110" t="s">
        <v>162</v>
      </c>
      <c r="M11" s="110" t="s">
        <v>162</v>
      </c>
      <c r="N11" s="110" t="s">
        <v>162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BA20D-B11C-4379-9B66-ED19AD1B8C84}">
  <dimension ref="A1:E11"/>
  <sheetViews>
    <sheetView workbookViewId="0">
      <selection activeCell="F46" sqref="F46"/>
    </sheetView>
  </sheetViews>
  <sheetFormatPr defaultRowHeight="15" x14ac:dyDescent="0.25"/>
  <cols>
    <col min="1" max="1" width="16.28515625" bestFit="1" customWidth="1"/>
    <col min="2" max="2" width="24.42578125" bestFit="1" customWidth="1"/>
    <col min="3" max="3" width="8.5703125" bestFit="1" customWidth="1"/>
    <col min="4" max="4" width="8.140625" bestFit="1" customWidth="1"/>
    <col min="5" max="5" width="8.7109375" bestFit="1" customWidth="1"/>
  </cols>
  <sheetData>
    <row r="1" spans="1:5" x14ac:dyDescent="0.25">
      <c r="A1" s="134" t="s">
        <v>171</v>
      </c>
      <c r="B1" s="132"/>
      <c r="C1" s="132"/>
      <c r="D1" s="132"/>
      <c r="E1" s="132"/>
    </row>
    <row r="2" spans="1:5" ht="18.75" x14ac:dyDescent="0.3">
      <c r="A2" s="134" t="s">
        <v>199</v>
      </c>
      <c r="B2" s="138" t="s">
        <v>173</v>
      </c>
      <c r="C2" s="132"/>
      <c r="D2" s="132"/>
      <c r="E2" s="132"/>
    </row>
    <row r="3" spans="1:5" x14ac:dyDescent="0.25">
      <c r="A3" s="134" t="s">
        <v>200</v>
      </c>
      <c r="B3" s="132"/>
      <c r="C3" s="132"/>
      <c r="D3" s="132"/>
      <c r="E3" s="132"/>
    </row>
    <row r="5" spans="1:5" ht="60" x14ac:dyDescent="0.25">
      <c r="A5" s="137" t="s">
        <v>176</v>
      </c>
      <c r="B5" s="137" t="s">
        <v>177</v>
      </c>
      <c r="C5" s="137" t="s">
        <v>179</v>
      </c>
      <c r="D5" s="137" t="s">
        <v>180</v>
      </c>
      <c r="E5" s="137" t="s">
        <v>181</v>
      </c>
    </row>
    <row r="6" spans="1:5" x14ac:dyDescent="0.25">
      <c r="A6" s="136" t="s">
        <v>183</v>
      </c>
      <c r="B6" s="136" t="s">
        <v>28</v>
      </c>
      <c r="C6" s="135">
        <v>43</v>
      </c>
      <c r="D6" s="135">
        <v>38</v>
      </c>
      <c r="E6" s="135">
        <v>5</v>
      </c>
    </row>
    <row r="7" spans="1:5" x14ac:dyDescent="0.25">
      <c r="A7" s="136" t="s">
        <v>185</v>
      </c>
      <c r="B7" s="136" t="s">
        <v>30</v>
      </c>
      <c r="C7" s="135">
        <v>5</v>
      </c>
      <c r="D7" s="135">
        <v>5</v>
      </c>
      <c r="E7" s="135">
        <v>0</v>
      </c>
    </row>
    <row r="8" spans="1:5" x14ac:dyDescent="0.25">
      <c r="A8" s="136" t="s">
        <v>186</v>
      </c>
      <c r="B8" s="136" t="s">
        <v>31</v>
      </c>
      <c r="C8" s="135">
        <v>10</v>
      </c>
      <c r="D8" s="135">
        <v>10</v>
      </c>
      <c r="E8" s="135">
        <v>0</v>
      </c>
    </row>
    <row r="9" spans="1:5" x14ac:dyDescent="0.25">
      <c r="A9" s="136" t="s">
        <v>187</v>
      </c>
      <c r="B9" s="136" t="s">
        <v>32</v>
      </c>
      <c r="C9" s="135">
        <v>607</v>
      </c>
      <c r="D9" s="135">
        <v>607</v>
      </c>
      <c r="E9" s="135">
        <v>0</v>
      </c>
    </row>
    <row r="10" spans="1:5" x14ac:dyDescent="0.25">
      <c r="A10" s="136" t="s">
        <v>189</v>
      </c>
      <c r="B10" s="136" t="s">
        <v>34</v>
      </c>
      <c r="C10" s="135">
        <v>70</v>
      </c>
      <c r="D10" s="135">
        <v>70</v>
      </c>
      <c r="E10" s="135">
        <v>0</v>
      </c>
    </row>
    <row r="11" spans="1:5" x14ac:dyDescent="0.25">
      <c r="A11" s="136" t="s">
        <v>190</v>
      </c>
      <c r="B11" s="136" t="s">
        <v>35</v>
      </c>
      <c r="C11" s="135">
        <v>28</v>
      </c>
      <c r="D11" s="135">
        <v>28</v>
      </c>
      <c r="E11" s="135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583A6-6E50-4AEC-AB30-A70C393B6959}">
  <dimension ref="A2:E13"/>
  <sheetViews>
    <sheetView workbookViewId="0">
      <selection activeCell="F46" sqref="F46"/>
    </sheetView>
  </sheetViews>
  <sheetFormatPr defaultRowHeight="15" x14ac:dyDescent="0.25"/>
  <sheetData>
    <row r="2" spans="1:5" ht="18.75" x14ac:dyDescent="0.3">
      <c r="A2" s="138" t="s">
        <v>173</v>
      </c>
      <c r="B2" s="132"/>
      <c r="C2" s="132"/>
      <c r="D2" s="132"/>
      <c r="E2" s="132"/>
    </row>
    <row r="5" spans="1:5" x14ac:dyDescent="0.25">
      <c r="A5" s="139" t="s">
        <v>176</v>
      </c>
      <c r="B5" s="139" t="s">
        <v>177</v>
      </c>
      <c r="C5" s="139" t="s">
        <v>178</v>
      </c>
      <c r="D5" s="139" t="s">
        <v>179</v>
      </c>
      <c r="E5" s="139" t="s">
        <v>180</v>
      </c>
    </row>
    <row r="6" spans="1:5" x14ac:dyDescent="0.25">
      <c r="A6" s="136" t="s">
        <v>183</v>
      </c>
      <c r="B6" s="136" t="s">
        <v>28</v>
      </c>
      <c r="C6" s="136" t="s">
        <v>184</v>
      </c>
      <c r="D6" s="135">
        <v>16</v>
      </c>
      <c r="E6" s="135">
        <v>15</v>
      </c>
    </row>
    <row r="7" spans="1:5" x14ac:dyDescent="0.25">
      <c r="A7" s="136" t="s">
        <v>185</v>
      </c>
      <c r="B7" s="136" t="s">
        <v>30</v>
      </c>
      <c r="C7" s="136" t="s">
        <v>184</v>
      </c>
      <c r="D7" s="135">
        <v>3</v>
      </c>
      <c r="E7" s="135">
        <v>2</v>
      </c>
    </row>
    <row r="8" spans="1:5" x14ac:dyDescent="0.25">
      <c r="A8" s="136" t="s">
        <v>186</v>
      </c>
      <c r="B8" s="136" t="s">
        <v>31</v>
      </c>
      <c r="C8" s="136" t="s">
        <v>184</v>
      </c>
      <c r="D8" s="135">
        <v>7</v>
      </c>
      <c r="E8" s="135">
        <v>7</v>
      </c>
    </row>
    <row r="9" spans="1:5" x14ac:dyDescent="0.25">
      <c r="A9" s="136" t="s">
        <v>187</v>
      </c>
      <c r="B9" s="136" t="s">
        <v>32</v>
      </c>
      <c r="C9" s="136" t="s">
        <v>188</v>
      </c>
      <c r="D9" s="135">
        <v>607</v>
      </c>
      <c r="E9" s="135">
        <v>607</v>
      </c>
    </row>
    <row r="10" spans="1:5" x14ac:dyDescent="0.25">
      <c r="A10" s="136" t="s">
        <v>189</v>
      </c>
      <c r="B10" s="136" t="s">
        <v>34</v>
      </c>
      <c r="C10" s="136" t="s">
        <v>188</v>
      </c>
      <c r="D10" s="135">
        <v>70</v>
      </c>
      <c r="E10" s="135">
        <v>70</v>
      </c>
    </row>
    <row r="11" spans="1:5" x14ac:dyDescent="0.25">
      <c r="A11" s="136" t="s">
        <v>190</v>
      </c>
      <c r="B11" s="136" t="s">
        <v>35</v>
      </c>
      <c r="C11" s="136" t="s">
        <v>188</v>
      </c>
      <c r="D11" s="135">
        <v>22</v>
      </c>
      <c r="E11" s="135">
        <v>22</v>
      </c>
    </row>
    <row r="13" spans="1:5" x14ac:dyDescent="0.25">
      <c r="A13" s="133" t="s">
        <v>191</v>
      </c>
      <c r="B13" s="132"/>
      <c r="C13" s="132"/>
      <c r="D13" s="132"/>
      <c r="E13" s="13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5025-CCF3-487A-BA7A-26A02DAA6CAB}">
  <dimension ref="A1:Y13"/>
  <sheetViews>
    <sheetView workbookViewId="0">
      <selection activeCell="F46" sqref="F46"/>
    </sheetView>
  </sheetViews>
  <sheetFormatPr defaultRowHeight="15" x14ac:dyDescent="0.25"/>
  <cols>
    <col min="1" max="1" width="18.7109375" bestFit="1" customWidth="1"/>
    <col min="2" max="2" width="26.85546875" bestFit="1" customWidth="1"/>
    <col min="3" max="3" width="29.42578125" bestFit="1" customWidth="1"/>
    <col min="4" max="4" width="17.5703125" bestFit="1" customWidth="1"/>
    <col min="5" max="5" width="25.85546875" bestFit="1" customWidth="1"/>
    <col min="6" max="7" width="28.140625" bestFit="1" customWidth="1"/>
    <col min="8" max="8" width="41.140625" bestFit="1" customWidth="1"/>
    <col min="9" max="9" width="42.42578125" bestFit="1" customWidth="1"/>
    <col min="10" max="10" width="43.5703125" bestFit="1" customWidth="1"/>
    <col min="11" max="11" width="44.7109375" bestFit="1" customWidth="1"/>
    <col min="12" max="12" width="21.140625" bestFit="1" customWidth="1"/>
    <col min="13" max="13" width="22.28515625" bestFit="1" customWidth="1"/>
    <col min="14" max="14" width="30.5703125" bestFit="1" customWidth="1"/>
    <col min="15" max="15" width="25.85546875" bestFit="1" customWidth="1"/>
    <col min="16" max="16" width="10.5703125" bestFit="1" customWidth="1"/>
    <col min="17" max="17" width="7" bestFit="1" customWidth="1"/>
    <col min="18" max="18" width="4.5703125" bestFit="1" customWidth="1"/>
    <col min="19" max="19" width="15.28515625" bestFit="1" customWidth="1"/>
    <col min="20" max="20" width="17.5703125" bestFit="1" customWidth="1"/>
    <col min="21" max="21" width="18.7109375" bestFit="1" customWidth="1"/>
    <col min="22" max="22" width="21.140625" bestFit="1" customWidth="1"/>
    <col min="23" max="23" width="18.7109375" bestFit="1" customWidth="1"/>
    <col min="24" max="24" width="17.5703125" bestFit="1" customWidth="1"/>
    <col min="25" max="25" width="22.28515625" bestFit="1" customWidth="1"/>
  </cols>
  <sheetData>
    <row r="1" spans="1:25" x14ac:dyDescent="0.25">
      <c r="A1" s="141" t="s">
        <v>171</v>
      </c>
    </row>
    <row r="2" spans="1:25" ht="18.75" x14ac:dyDescent="0.3">
      <c r="A2" s="141" t="s">
        <v>201</v>
      </c>
      <c r="B2" s="146" t="s">
        <v>173</v>
      </c>
    </row>
    <row r="3" spans="1:25" x14ac:dyDescent="0.25">
      <c r="A3" s="141" t="s">
        <v>202</v>
      </c>
    </row>
    <row r="5" spans="1:25" x14ac:dyDescent="0.25">
      <c r="A5" s="145" t="s">
        <v>175</v>
      </c>
      <c r="B5" s="145" t="s">
        <v>176</v>
      </c>
      <c r="C5" s="145" t="s">
        <v>177</v>
      </c>
      <c r="D5" s="145" t="s">
        <v>178</v>
      </c>
      <c r="E5" s="145" t="s">
        <v>179</v>
      </c>
      <c r="F5" s="145" t="s">
        <v>180</v>
      </c>
      <c r="G5" s="145" t="s">
        <v>181</v>
      </c>
      <c r="H5" s="145" t="s">
        <v>203</v>
      </c>
      <c r="I5" s="145" t="s">
        <v>204</v>
      </c>
      <c r="J5" s="145" t="s">
        <v>205</v>
      </c>
      <c r="K5" s="145" t="s">
        <v>206</v>
      </c>
      <c r="L5" s="145" t="s">
        <v>207</v>
      </c>
      <c r="M5" s="145" t="s">
        <v>208</v>
      </c>
      <c r="N5" s="145" t="s">
        <v>209</v>
      </c>
      <c r="O5" s="145" t="s">
        <v>210</v>
      </c>
      <c r="P5" s="145" t="s">
        <v>211</v>
      </c>
      <c r="Q5" s="145" t="s">
        <v>212</v>
      </c>
      <c r="R5" s="145" t="s">
        <v>213</v>
      </c>
      <c r="S5" s="145" t="s">
        <v>214</v>
      </c>
      <c r="T5" s="145" t="s">
        <v>215</v>
      </c>
      <c r="U5" s="145" t="s">
        <v>216</v>
      </c>
      <c r="V5" s="145" t="s">
        <v>217</v>
      </c>
      <c r="W5" s="145" t="s">
        <v>218</v>
      </c>
      <c r="X5" s="145" t="s">
        <v>219</v>
      </c>
      <c r="Y5" s="145" t="s">
        <v>220</v>
      </c>
    </row>
    <row r="6" spans="1:25" x14ac:dyDescent="0.25">
      <c r="A6" s="143" t="s">
        <v>182</v>
      </c>
      <c r="B6" s="143" t="s">
        <v>183</v>
      </c>
      <c r="C6" s="143" t="s">
        <v>28</v>
      </c>
      <c r="D6" s="143" t="s">
        <v>184</v>
      </c>
      <c r="E6" s="144">
        <v>61</v>
      </c>
      <c r="F6" s="144">
        <v>61</v>
      </c>
      <c r="G6" s="144">
        <v>0</v>
      </c>
      <c r="H6" s="144">
        <v>2.79</v>
      </c>
      <c r="I6" s="144">
        <v>21.9</v>
      </c>
      <c r="J6" s="144">
        <v>0</v>
      </c>
      <c r="K6" s="144">
        <v>9999999.9000000004</v>
      </c>
      <c r="L6" s="144">
        <v>0</v>
      </c>
      <c r="M6" s="144">
        <v>0</v>
      </c>
      <c r="N6" s="144">
        <v>0</v>
      </c>
      <c r="O6" s="143"/>
      <c r="P6" s="143" t="s">
        <v>221</v>
      </c>
      <c r="Q6" s="143" t="s">
        <v>222</v>
      </c>
      <c r="R6" s="143" t="s">
        <v>223</v>
      </c>
      <c r="S6" s="143" t="s">
        <v>224</v>
      </c>
      <c r="T6" s="143" t="s">
        <v>225</v>
      </c>
      <c r="U6" s="143" t="s">
        <v>226</v>
      </c>
      <c r="V6" s="142" t="s">
        <v>224</v>
      </c>
      <c r="W6" s="142" t="s">
        <v>227</v>
      </c>
      <c r="X6" s="142" t="s">
        <v>228</v>
      </c>
      <c r="Y6" s="142" t="s">
        <v>229</v>
      </c>
    </row>
    <row r="7" spans="1:25" x14ac:dyDescent="0.25">
      <c r="A7" s="143" t="s">
        <v>182</v>
      </c>
      <c r="B7" s="143" t="s">
        <v>185</v>
      </c>
      <c r="C7" s="143" t="s">
        <v>30</v>
      </c>
      <c r="D7" s="143" t="s">
        <v>184</v>
      </c>
      <c r="E7" s="144">
        <v>6</v>
      </c>
      <c r="F7" s="144">
        <v>3</v>
      </c>
      <c r="G7" s="144">
        <v>3</v>
      </c>
      <c r="H7" s="144">
        <v>0.5</v>
      </c>
      <c r="I7" s="144">
        <v>12</v>
      </c>
      <c r="J7" s="144">
        <v>0</v>
      </c>
      <c r="K7" s="144">
        <v>9999999.9000000004</v>
      </c>
      <c r="L7" s="144">
        <v>0</v>
      </c>
      <c r="M7" s="144">
        <v>0</v>
      </c>
      <c r="N7" s="144">
        <v>0</v>
      </c>
      <c r="O7" s="143"/>
      <c r="P7" s="143" t="s">
        <v>221</v>
      </c>
      <c r="Q7" s="143" t="s">
        <v>222</v>
      </c>
      <c r="R7" s="143" t="s">
        <v>223</v>
      </c>
      <c r="S7" s="143" t="s">
        <v>224</v>
      </c>
      <c r="T7" s="143" t="s">
        <v>230</v>
      </c>
      <c r="U7" s="143" t="s">
        <v>231</v>
      </c>
      <c r="V7" s="142" t="s">
        <v>224</v>
      </c>
      <c r="W7" s="142" t="s">
        <v>232</v>
      </c>
      <c r="X7" s="142" t="s">
        <v>228</v>
      </c>
      <c r="Y7" s="142" t="s">
        <v>229</v>
      </c>
    </row>
    <row r="8" spans="1:25" x14ac:dyDescent="0.25">
      <c r="A8" s="143" t="s">
        <v>182</v>
      </c>
      <c r="B8" s="143" t="s">
        <v>186</v>
      </c>
      <c r="C8" s="143" t="s">
        <v>31</v>
      </c>
      <c r="D8" s="143" t="s">
        <v>184</v>
      </c>
      <c r="E8" s="144">
        <v>5</v>
      </c>
      <c r="F8" s="144">
        <v>4</v>
      </c>
      <c r="G8" s="144">
        <v>1</v>
      </c>
      <c r="H8" s="144">
        <v>0.36</v>
      </c>
      <c r="I8" s="144">
        <v>13.9</v>
      </c>
      <c r="J8" s="144">
        <v>0</v>
      </c>
      <c r="K8" s="144">
        <v>9999999.9000000004</v>
      </c>
      <c r="L8" s="144">
        <v>0</v>
      </c>
      <c r="M8" s="144">
        <v>0</v>
      </c>
      <c r="N8" s="144">
        <v>0</v>
      </c>
      <c r="O8" s="143"/>
      <c r="P8" s="143" t="s">
        <v>221</v>
      </c>
      <c r="Q8" s="143" t="s">
        <v>222</v>
      </c>
      <c r="R8" s="143" t="s">
        <v>223</v>
      </c>
      <c r="S8" s="143" t="s">
        <v>224</v>
      </c>
      <c r="T8" s="143" t="s">
        <v>233</v>
      </c>
      <c r="U8" s="143" t="s">
        <v>234</v>
      </c>
      <c r="V8" s="142" t="s">
        <v>224</v>
      </c>
      <c r="W8" s="142" t="s">
        <v>232</v>
      </c>
      <c r="X8" s="142" t="s">
        <v>235</v>
      </c>
      <c r="Y8" s="142" t="s">
        <v>229</v>
      </c>
    </row>
    <row r="9" spans="1:25" x14ac:dyDescent="0.25">
      <c r="A9" s="143" t="s">
        <v>182</v>
      </c>
      <c r="B9" s="143" t="s">
        <v>187</v>
      </c>
      <c r="C9" s="143" t="s">
        <v>32</v>
      </c>
      <c r="D9" s="143" t="s">
        <v>188</v>
      </c>
      <c r="E9" s="144">
        <v>507</v>
      </c>
      <c r="F9" s="144">
        <v>507</v>
      </c>
      <c r="G9" s="144">
        <v>0</v>
      </c>
      <c r="H9" s="144">
        <v>0</v>
      </c>
      <c r="I9" s="144">
        <v>9999999.9000000004</v>
      </c>
      <c r="J9" s="144">
        <v>0</v>
      </c>
      <c r="K9" s="144">
        <v>9999999.9000000004</v>
      </c>
      <c r="L9" s="144">
        <v>0</v>
      </c>
      <c r="M9" s="144">
        <v>0</v>
      </c>
      <c r="N9" s="144">
        <v>0</v>
      </c>
      <c r="O9" s="143"/>
      <c r="P9" s="143" t="s">
        <v>221</v>
      </c>
      <c r="Q9" s="143" t="s">
        <v>222</v>
      </c>
      <c r="R9" s="143" t="s">
        <v>223</v>
      </c>
      <c r="S9" s="143" t="s">
        <v>224</v>
      </c>
      <c r="T9" s="143" t="s">
        <v>225</v>
      </c>
      <c r="U9" s="143" t="s">
        <v>226</v>
      </c>
      <c r="V9" s="142" t="s">
        <v>224</v>
      </c>
      <c r="W9" s="142"/>
      <c r="X9" s="142"/>
      <c r="Y9" s="142" t="s">
        <v>229</v>
      </c>
    </row>
    <row r="10" spans="1:25" x14ac:dyDescent="0.25">
      <c r="A10" s="143" t="s">
        <v>182</v>
      </c>
      <c r="B10" s="143" t="s">
        <v>189</v>
      </c>
      <c r="C10" s="143" t="s">
        <v>34</v>
      </c>
      <c r="D10" s="143" t="s">
        <v>188</v>
      </c>
      <c r="E10" s="144">
        <v>58</v>
      </c>
      <c r="F10" s="144">
        <v>58</v>
      </c>
      <c r="G10" s="144">
        <v>0</v>
      </c>
      <c r="H10" s="144">
        <v>0</v>
      </c>
      <c r="I10" s="144">
        <v>9999999.9000000004</v>
      </c>
      <c r="J10" s="144">
        <v>0</v>
      </c>
      <c r="K10" s="144">
        <v>9999999.9000000004</v>
      </c>
      <c r="L10" s="144">
        <v>0</v>
      </c>
      <c r="M10" s="144">
        <v>0</v>
      </c>
      <c r="N10" s="144">
        <v>0</v>
      </c>
      <c r="O10" s="143"/>
      <c r="P10" s="143" t="s">
        <v>221</v>
      </c>
      <c r="Q10" s="143" t="s">
        <v>222</v>
      </c>
      <c r="R10" s="143" t="s">
        <v>223</v>
      </c>
      <c r="S10" s="143" t="s">
        <v>224</v>
      </c>
      <c r="T10" s="143" t="s">
        <v>230</v>
      </c>
      <c r="U10" s="143" t="s">
        <v>231</v>
      </c>
      <c r="V10" s="142" t="s">
        <v>224</v>
      </c>
      <c r="W10" s="142"/>
      <c r="X10" s="142"/>
      <c r="Y10" s="142"/>
    </row>
    <row r="11" spans="1:25" x14ac:dyDescent="0.25">
      <c r="A11" s="143" t="s">
        <v>182</v>
      </c>
      <c r="B11" s="143" t="s">
        <v>190</v>
      </c>
      <c r="C11" s="143" t="s">
        <v>35</v>
      </c>
      <c r="D11" s="143" t="s">
        <v>188</v>
      </c>
      <c r="E11" s="144">
        <v>22</v>
      </c>
      <c r="F11" s="144">
        <v>22</v>
      </c>
      <c r="G11" s="144">
        <v>0</v>
      </c>
      <c r="H11" s="144">
        <v>0</v>
      </c>
      <c r="I11" s="144">
        <v>9999999.9000000004</v>
      </c>
      <c r="J11" s="144">
        <v>0</v>
      </c>
      <c r="K11" s="144">
        <v>9999999.9000000004</v>
      </c>
      <c r="L11" s="144">
        <v>0</v>
      </c>
      <c r="M11" s="144">
        <v>0</v>
      </c>
      <c r="N11" s="144">
        <v>0</v>
      </c>
      <c r="O11" s="143"/>
      <c r="P11" s="143" t="s">
        <v>221</v>
      </c>
      <c r="Q11" s="143" t="s">
        <v>222</v>
      </c>
      <c r="R11" s="143" t="s">
        <v>223</v>
      </c>
      <c r="S11" s="143" t="s">
        <v>224</v>
      </c>
      <c r="T11" s="143" t="s">
        <v>233</v>
      </c>
      <c r="U11" s="143" t="s">
        <v>234</v>
      </c>
      <c r="V11" s="142" t="s">
        <v>224</v>
      </c>
      <c r="W11" s="142"/>
      <c r="X11" s="142"/>
      <c r="Y11" s="142"/>
    </row>
    <row r="12" spans="1:25" x14ac:dyDescent="0.25">
      <c r="A12" s="141"/>
    </row>
    <row r="13" spans="1:25" x14ac:dyDescent="0.25">
      <c r="A13" s="141"/>
      <c r="B13" s="140" t="s">
        <v>191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6EB9-17F4-47F7-A59C-B1AD465BE36E}">
  <dimension ref="A1:F13"/>
  <sheetViews>
    <sheetView workbookViewId="0">
      <selection activeCell="F46" sqref="F46"/>
    </sheetView>
  </sheetViews>
  <sheetFormatPr defaultColWidth="9.42578125" defaultRowHeight="15" x14ac:dyDescent="0.25"/>
  <cols>
    <col min="1" max="1" width="16.28515625" bestFit="1" customWidth="1"/>
    <col min="2" max="2" width="24.42578125" bestFit="1" customWidth="1"/>
    <col min="3" max="3" width="13.85546875" bestFit="1" customWidth="1"/>
    <col min="4" max="4" width="22" bestFit="1" customWidth="1"/>
    <col min="5" max="5" width="22.7109375" bestFit="1" customWidth="1"/>
    <col min="6" max="6" width="24.42578125" bestFit="1" customWidth="1"/>
  </cols>
  <sheetData>
    <row r="1" spans="1:6" x14ac:dyDescent="0.25">
      <c r="A1" s="134" t="s">
        <v>171</v>
      </c>
      <c r="B1" s="132"/>
      <c r="C1" s="132"/>
      <c r="D1" s="132"/>
      <c r="E1" s="132"/>
      <c r="F1" s="132"/>
    </row>
    <row r="2" spans="1:6" ht="18.75" x14ac:dyDescent="0.3">
      <c r="A2" s="134" t="s">
        <v>236</v>
      </c>
      <c r="B2" s="138" t="s">
        <v>173</v>
      </c>
      <c r="C2" s="132"/>
      <c r="D2" s="132"/>
      <c r="E2" s="132"/>
      <c r="F2" s="132"/>
    </row>
    <row r="3" spans="1:6" x14ac:dyDescent="0.25">
      <c r="A3" s="134" t="s">
        <v>237</v>
      </c>
      <c r="B3" s="132"/>
      <c r="C3" s="132"/>
      <c r="D3" s="132"/>
      <c r="E3" s="132"/>
      <c r="F3" s="132"/>
    </row>
    <row r="5" spans="1:6" x14ac:dyDescent="0.25">
      <c r="A5" s="139" t="s">
        <v>176</v>
      </c>
      <c r="B5" s="139" t="s">
        <v>177</v>
      </c>
      <c r="C5" s="139" t="s">
        <v>178</v>
      </c>
      <c r="D5" s="139" t="s">
        <v>179</v>
      </c>
      <c r="E5" s="139" t="s">
        <v>180</v>
      </c>
      <c r="F5" s="139" t="s">
        <v>181</v>
      </c>
    </row>
    <row r="6" spans="1:6" x14ac:dyDescent="0.25">
      <c r="A6" s="136" t="s">
        <v>183</v>
      </c>
      <c r="B6" s="136" t="s">
        <v>28</v>
      </c>
      <c r="C6" s="136" t="s">
        <v>184</v>
      </c>
      <c r="D6" s="135">
        <v>46</v>
      </c>
      <c r="E6" s="135">
        <v>45</v>
      </c>
      <c r="F6" s="135">
        <v>1</v>
      </c>
    </row>
    <row r="7" spans="1:6" x14ac:dyDescent="0.25">
      <c r="A7" s="136" t="s">
        <v>185</v>
      </c>
      <c r="B7" s="136" t="s">
        <v>30</v>
      </c>
      <c r="C7" s="136" t="s">
        <v>184</v>
      </c>
      <c r="D7" s="135">
        <v>8</v>
      </c>
      <c r="E7" s="135">
        <v>8</v>
      </c>
      <c r="F7" s="135">
        <v>0</v>
      </c>
    </row>
    <row r="8" spans="1:6" x14ac:dyDescent="0.25">
      <c r="A8" s="136" t="s">
        <v>186</v>
      </c>
      <c r="B8" s="136" t="s">
        <v>31</v>
      </c>
      <c r="C8" s="136" t="s">
        <v>184</v>
      </c>
      <c r="D8" s="135">
        <v>11</v>
      </c>
      <c r="E8" s="135">
        <v>10</v>
      </c>
      <c r="F8" s="135">
        <v>1</v>
      </c>
    </row>
    <row r="9" spans="1:6" x14ac:dyDescent="0.25">
      <c r="A9" s="136" t="s">
        <v>187</v>
      </c>
      <c r="B9" s="136" t="s">
        <v>32</v>
      </c>
      <c r="C9" s="136" t="s">
        <v>188</v>
      </c>
      <c r="D9" s="135">
        <v>417</v>
      </c>
      <c r="E9" s="135">
        <v>417</v>
      </c>
      <c r="F9" s="135">
        <v>0</v>
      </c>
    </row>
    <row r="10" spans="1:6" x14ac:dyDescent="0.25">
      <c r="A10" s="136" t="s">
        <v>189</v>
      </c>
      <c r="B10" s="136" t="s">
        <v>34</v>
      </c>
      <c r="C10" s="136" t="s">
        <v>188</v>
      </c>
      <c r="D10" s="135">
        <v>54</v>
      </c>
      <c r="E10" s="135">
        <v>54</v>
      </c>
      <c r="F10" s="135">
        <v>0</v>
      </c>
    </row>
    <row r="11" spans="1:6" x14ac:dyDescent="0.25">
      <c r="A11" s="136" t="s">
        <v>190</v>
      </c>
      <c r="B11" s="136" t="s">
        <v>35</v>
      </c>
      <c r="C11" s="136" t="s">
        <v>188</v>
      </c>
      <c r="D11" s="135">
        <v>18</v>
      </c>
      <c r="E11" s="135">
        <v>18</v>
      </c>
      <c r="F11" s="135">
        <v>0</v>
      </c>
    </row>
    <row r="13" spans="1:6" x14ac:dyDescent="0.25">
      <c r="A13" s="134"/>
      <c r="B13" s="133" t="s">
        <v>191</v>
      </c>
      <c r="C13" s="132"/>
      <c r="D13" s="132"/>
      <c r="E13" s="132"/>
      <c r="F13" s="13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3E1F-39B9-4984-9A02-9A50B615FF27}">
  <dimension ref="A2:H13"/>
  <sheetViews>
    <sheetView workbookViewId="0">
      <selection activeCell="F46" sqref="F46"/>
    </sheetView>
  </sheetViews>
  <sheetFormatPr defaultRowHeight="15" x14ac:dyDescent="0.25"/>
  <cols>
    <col min="1" max="1" width="21.140625" bestFit="1" customWidth="1"/>
    <col min="2" max="2" width="24.42578125" bestFit="1" customWidth="1"/>
    <col min="3" max="3" width="13.85546875" bestFit="1" customWidth="1"/>
    <col min="4" max="4" width="22" bestFit="1" customWidth="1"/>
    <col min="5" max="5" width="22.7109375" bestFit="1" customWidth="1"/>
    <col min="6" max="6" width="24.42578125" bestFit="1" customWidth="1"/>
    <col min="7" max="7" width="31.140625" bestFit="1" customWidth="1"/>
    <col min="8" max="8" width="32.85546875" bestFit="1" customWidth="1"/>
  </cols>
  <sheetData>
    <row r="2" spans="1:8" ht="18.75" x14ac:dyDescent="0.3">
      <c r="A2" s="138" t="s">
        <v>173</v>
      </c>
      <c r="B2" s="132"/>
      <c r="C2" s="132"/>
      <c r="D2" s="132"/>
      <c r="E2" s="132"/>
      <c r="F2" s="132"/>
      <c r="G2" s="132"/>
      <c r="H2" s="132"/>
    </row>
    <row r="5" spans="1:8" x14ac:dyDescent="0.25">
      <c r="A5" s="139" t="s">
        <v>176</v>
      </c>
      <c r="B5" s="139" t="s">
        <v>177</v>
      </c>
      <c r="C5" s="139" t="s">
        <v>178</v>
      </c>
      <c r="D5" s="139" t="s">
        <v>179</v>
      </c>
      <c r="E5" s="139" t="s">
        <v>180</v>
      </c>
      <c r="F5" s="139" t="s">
        <v>181</v>
      </c>
      <c r="G5" s="139" t="s">
        <v>203</v>
      </c>
      <c r="H5" s="139" t="s">
        <v>204</v>
      </c>
    </row>
    <row r="6" spans="1:8" x14ac:dyDescent="0.25">
      <c r="A6" s="136" t="s">
        <v>183</v>
      </c>
      <c r="B6" s="136" t="s">
        <v>28</v>
      </c>
      <c r="C6" s="136" t="s">
        <v>184</v>
      </c>
      <c r="D6" s="135">
        <v>15</v>
      </c>
      <c r="E6" s="135">
        <v>13</v>
      </c>
      <c r="F6" s="135">
        <v>2</v>
      </c>
      <c r="G6" s="135">
        <v>2</v>
      </c>
      <c r="H6" s="135">
        <v>7.5</v>
      </c>
    </row>
    <row r="7" spans="1:8" x14ac:dyDescent="0.25">
      <c r="A7" s="136" t="s">
        <v>185</v>
      </c>
      <c r="B7" s="136" t="s">
        <v>30</v>
      </c>
      <c r="C7" s="136" t="s">
        <v>184</v>
      </c>
      <c r="D7" s="135">
        <v>6</v>
      </c>
      <c r="E7" s="135">
        <v>6</v>
      </c>
      <c r="F7" s="135">
        <v>0</v>
      </c>
      <c r="G7" s="135">
        <v>0.28999999999999998</v>
      </c>
      <c r="H7" s="135">
        <v>20.7</v>
      </c>
    </row>
    <row r="8" spans="1:8" x14ac:dyDescent="0.25">
      <c r="A8" s="136" t="s">
        <v>186</v>
      </c>
      <c r="B8" s="136" t="s">
        <v>31</v>
      </c>
      <c r="C8" s="136" t="s">
        <v>184</v>
      </c>
      <c r="D8" s="135">
        <v>7</v>
      </c>
      <c r="E8" s="135">
        <v>6</v>
      </c>
      <c r="F8" s="135">
        <v>1</v>
      </c>
      <c r="G8" s="135">
        <v>0.43</v>
      </c>
      <c r="H8" s="135">
        <v>16.3</v>
      </c>
    </row>
    <row r="9" spans="1:8" x14ac:dyDescent="0.25">
      <c r="A9" s="136" t="s">
        <v>187</v>
      </c>
      <c r="B9" s="136" t="s">
        <v>32</v>
      </c>
      <c r="C9" s="136" t="s">
        <v>188</v>
      </c>
      <c r="D9" s="135">
        <v>861</v>
      </c>
      <c r="E9" s="135">
        <v>861</v>
      </c>
      <c r="F9" s="135">
        <v>0</v>
      </c>
      <c r="G9" s="135">
        <v>0</v>
      </c>
      <c r="H9" s="135">
        <v>9999999.9000000004</v>
      </c>
    </row>
    <row r="10" spans="1:8" x14ac:dyDescent="0.25">
      <c r="A10" s="136" t="s">
        <v>189</v>
      </c>
      <c r="B10" s="136" t="s">
        <v>34</v>
      </c>
      <c r="C10" s="136" t="s">
        <v>188</v>
      </c>
      <c r="D10" s="135">
        <v>84</v>
      </c>
      <c r="E10" s="135">
        <v>84</v>
      </c>
      <c r="F10" s="135">
        <v>0</v>
      </c>
      <c r="G10" s="135">
        <v>0</v>
      </c>
      <c r="H10" s="135">
        <v>9999999.9000000004</v>
      </c>
    </row>
    <row r="11" spans="1:8" x14ac:dyDescent="0.25">
      <c r="A11" s="136" t="s">
        <v>190</v>
      </c>
      <c r="B11" s="136" t="s">
        <v>35</v>
      </c>
      <c r="C11" s="136" t="s">
        <v>188</v>
      </c>
      <c r="D11" s="135">
        <v>97</v>
      </c>
      <c r="E11" s="135">
        <v>97</v>
      </c>
      <c r="F11" s="135">
        <v>0</v>
      </c>
      <c r="G11" s="135">
        <v>0</v>
      </c>
      <c r="H11" s="135">
        <v>9999999.9000000004</v>
      </c>
    </row>
    <row r="13" spans="1:8" x14ac:dyDescent="0.25">
      <c r="A13" s="133" t="s">
        <v>191</v>
      </c>
      <c r="B13" s="132"/>
      <c r="C13" s="132"/>
      <c r="D13" s="132"/>
      <c r="E13" s="132"/>
      <c r="F13" s="132"/>
      <c r="G13" s="132"/>
      <c r="H13" s="13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38110-CA71-43CB-A95D-B76E22470ADF}">
  <dimension ref="A2:D13"/>
  <sheetViews>
    <sheetView workbookViewId="0">
      <selection activeCell="F46" sqref="F46"/>
    </sheetView>
  </sheetViews>
  <sheetFormatPr defaultRowHeight="15" x14ac:dyDescent="0.25"/>
  <cols>
    <col min="1" max="1" width="21.140625" bestFit="1" customWidth="1"/>
    <col min="2" max="2" width="24.42578125" bestFit="1" customWidth="1"/>
    <col min="3" max="3" width="13.85546875" bestFit="1" customWidth="1"/>
    <col min="4" max="4" width="22" bestFit="1" customWidth="1"/>
  </cols>
  <sheetData>
    <row r="2" spans="1:4" ht="18.75" x14ac:dyDescent="0.3">
      <c r="A2" s="138" t="s">
        <v>173</v>
      </c>
      <c r="B2" s="132"/>
      <c r="C2" s="132"/>
      <c r="D2" s="132"/>
    </row>
    <row r="5" spans="1:4" x14ac:dyDescent="0.25">
      <c r="A5" s="139" t="s">
        <v>176</v>
      </c>
      <c r="B5" s="139" t="s">
        <v>177</v>
      </c>
      <c r="C5" s="139" t="s">
        <v>178</v>
      </c>
      <c r="D5" s="139" t="s">
        <v>179</v>
      </c>
    </row>
    <row r="6" spans="1:4" x14ac:dyDescent="0.25">
      <c r="A6" s="136" t="s">
        <v>183</v>
      </c>
      <c r="B6" s="136" t="s">
        <v>28</v>
      </c>
      <c r="C6" s="136" t="s">
        <v>184</v>
      </c>
      <c r="D6" s="135">
        <v>13</v>
      </c>
    </row>
    <row r="7" spans="1:4" x14ac:dyDescent="0.25">
      <c r="A7" s="136" t="s">
        <v>185</v>
      </c>
      <c r="B7" s="136" t="s">
        <v>30</v>
      </c>
      <c r="C7" s="136" t="s">
        <v>184</v>
      </c>
      <c r="D7" s="135">
        <v>5</v>
      </c>
    </row>
    <row r="8" spans="1:4" x14ac:dyDescent="0.25">
      <c r="A8" s="136" t="s">
        <v>186</v>
      </c>
      <c r="B8" s="136" t="s">
        <v>31</v>
      </c>
      <c r="C8" s="136" t="s">
        <v>184</v>
      </c>
      <c r="D8" s="135">
        <v>6</v>
      </c>
    </row>
    <row r="9" spans="1:4" x14ac:dyDescent="0.25">
      <c r="A9" s="136" t="s">
        <v>187</v>
      </c>
      <c r="B9" s="136" t="s">
        <v>32</v>
      </c>
      <c r="C9" s="136" t="s">
        <v>188</v>
      </c>
      <c r="D9" s="135">
        <v>861</v>
      </c>
    </row>
    <row r="10" spans="1:4" x14ac:dyDescent="0.25">
      <c r="A10" s="136" t="s">
        <v>189</v>
      </c>
      <c r="B10" s="136" t="s">
        <v>34</v>
      </c>
      <c r="C10" s="136" t="s">
        <v>188</v>
      </c>
      <c r="D10" s="135">
        <v>84</v>
      </c>
    </row>
    <row r="11" spans="1:4" x14ac:dyDescent="0.25">
      <c r="A11" s="136" t="s">
        <v>190</v>
      </c>
      <c r="B11" s="136" t="s">
        <v>35</v>
      </c>
      <c r="C11" s="136" t="s">
        <v>188</v>
      </c>
      <c r="D11" s="135">
        <v>97</v>
      </c>
    </row>
    <row r="13" spans="1:4" x14ac:dyDescent="0.25">
      <c r="A13" s="133" t="s">
        <v>191</v>
      </c>
      <c r="B13" s="132"/>
      <c r="C13" s="132"/>
      <c r="D13" s="13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1010-E5C5-4043-BCDF-F373CF1E074C}">
  <dimension ref="A2:D13"/>
  <sheetViews>
    <sheetView workbookViewId="0">
      <selection activeCell="F46" sqref="F46"/>
    </sheetView>
  </sheetViews>
  <sheetFormatPr defaultRowHeight="15" x14ac:dyDescent="0.25"/>
  <cols>
    <col min="1" max="1" width="21.140625" bestFit="1" customWidth="1"/>
    <col min="2" max="2" width="24.42578125" bestFit="1" customWidth="1"/>
    <col min="3" max="3" width="13.85546875" bestFit="1" customWidth="1"/>
    <col min="4" max="4" width="22" bestFit="1" customWidth="1"/>
  </cols>
  <sheetData>
    <row r="2" spans="1:4" ht="18.75" x14ac:dyDescent="0.3">
      <c r="A2" s="138" t="s">
        <v>173</v>
      </c>
      <c r="B2" s="132"/>
      <c r="C2" s="132"/>
      <c r="D2" s="132"/>
    </row>
    <row r="5" spans="1:4" x14ac:dyDescent="0.25">
      <c r="A5" s="139" t="s">
        <v>176</v>
      </c>
      <c r="B5" s="139" t="s">
        <v>177</v>
      </c>
      <c r="C5" s="139" t="s">
        <v>178</v>
      </c>
      <c r="D5" s="139" t="s">
        <v>179</v>
      </c>
    </row>
    <row r="6" spans="1:4" x14ac:dyDescent="0.25">
      <c r="A6" s="136" t="s">
        <v>183</v>
      </c>
      <c r="B6" s="136" t="s">
        <v>28</v>
      </c>
      <c r="C6" s="136" t="s">
        <v>184</v>
      </c>
      <c r="D6" s="135">
        <v>32</v>
      </c>
    </row>
    <row r="7" spans="1:4" x14ac:dyDescent="0.25">
      <c r="A7" s="136" t="s">
        <v>185</v>
      </c>
      <c r="B7" s="136" t="s">
        <v>30</v>
      </c>
      <c r="C7" s="136" t="s">
        <v>184</v>
      </c>
      <c r="D7" s="135">
        <v>7</v>
      </c>
    </row>
    <row r="8" spans="1:4" x14ac:dyDescent="0.25">
      <c r="A8" s="136" t="s">
        <v>186</v>
      </c>
      <c r="B8" s="136" t="s">
        <v>31</v>
      </c>
      <c r="C8" s="136" t="s">
        <v>184</v>
      </c>
      <c r="D8" s="135">
        <v>8</v>
      </c>
    </row>
    <row r="9" spans="1:4" x14ac:dyDescent="0.25">
      <c r="A9" s="136" t="s">
        <v>187</v>
      </c>
      <c r="B9" s="136" t="s">
        <v>32</v>
      </c>
      <c r="C9" s="136" t="s">
        <v>188</v>
      </c>
      <c r="D9" s="135">
        <v>741</v>
      </c>
    </row>
    <row r="10" spans="1:4" x14ac:dyDescent="0.25">
      <c r="A10" s="136" t="s">
        <v>189</v>
      </c>
      <c r="B10" s="136" t="s">
        <v>34</v>
      </c>
      <c r="C10" s="136" t="s">
        <v>188</v>
      </c>
      <c r="D10" s="135">
        <v>71</v>
      </c>
    </row>
    <row r="11" spans="1:4" x14ac:dyDescent="0.25">
      <c r="A11" s="136" t="s">
        <v>190</v>
      </c>
      <c r="B11" s="136" t="s">
        <v>35</v>
      </c>
      <c r="C11" s="136" t="s">
        <v>188</v>
      </c>
      <c r="D11" s="135">
        <v>90</v>
      </c>
    </row>
    <row r="13" spans="1:4" x14ac:dyDescent="0.25">
      <c r="A13" s="133" t="s">
        <v>191</v>
      </c>
      <c r="B13" s="132"/>
      <c r="C13" s="132"/>
      <c r="D13" s="13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0D3A-E20E-4F0F-95F5-A010AEE6D49F}">
  <dimension ref="A1:E7"/>
  <sheetViews>
    <sheetView workbookViewId="0">
      <selection activeCell="F46" sqref="F46"/>
    </sheetView>
  </sheetViews>
  <sheetFormatPr defaultRowHeight="15" x14ac:dyDescent="0.25"/>
  <cols>
    <col min="1" max="1" width="24.42578125" bestFit="1" customWidth="1"/>
    <col min="2" max="2" width="13.85546875" bestFit="1" customWidth="1"/>
    <col min="3" max="3" width="22" bestFit="1" customWidth="1"/>
    <col min="4" max="4" width="22.7109375" bestFit="1" customWidth="1"/>
    <col min="5" max="5" width="24.42578125" bestFit="1" customWidth="1"/>
  </cols>
  <sheetData>
    <row r="1" spans="1:5" x14ac:dyDescent="0.25">
      <c r="A1" s="139" t="s">
        <v>177</v>
      </c>
      <c r="B1" s="139" t="s">
        <v>178</v>
      </c>
      <c r="C1" s="139" t="s">
        <v>179</v>
      </c>
      <c r="D1" s="139" t="s">
        <v>180</v>
      </c>
      <c r="E1" s="139" t="s">
        <v>181</v>
      </c>
    </row>
    <row r="2" spans="1:5" x14ac:dyDescent="0.25">
      <c r="A2" s="136" t="s">
        <v>28</v>
      </c>
      <c r="B2" s="136" t="s">
        <v>184</v>
      </c>
      <c r="C2" s="135">
        <v>64</v>
      </c>
      <c r="D2" s="135">
        <v>62</v>
      </c>
      <c r="E2" s="135">
        <v>2</v>
      </c>
    </row>
    <row r="3" spans="1:5" x14ac:dyDescent="0.25">
      <c r="A3" s="136" t="s">
        <v>30</v>
      </c>
      <c r="B3" s="136" t="s">
        <v>184</v>
      </c>
      <c r="C3" s="135">
        <v>7</v>
      </c>
      <c r="D3" s="135">
        <v>6</v>
      </c>
      <c r="E3" s="135">
        <v>1</v>
      </c>
    </row>
    <row r="4" spans="1:5" x14ac:dyDescent="0.25">
      <c r="A4" s="136" t="s">
        <v>31</v>
      </c>
      <c r="B4" s="136" t="s">
        <v>184</v>
      </c>
      <c r="C4" s="135">
        <v>6</v>
      </c>
      <c r="D4" s="135">
        <v>6</v>
      </c>
      <c r="E4" s="135">
        <v>0</v>
      </c>
    </row>
    <row r="5" spans="1:5" x14ac:dyDescent="0.25">
      <c r="A5" s="136" t="s">
        <v>32</v>
      </c>
      <c r="B5" s="136" t="s">
        <v>188</v>
      </c>
      <c r="C5" s="135">
        <v>571</v>
      </c>
      <c r="D5" s="135">
        <v>571</v>
      </c>
      <c r="E5" s="135">
        <v>0</v>
      </c>
    </row>
    <row r="6" spans="1:5" x14ac:dyDescent="0.25">
      <c r="A6" s="136" t="s">
        <v>34</v>
      </c>
      <c r="B6" s="136" t="s">
        <v>188</v>
      </c>
      <c r="C6" s="135">
        <v>54</v>
      </c>
      <c r="D6" s="135">
        <v>54</v>
      </c>
      <c r="E6" s="135">
        <v>0</v>
      </c>
    </row>
    <row r="7" spans="1:5" x14ac:dyDescent="0.25">
      <c r="A7" s="136" t="s">
        <v>35</v>
      </c>
      <c r="B7" s="136" t="s">
        <v>188</v>
      </c>
      <c r="C7" s="135">
        <v>72</v>
      </c>
      <c r="D7" s="135">
        <v>72</v>
      </c>
      <c r="E7" s="135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D4B0A-A248-4504-B555-38A21F6097B9}">
  <dimension ref="A2:F13"/>
  <sheetViews>
    <sheetView workbookViewId="0">
      <selection activeCell="F46" sqref="F46"/>
    </sheetView>
  </sheetViews>
  <sheetFormatPr defaultRowHeight="15" x14ac:dyDescent="0.25"/>
  <cols>
    <col min="1" max="1" width="21.140625" bestFit="1" customWidth="1"/>
    <col min="2" max="2" width="24.42578125" bestFit="1" customWidth="1"/>
    <col min="3" max="3" width="13.85546875" bestFit="1" customWidth="1"/>
    <col min="4" max="4" width="22" bestFit="1" customWidth="1"/>
    <col min="5" max="5" width="22.7109375" bestFit="1" customWidth="1"/>
    <col min="6" max="6" width="24.42578125" bestFit="1" customWidth="1"/>
  </cols>
  <sheetData>
    <row r="2" spans="1:6" ht="18.75" x14ac:dyDescent="0.3">
      <c r="A2" s="138" t="s">
        <v>173</v>
      </c>
      <c r="B2" s="132"/>
      <c r="C2" s="132"/>
      <c r="D2" s="132"/>
      <c r="E2" s="132"/>
      <c r="F2" s="132"/>
    </row>
    <row r="5" spans="1:6" x14ac:dyDescent="0.25">
      <c r="A5" s="139" t="s">
        <v>176</v>
      </c>
      <c r="B5" s="139" t="s">
        <v>177</v>
      </c>
      <c r="C5" s="139" t="s">
        <v>178</v>
      </c>
      <c r="D5" s="139" t="s">
        <v>179</v>
      </c>
      <c r="E5" s="139" t="s">
        <v>180</v>
      </c>
      <c r="F5" s="139" t="s">
        <v>181</v>
      </c>
    </row>
    <row r="6" spans="1:6" x14ac:dyDescent="0.25">
      <c r="A6" s="136" t="s">
        <v>183</v>
      </c>
      <c r="B6" s="136" t="s">
        <v>28</v>
      </c>
      <c r="C6" s="136" t="s">
        <v>184</v>
      </c>
      <c r="D6" s="135">
        <v>49</v>
      </c>
      <c r="E6" s="135">
        <v>47</v>
      </c>
      <c r="F6" s="135">
        <v>2</v>
      </c>
    </row>
    <row r="7" spans="1:6" x14ac:dyDescent="0.25">
      <c r="A7" s="136" t="s">
        <v>185</v>
      </c>
      <c r="B7" s="136" t="s">
        <v>30</v>
      </c>
      <c r="C7" s="136" t="s">
        <v>184</v>
      </c>
      <c r="D7" s="135">
        <v>3</v>
      </c>
      <c r="E7" s="135">
        <v>3</v>
      </c>
      <c r="F7" s="135">
        <v>0</v>
      </c>
    </row>
    <row r="8" spans="1:6" x14ac:dyDescent="0.25">
      <c r="A8" s="136" t="s">
        <v>186</v>
      </c>
      <c r="B8" s="136" t="s">
        <v>31</v>
      </c>
      <c r="C8" s="136" t="s">
        <v>184</v>
      </c>
      <c r="D8" s="135">
        <v>4</v>
      </c>
      <c r="E8" s="135">
        <v>4</v>
      </c>
      <c r="F8" s="135">
        <v>0</v>
      </c>
    </row>
    <row r="9" spans="1:6" x14ac:dyDescent="0.25">
      <c r="A9" s="136" t="s">
        <v>187</v>
      </c>
      <c r="B9" s="136" t="s">
        <v>32</v>
      </c>
      <c r="C9" s="136" t="s">
        <v>188</v>
      </c>
      <c r="D9" s="135">
        <v>391</v>
      </c>
      <c r="E9" s="135">
        <v>391</v>
      </c>
      <c r="F9" s="135">
        <v>0</v>
      </c>
    </row>
    <row r="10" spans="1:6" x14ac:dyDescent="0.25">
      <c r="A10" s="136" t="s">
        <v>189</v>
      </c>
      <c r="B10" s="136" t="s">
        <v>34</v>
      </c>
      <c r="C10" s="136" t="s">
        <v>188</v>
      </c>
      <c r="D10" s="135">
        <v>54</v>
      </c>
      <c r="E10" s="135">
        <v>54</v>
      </c>
      <c r="F10" s="135">
        <v>0</v>
      </c>
    </row>
    <row r="11" spans="1:6" x14ac:dyDescent="0.25">
      <c r="A11" s="136" t="s">
        <v>190</v>
      </c>
      <c r="B11" s="136" t="s">
        <v>35</v>
      </c>
      <c r="C11" s="136" t="s">
        <v>188</v>
      </c>
      <c r="D11" s="135">
        <v>72</v>
      </c>
      <c r="E11" s="135">
        <v>72</v>
      </c>
      <c r="F11" s="135">
        <v>0</v>
      </c>
    </row>
    <row r="13" spans="1:6" x14ac:dyDescent="0.25">
      <c r="A13" s="133" t="s">
        <v>191</v>
      </c>
      <c r="B13" s="132"/>
      <c r="C13" s="132"/>
      <c r="D13" s="132"/>
      <c r="E13" s="132"/>
      <c r="F13" s="13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0E40D-7FBE-43D2-8B3E-19F48AF46B6B}">
  <dimension ref="A1:G13"/>
  <sheetViews>
    <sheetView workbookViewId="0">
      <selection activeCell="F46" sqref="F46"/>
    </sheetView>
  </sheetViews>
  <sheetFormatPr defaultColWidth="9.28515625" defaultRowHeight="15" x14ac:dyDescent="0.25"/>
  <cols>
    <col min="1" max="1" width="16.28515625" bestFit="1" customWidth="1"/>
    <col min="2" max="2" width="21.140625" bestFit="1" customWidth="1"/>
    <col min="3" max="3" width="24.42578125" bestFit="1" customWidth="1"/>
    <col min="4" max="4" width="13.85546875" bestFit="1" customWidth="1"/>
    <col min="5" max="5" width="22" bestFit="1" customWidth="1"/>
    <col min="6" max="6" width="22.7109375" bestFit="1" customWidth="1"/>
    <col min="7" max="7" width="24.42578125" bestFit="1" customWidth="1"/>
  </cols>
  <sheetData>
    <row r="1" spans="1:7" x14ac:dyDescent="0.25">
      <c r="A1" s="134" t="s">
        <v>171</v>
      </c>
      <c r="B1" s="132"/>
      <c r="C1" s="132"/>
      <c r="D1" s="132"/>
      <c r="E1" s="132"/>
      <c r="F1" s="132"/>
      <c r="G1" s="132"/>
    </row>
    <row r="2" spans="1:7" ht="18.75" x14ac:dyDescent="0.3">
      <c r="A2" s="134" t="s">
        <v>238</v>
      </c>
      <c r="B2" s="138" t="s">
        <v>173</v>
      </c>
      <c r="C2" s="132"/>
      <c r="D2" s="132"/>
      <c r="E2" s="132"/>
      <c r="F2" s="132"/>
      <c r="G2" s="132"/>
    </row>
    <row r="3" spans="1:7" x14ac:dyDescent="0.25">
      <c r="A3" s="134" t="s">
        <v>239</v>
      </c>
      <c r="B3" s="132"/>
      <c r="C3" s="132"/>
      <c r="D3" s="132"/>
      <c r="E3" s="132"/>
      <c r="F3" s="132"/>
      <c r="G3" s="132"/>
    </row>
    <row r="5" spans="1:7" x14ac:dyDescent="0.25">
      <c r="A5" s="139" t="s">
        <v>175</v>
      </c>
      <c r="B5" s="139" t="s">
        <v>176</v>
      </c>
      <c r="C5" s="139" t="s">
        <v>177</v>
      </c>
      <c r="D5" s="139" t="s">
        <v>178</v>
      </c>
      <c r="E5" s="139" t="s">
        <v>179</v>
      </c>
      <c r="F5" s="139" t="s">
        <v>180</v>
      </c>
      <c r="G5" s="139" t="s">
        <v>181</v>
      </c>
    </row>
    <row r="6" spans="1:7" x14ac:dyDescent="0.25">
      <c r="A6" s="136" t="s">
        <v>182</v>
      </c>
      <c r="B6" s="136" t="s">
        <v>183</v>
      </c>
      <c r="C6" s="136" t="s">
        <v>28</v>
      </c>
      <c r="D6" s="136" t="s">
        <v>184</v>
      </c>
      <c r="E6" s="135">
        <v>16</v>
      </c>
      <c r="F6" s="135">
        <v>14</v>
      </c>
      <c r="G6" s="135">
        <v>2</v>
      </c>
    </row>
    <row r="7" spans="1:7" x14ac:dyDescent="0.25">
      <c r="A7" s="136" t="s">
        <v>182</v>
      </c>
      <c r="B7" s="136" t="s">
        <v>185</v>
      </c>
      <c r="C7" s="136" t="s">
        <v>30</v>
      </c>
      <c r="D7" s="136" t="s">
        <v>184</v>
      </c>
      <c r="E7" s="135">
        <v>7</v>
      </c>
      <c r="F7" s="135">
        <v>7</v>
      </c>
      <c r="G7" s="135">
        <v>0</v>
      </c>
    </row>
    <row r="8" spans="1:7" x14ac:dyDescent="0.25">
      <c r="A8" s="136" t="s">
        <v>182</v>
      </c>
      <c r="B8" s="136" t="s">
        <v>186</v>
      </c>
      <c r="C8" s="136" t="s">
        <v>31</v>
      </c>
      <c r="D8" s="136" t="s">
        <v>184</v>
      </c>
      <c r="E8" s="135">
        <v>11</v>
      </c>
      <c r="F8" s="135">
        <v>11</v>
      </c>
      <c r="G8" s="135">
        <v>0</v>
      </c>
    </row>
    <row r="9" spans="1:7" x14ac:dyDescent="0.25">
      <c r="A9" s="136" t="s">
        <v>182</v>
      </c>
      <c r="B9" s="136" t="s">
        <v>187</v>
      </c>
      <c r="C9" s="136" t="s">
        <v>32</v>
      </c>
      <c r="D9" s="136" t="s">
        <v>188</v>
      </c>
      <c r="E9" s="135">
        <v>1607</v>
      </c>
      <c r="F9" s="135">
        <v>1607</v>
      </c>
      <c r="G9" s="135">
        <v>0</v>
      </c>
    </row>
    <row r="10" spans="1:7" x14ac:dyDescent="0.25">
      <c r="A10" s="136" t="s">
        <v>182</v>
      </c>
      <c r="B10" s="136" t="s">
        <v>189</v>
      </c>
      <c r="C10" s="136" t="s">
        <v>34</v>
      </c>
      <c r="D10" s="136" t="s">
        <v>188</v>
      </c>
      <c r="E10" s="135">
        <v>170</v>
      </c>
      <c r="F10" s="135">
        <v>170</v>
      </c>
      <c r="G10" s="135">
        <v>0</v>
      </c>
    </row>
    <row r="11" spans="1:7" x14ac:dyDescent="0.25">
      <c r="A11" s="136" t="s">
        <v>182</v>
      </c>
      <c r="B11" s="136" t="s">
        <v>190</v>
      </c>
      <c r="C11" s="136" t="s">
        <v>35</v>
      </c>
      <c r="D11" s="136" t="s">
        <v>188</v>
      </c>
      <c r="E11" s="135">
        <v>133</v>
      </c>
      <c r="F11" s="135">
        <v>133</v>
      </c>
      <c r="G11" s="135">
        <v>0</v>
      </c>
    </row>
    <row r="12" spans="1:7" x14ac:dyDescent="0.25">
      <c r="A12" s="134"/>
      <c r="B12" s="132"/>
      <c r="C12" s="132"/>
      <c r="D12" s="132"/>
      <c r="E12" s="132"/>
      <c r="F12" s="132"/>
      <c r="G12" s="132"/>
    </row>
    <row r="13" spans="1:7" x14ac:dyDescent="0.25">
      <c r="A13" s="134"/>
      <c r="B13" s="133" t="s">
        <v>191</v>
      </c>
      <c r="C13" s="132"/>
      <c r="D13" s="132"/>
      <c r="E13" s="132"/>
      <c r="F13" s="132"/>
      <c r="G13" s="13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2A6B1-50F8-453B-BDAC-096E68E73CA4}">
  <dimension ref="A1:F13"/>
  <sheetViews>
    <sheetView workbookViewId="0">
      <selection activeCell="F46" sqref="F46"/>
    </sheetView>
  </sheetViews>
  <sheetFormatPr defaultRowHeight="15" x14ac:dyDescent="0.25"/>
  <cols>
    <col min="1" max="1" width="37" bestFit="1" customWidth="1"/>
    <col min="2" max="2" width="8" bestFit="1" customWidth="1"/>
    <col min="4" max="4" width="8.7109375" bestFit="1" customWidth="1"/>
    <col min="5" max="5" width="8.42578125" bestFit="1" customWidth="1"/>
  </cols>
  <sheetData>
    <row r="1" spans="1:6" x14ac:dyDescent="0.25">
      <c r="A1" s="109" t="s">
        <v>145</v>
      </c>
      <c r="B1" s="109"/>
      <c r="C1" s="109"/>
      <c r="D1" s="109"/>
      <c r="E1" s="109"/>
      <c r="F1" s="109"/>
    </row>
    <row r="2" spans="1:6" ht="76.5" x14ac:dyDescent="0.25">
      <c r="A2" s="119" t="s">
        <v>146</v>
      </c>
      <c r="B2" s="119" t="s">
        <v>147</v>
      </c>
      <c r="C2" s="119" t="s">
        <v>148</v>
      </c>
      <c r="D2" s="119" t="s">
        <v>149</v>
      </c>
      <c r="E2" s="119" t="s">
        <v>240</v>
      </c>
      <c r="F2" s="109"/>
    </row>
    <row r="3" spans="1:6" x14ac:dyDescent="0.25">
      <c r="A3" s="115" t="s">
        <v>159</v>
      </c>
      <c r="B3" s="117">
        <v>1868</v>
      </c>
      <c r="C3" s="118">
        <v>3.6</v>
      </c>
      <c r="D3" s="118">
        <v>518.88890000000004</v>
      </c>
      <c r="E3" s="117">
        <v>324</v>
      </c>
      <c r="F3" s="111" t="s">
        <v>162</v>
      </c>
    </row>
    <row r="4" spans="1:6" x14ac:dyDescent="0.25">
      <c r="A4" s="115" t="s">
        <v>32</v>
      </c>
      <c r="B4" s="97">
        <v>1497</v>
      </c>
      <c r="C4" s="114">
        <v>0</v>
      </c>
      <c r="D4" s="114">
        <v>0</v>
      </c>
      <c r="E4" s="97">
        <v>0</v>
      </c>
      <c r="F4" s="111" t="s">
        <v>162</v>
      </c>
    </row>
    <row r="5" spans="1:6" x14ac:dyDescent="0.25">
      <c r="A5" s="115" t="s">
        <v>34</v>
      </c>
      <c r="B5" s="97">
        <v>168</v>
      </c>
      <c r="C5" s="114">
        <v>0</v>
      </c>
      <c r="D5" s="114">
        <v>0</v>
      </c>
      <c r="E5" s="97">
        <v>0</v>
      </c>
      <c r="F5" s="111" t="s">
        <v>162</v>
      </c>
    </row>
    <row r="6" spans="1:6" x14ac:dyDescent="0.25">
      <c r="A6" s="115" t="s">
        <v>35</v>
      </c>
      <c r="B6" s="97">
        <v>127</v>
      </c>
      <c r="C6" s="114">
        <v>0</v>
      </c>
      <c r="D6" s="114">
        <v>0</v>
      </c>
      <c r="E6" s="97">
        <v>0</v>
      </c>
      <c r="F6" s="111" t="s">
        <v>162</v>
      </c>
    </row>
    <row r="7" spans="1:6" x14ac:dyDescent="0.25">
      <c r="A7" s="115" t="s">
        <v>28</v>
      </c>
      <c r="B7" s="97">
        <v>61</v>
      </c>
      <c r="C7" s="114">
        <v>2.6444444444444399</v>
      </c>
      <c r="D7" s="114">
        <v>23.0672</v>
      </c>
      <c r="E7" s="97">
        <v>238</v>
      </c>
      <c r="F7" s="111" t="s">
        <v>162</v>
      </c>
    </row>
    <row r="8" spans="1:6" x14ac:dyDescent="0.25">
      <c r="A8" s="115" t="s">
        <v>31</v>
      </c>
      <c r="B8" s="97">
        <v>8</v>
      </c>
      <c r="C8" s="114">
        <v>0.47777777777777702</v>
      </c>
      <c r="D8" s="114">
        <v>16.744199999999999</v>
      </c>
      <c r="E8" s="97">
        <v>43</v>
      </c>
      <c r="F8" s="111" t="s">
        <v>162</v>
      </c>
    </row>
    <row r="9" spans="1:6" x14ac:dyDescent="0.25">
      <c r="A9" s="115" t="s">
        <v>30</v>
      </c>
      <c r="B9" s="97">
        <v>7</v>
      </c>
      <c r="C9" s="114">
        <v>0.47777777777777702</v>
      </c>
      <c r="D9" s="114">
        <v>14.651199999999999</v>
      </c>
      <c r="E9" s="97">
        <v>43</v>
      </c>
      <c r="F9" s="111" t="s">
        <v>162</v>
      </c>
    </row>
    <row r="10" spans="1:6" x14ac:dyDescent="0.25">
      <c r="A10" s="110" t="s">
        <v>162</v>
      </c>
      <c r="B10" s="110" t="s">
        <v>162</v>
      </c>
      <c r="C10" s="110" t="s">
        <v>162</v>
      </c>
      <c r="D10" s="110" t="s">
        <v>162</v>
      </c>
      <c r="E10" s="110" t="s">
        <v>162</v>
      </c>
      <c r="F10" s="109"/>
    </row>
    <row r="13" spans="1:6" x14ac:dyDescent="0.25">
      <c r="A13" s="109" t="s">
        <v>241</v>
      </c>
      <c r="B13" s="109"/>
      <c r="C13" s="109"/>
      <c r="D13" s="109"/>
      <c r="E13" s="109"/>
      <c r="F13" s="109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4C51A-AE7C-432E-ACEA-328C13FBF5CB}">
  <dimension ref="A1:O13"/>
  <sheetViews>
    <sheetView workbookViewId="0">
      <selection activeCell="F46" sqref="F46"/>
    </sheetView>
  </sheetViews>
  <sheetFormatPr defaultRowHeight="15" x14ac:dyDescent="0.25"/>
  <cols>
    <col min="1" max="1" width="38.140625" bestFit="1" customWidth="1"/>
    <col min="2" max="2" width="8" bestFit="1" customWidth="1"/>
    <col min="4" max="4" width="8.7109375" bestFit="1" customWidth="1"/>
    <col min="5" max="6" width="8.42578125" bestFit="1" customWidth="1"/>
    <col min="7" max="7" width="3.42578125" bestFit="1" customWidth="1"/>
    <col min="8" max="8" width="8.42578125" bestFit="1" customWidth="1"/>
    <col min="10" max="10" width="8.5703125" bestFit="1" customWidth="1"/>
    <col min="11" max="11" width="8.7109375" bestFit="1" customWidth="1"/>
    <col min="12" max="12" width="9.7109375" bestFit="1" customWidth="1"/>
    <col min="13" max="13" width="7" bestFit="1" customWidth="1"/>
    <col min="14" max="14" width="8.5703125" bestFit="1" customWidth="1"/>
  </cols>
  <sheetData>
    <row r="1" spans="1:15" x14ac:dyDescent="0.25">
      <c r="A1" s="109" t="s">
        <v>145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76.5" x14ac:dyDescent="0.25">
      <c r="A2" s="119" t="s">
        <v>146</v>
      </c>
      <c r="B2" s="119" t="s">
        <v>147</v>
      </c>
      <c r="C2" s="119" t="s">
        <v>148</v>
      </c>
      <c r="D2" s="119" t="s">
        <v>149</v>
      </c>
      <c r="E2" s="119" t="s">
        <v>242</v>
      </c>
      <c r="F2" s="119" t="s">
        <v>243</v>
      </c>
      <c r="G2" s="119" t="s">
        <v>152</v>
      </c>
      <c r="H2" s="119" t="s">
        <v>244</v>
      </c>
      <c r="I2" s="119" t="s">
        <v>154</v>
      </c>
      <c r="J2" s="119" t="s">
        <v>39</v>
      </c>
      <c r="K2" s="119" t="s">
        <v>155</v>
      </c>
      <c r="L2" s="119" t="s">
        <v>156</v>
      </c>
      <c r="M2" s="119" t="s">
        <v>157</v>
      </c>
      <c r="N2" s="119" t="s">
        <v>158</v>
      </c>
      <c r="O2" s="109"/>
    </row>
    <row r="3" spans="1:15" x14ac:dyDescent="0.25">
      <c r="A3" s="115" t="s">
        <v>159</v>
      </c>
      <c r="B3" s="117">
        <v>1791</v>
      </c>
      <c r="C3" s="118">
        <v>3.68888888888889</v>
      </c>
      <c r="D3" s="118">
        <v>485.512</v>
      </c>
      <c r="E3" s="117">
        <v>332</v>
      </c>
      <c r="F3" s="117">
        <v>0</v>
      </c>
      <c r="G3" s="113" t="s">
        <v>160</v>
      </c>
      <c r="H3" s="117">
        <v>0</v>
      </c>
      <c r="I3" s="117">
        <v>0</v>
      </c>
      <c r="J3" s="117">
        <v>0</v>
      </c>
      <c r="K3" s="117">
        <v>-1791</v>
      </c>
      <c r="L3" s="109" t="s">
        <v>245</v>
      </c>
      <c r="M3" s="117">
        <v>516</v>
      </c>
      <c r="N3" s="116">
        <v>1619.799</v>
      </c>
      <c r="O3" s="111" t="s">
        <v>162</v>
      </c>
    </row>
    <row r="4" spans="1:15" x14ac:dyDescent="0.25">
      <c r="A4" s="115" t="s">
        <v>32</v>
      </c>
      <c r="B4" s="97">
        <v>1457</v>
      </c>
      <c r="C4" s="114">
        <v>0</v>
      </c>
      <c r="D4" s="114">
        <v>0</v>
      </c>
      <c r="E4" s="97">
        <v>0</v>
      </c>
      <c r="F4" s="97">
        <v>0</v>
      </c>
      <c r="G4" s="113" t="s">
        <v>160</v>
      </c>
      <c r="H4" s="97">
        <v>0</v>
      </c>
      <c r="I4" s="97">
        <v>0</v>
      </c>
      <c r="J4" s="97">
        <v>0</v>
      </c>
      <c r="K4" s="97">
        <v>0</v>
      </c>
      <c r="L4" s="109" t="s">
        <v>246</v>
      </c>
      <c r="M4" s="97">
        <v>316</v>
      </c>
      <c r="N4" s="112">
        <v>0</v>
      </c>
      <c r="O4" s="111" t="s">
        <v>162</v>
      </c>
    </row>
    <row r="5" spans="1:15" x14ac:dyDescent="0.25">
      <c r="A5" s="115" t="s">
        <v>34</v>
      </c>
      <c r="B5" s="97">
        <v>164</v>
      </c>
      <c r="C5" s="114">
        <v>0</v>
      </c>
      <c r="D5" s="114">
        <v>0</v>
      </c>
      <c r="E5" s="97">
        <v>0</v>
      </c>
      <c r="F5" s="97">
        <v>0</v>
      </c>
      <c r="G5" s="113" t="s">
        <v>160</v>
      </c>
      <c r="H5" s="97">
        <v>0</v>
      </c>
      <c r="I5" s="97">
        <v>0</v>
      </c>
      <c r="J5" s="97">
        <v>0</v>
      </c>
      <c r="K5" s="97">
        <v>0</v>
      </c>
      <c r="L5" s="109" t="s">
        <v>246</v>
      </c>
      <c r="M5" s="97">
        <v>48</v>
      </c>
      <c r="N5" s="112">
        <v>0</v>
      </c>
      <c r="O5" s="111" t="s">
        <v>162</v>
      </c>
    </row>
    <row r="6" spans="1:15" x14ac:dyDescent="0.25">
      <c r="A6" s="115" t="s">
        <v>35</v>
      </c>
      <c r="B6" s="97">
        <v>127</v>
      </c>
      <c r="C6" s="114">
        <v>0</v>
      </c>
      <c r="D6" s="114">
        <v>0</v>
      </c>
      <c r="E6" s="97">
        <v>0</v>
      </c>
      <c r="F6" s="97">
        <v>0</v>
      </c>
      <c r="G6" s="113" t="s">
        <v>160</v>
      </c>
      <c r="H6" s="97">
        <v>0</v>
      </c>
      <c r="I6" s="97">
        <v>0</v>
      </c>
      <c r="J6" s="97">
        <v>0</v>
      </c>
      <c r="K6" s="97">
        <v>0</v>
      </c>
      <c r="L6" s="109" t="s">
        <v>246</v>
      </c>
      <c r="M6" s="97">
        <v>74</v>
      </c>
      <c r="N6" s="112">
        <v>0</v>
      </c>
      <c r="O6" s="111" t="s">
        <v>162</v>
      </c>
    </row>
    <row r="7" spans="1:15" x14ac:dyDescent="0.25">
      <c r="A7" s="115" t="s">
        <v>28</v>
      </c>
      <c r="B7" s="97">
        <v>34</v>
      </c>
      <c r="C7" s="114">
        <v>2.74444444444444</v>
      </c>
      <c r="D7" s="114">
        <v>12.3887</v>
      </c>
      <c r="E7" s="97">
        <v>247</v>
      </c>
      <c r="F7" s="97">
        <v>0</v>
      </c>
      <c r="G7" s="113" t="s">
        <v>160</v>
      </c>
      <c r="H7" s="97">
        <v>0</v>
      </c>
      <c r="I7" s="97">
        <v>0</v>
      </c>
      <c r="J7" s="97">
        <v>0</v>
      </c>
      <c r="K7" s="97">
        <v>-34</v>
      </c>
      <c r="L7" s="109" t="s">
        <v>245</v>
      </c>
      <c r="M7" s="97">
        <v>60</v>
      </c>
      <c r="N7" s="112">
        <v>809.2</v>
      </c>
      <c r="O7" s="111" t="s">
        <v>162</v>
      </c>
    </row>
    <row r="8" spans="1:15" x14ac:dyDescent="0.25">
      <c r="A8" s="115" t="s">
        <v>30</v>
      </c>
      <c r="B8" s="97">
        <v>5</v>
      </c>
      <c r="C8" s="114">
        <v>0.45555555555555499</v>
      </c>
      <c r="D8" s="114">
        <v>10.9756</v>
      </c>
      <c r="E8" s="97">
        <v>41</v>
      </c>
      <c r="F8" s="97">
        <v>0</v>
      </c>
      <c r="G8" s="113" t="s">
        <v>160</v>
      </c>
      <c r="H8" s="97">
        <v>0</v>
      </c>
      <c r="I8" s="97">
        <v>0</v>
      </c>
      <c r="J8" s="97">
        <v>0</v>
      </c>
      <c r="K8" s="97">
        <v>-5</v>
      </c>
      <c r="L8" s="109" t="s">
        <v>247</v>
      </c>
      <c r="M8" s="97">
        <v>8</v>
      </c>
      <c r="N8" s="112">
        <v>581</v>
      </c>
      <c r="O8" s="111" t="s">
        <v>162</v>
      </c>
    </row>
    <row r="9" spans="1:15" x14ac:dyDescent="0.25">
      <c r="A9" s="115" t="s">
        <v>31</v>
      </c>
      <c r="B9" s="97">
        <v>4</v>
      </c>
      <c r="C9" s="114">
        <v>0.48888888888888798</v>
      </c>
      <c r="D9" s="114">
        <v>8.1818000000000008</v>
      </c>
      <c r="E9" s="97">
        <v>44</v>
      </c>
      <c r="F9" s="97">
        <v>0</v>
      </c>
      <c r="G9" s="113" t="s">
        <v>160</v>
      </c>
      <c r="H9" s="97">
        <v>0</v>
      </c>
      <c r="I9" s="97">
        <v>0</v>
      </c>
      <c r="J9" s="97">
        <v>0</v>
      </c>
      <c r="K9" s="97">
        <v>-4</v>
      </c>
      <c r="L9" s="109" t="s">
        <v>247</v>
      </c>
      <c r="M9" s="97">
        <v>10</v>
      </c>
      <c r="N9" s="112">
        <v>229.59899999999999</v>
      </c>
      <c r="O9" s="111" t="s">
        <v>162</v>
      </c>
    </row>
    <row r="10" spans="1:15" x14ac:dyDescent="0.25">
      <c r="A10" s="110" t="s">
        <v>162</v>
      </c>
      <c r="B10" s="110" t="s">
        <v>162</v>
      </c>
      <c r="C10" s="110" t="s">
        <v>162</v>
      </c>
      <c r="D10" s="110" t="s">
        <v>162</v>
      </c>
      <c r="E10" s="110" t="s">
        <v>162</v>
      </c>
      <c r="F10" s="110" t="s">
        <v>162</v>
      </c>
      <c r="G10" s="110" t="s">
        <v>162</v>
      </c>
      <c r="H10" s="110" t="s">
        <v>162</v>
      </c>
      <c r="I10" s="110" t="s">
        <v>162</v>
      </c>
      <c r="J10" s="110" t="s">
        <v>162</v>
      </c>
      <c r="K10" s="110" t="s">
        <v>162</v>
      </c>
      <c r="L10" s="110" t="s">
        <v>162</v>
      </c>
      <c r="M10" s="110" t="s">
        <v>162</v>
      </c>
      <c r="N10" s="110" t="s">
        <v>162</v>
      </c>
      <c r="O10" s="109"/>
    </row>
    <row r="13" spans="1:15" x14ac:dyDescent="0.25">
      <c r="A13" s="109" t="s">
        <v>248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8ADE-25A1-4D3E-BA00-6A34F6C2981F}">
  <dimension ref="A1:O13"/>
  <sheetViews>
    <sheetView workbookViewId="0">
      <selection activeCell="F46" sqref="F46"/>
    </sheetView>
  </sheetViews>
  <sheetFormatPr defaultRowHeight="15" x14ac:dyDescent="0.25"/>
  <sheetData>
    <row r="1" spans="1:15" x14ac:dyDescent="0.25">
      <c r="A1" s="109" t="s">
        <v>145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76.5" x14ac:dyDescent="0.25">
      <c r="A2" s="119" t="s">
        <v>146</v>
      </c>
      <c r="B2" s="119" t="s">
        <v>147</v>
      </c>
      <c r="C2" s="119" t="s">
        <v>148</v>
      </c>
      <c r="D2" s="119" t="s">
        <v>149</v>
      </c>
      <c r="E2" s="119" t="s">
        <v>249</v>
      </c>
      <c r="F2" s="119" t="s">
        <v>250</v>
      </c>
      <c r="G2" s="119" t="s">
        <v>152</v>
      </c>
      <c r="H2" s="119" t="s">
        <v>251</v>
      </c>
      <c r="I2" s="119" t="s">
        <v>154</v>
      </c>
      <c r="J2" s="119" t="s">
        <v>39</v>
      </c>
      <c r="K2" s="119" t="s">
        <v>155</v>
      </c>
      <c r="L2" s="119" t="s">
        <v>156</v>
      </c>
      <c r="M2" s="119" t="s">
        <v>157</v>
      </c>
      <c r="N2" s="119" t="s">
        <v>158</v>
      </c>
      <c r="O2" s="109"/>
    </row>
    <row r="3" spans="1:15" x14ac:dyDescent="0.25">
      <c r="A3" s="115" t="s">
        <v>159</v>
      </c>
      <c r="B3" s="117">
        <v>1707</v>
      </c>
      <c r="C3" s="118">
        <v>3.8888888888888902</v>
      </c>
      <c r="D3" s="118">
        <v>438.94290000000001</v>
      </c>
      <c r="E3" s="117">
        <v>350</v>
      </c>
      <c r="F3" s="117">
        <v>0</v>
      </c>
      <c r="G3" s="113" t="s">
        <v>160</v>
      </c>
      <c r="H3" s="117">
        <v>0</v>
      </c>
      <c r="I3" s="117">
        <v>0</v>
      </c>
      <c r="J3" s="117">
        <v>0</v>
      </c>
      <c r="K3" s="117">
        <v>-1707</v>
      </c>
      <c r="L3" s="109" t="s">
        <v>252</v>
      </c>
      <c r="M3" s="117">
        <v>516</v>
      </c>
      <c r="N3" s="116">
        <v>2732.799</v>
      </c>
      <c r="O3" s="111" t="s">
        <v>162</v>
      </c>
    </row>
    <row r="4" spans="1:15" x14ac:dyDescent="0.25">
      <c r="A4" s="115" t="s">
        <v>32</v>
      </c>
      <c r="B4" s="97">
        <v>1367</v>
      </c>
      <c r="C4" s="114">
        <v>0</v>
      </c>
      <c r="D4" s="114">
        <v>0</v>
      </c>
      <c r="E4" s="97">
        <v>0</v>
      </c>
      <c r="F4" s="97">
        <v>0</v>
      </c>
      <c r="G4" s="113" t="s">
        <v>160</v>
      </c>
      <c r="H4" s="97">
        <v>0</v>
      </c>
      <c r="I4" s="97">
        <v>0</v>
      </c>
      <c r="J4" s="97">
        <v>0</v>
      </c>
      <c r="K4" s="97">
        <v>0</v>
      </c>
      <c r="L4" s="109" t="s">
        <v>246</v>
      </c>
      <c r="M4" s="97">
        <v>316</v>
      </c>
      <c r="N4" s="112">
        <v>0</v>
      </c>
      <c r="O4" s="111" t="s">
        <v>162</v>
      </c>
    </row>
    <row r="5" spans="1:15" x14ac:dyDescent="0.25">
      <c r="A5" s="115" t="s">
        <v>34</v>
      </c>
      <c r="B5" s="97">
        <v>156</v>
      </c>
      <c r="C5" s="114">
        <v>0</v>
      </c>
      <c r="D5" s="114">
        <v>0</v>
      </c>
      <c r="E5" s="97">
        <v>0</v>
      </c>
      <c r="F5" s="97">
        <v>0</v>
      </c>
      <c r="G5" s="113" t="s">
        <v>160</v>
      </c>
      <c r="H5" s="97">
        <v>0</v>
      </c>
      <c r="I5" s="97">
        <v>0</v>
      </c>
      <c r="J5" s="97">
        <v>0</v>
      </c>
      <c r="K5" s="97">
        <v>0</v>
      </c>
      <c r="L5" s="109" t="s">
        <v>246</v>
      </c>
      <c r="M5" s="97">
        <v>48</v>
      </c>
      <c r="N5" s="112">
        <v>0</v>
      </c>
      <c r="O5" s="111" t="s">
        <v>162</v>
      </c>
    </row>
    <row r="6" spans="1:15" x14ac:dyDescent="0.25">
      <c r="A6" s="115" t="s">
        <v>35</v>
      </c>
      <c r="B6" s="97">
        <v>114</v>
      </c>
      <c r="C6" s="114">
        <v>0</v>
      </c>
      <c r="D6" s="114">
        <v>0</v>
      </c>
      <c r="E6" s="97">
        <v>0</v>
      </c>
      <c r="F6" s="97">
        <v>0</v>
      </c>
      <c r="G6" s="113" t="s">
        <v>160</v>
      </c>
      <c r="H6" s="97">
        <v>0</v>
      </c>
      <c r="I6" s="97">
        <v>0</v>
      </c>
      <c r="J6" s="97">
        <v>0</v>
      </c>
      <c r="K6" s="97">
        <v>0</v>
      </c>
      <c r="L6" s="109" t="s">
        <v>246</v>
      </c>
      <c r="M6" s="97">
        <v>74</v>
      </c>
      <c r="N6" s="112">
        <v>0</v>
      </c>
      <c r="O6" s="111" t="s">
        <v>162</v>
      </c>
    </row>
    <row r="7" spans="1:15" x14ac:dyDescent="0.25">
      <c r="A7" s="115" t="s">
        <v>28</v>
      </c>
      <c r="B7" s="97">
        <v>54</v>
      </c>
      <c r="C7" s="114">
        <v>2.9222222222222198</v>
      </c>
      <c r="D7" s="114">
        <v>18.479099999999999</v>
      </c>
      <c r="E7" s="97">
        <v>263</v>
      </c>
      <c r="F7" s="97">
        <v>0</v>
      </c>
      <c r="G7" s="113" t="s">
        <v>160</v>
      </c>
      <c r="H7" s="97">
        <v>0</v>
      </c>
      <c r="I7" s="97">
        <v>0</v>
      </c>
      <c r="J7" s="97">
        <v>0</v>
      </c>
      <c r="K7" s="97">
        <v>-54</v>
      </c>
      <c r="L7" s="109" t="s">
        <v>252</v>
      </c>
      <c r="M7" s="97">
        <v>60</v>
      </c>
      <c r="N7" s="112">
        <v>1285.2</v>
      </c>
      <c r="O7" s="111" t="s">
        <v>162</v>
      </c>
    </row>
    <row r="8" spans="1:15" x14ac:dyDescent="0.25">
      <c r="A8" s="115" t="s">
        <v>30</v>
      </c>
      <c r="B8" s="97">
        <v>9</v>
      </c>
      <c r="C8" s="114">
        <v>0.45555555555555499</v>
      </c>
      <c r="D8" s="114">
        <v>19.7561</v>
      </c>
      <c r="E8" s="97">
        <v>41</v>
      </c>
      <c r="F8" s="97">
        <v>0</v>
      </c>
      <c r="G8" s="113" t="s">
        <v>160</v>
      </c>
      <c r="H8" s="97">
        <v>0</v>
      </c>
      <c r="I8" s="97">
        <v>0</v>
      </c>
      <c r="J8" s="97">
        <v>0</v>
      </c>
      <c r="K8" s="97">
        <v>-9</v>
      </c>
      <c r="L8" s="109" t="s">
        <v>252</v>
      </c>
      <c r="M8" s="97">
        <v>8</v>
      </c>
      <c r="N8" s="112">
        <v>1045.799</v>
      </c>
      <c r="O8" s="111" t="s">
        <v>162</v>
      </c>
    </row>
    <row r="9" spans="1:15" x14ac:dyDescent="0.25">
      <c r="A9" s="115" t="s">
        <v>31</v>
      </c>
      <c r="B9" s="97">
        <v>7</v>
      </c>
      <c r="C9" s="114">
        <v>0.51111111111111096</v>
      </c>
      <c r="D9" s="114">
        <v>13.6957</v>
      </c>
      <c r="E9" s="97">
        <v>46</v>
      </c>
      <c r="F9" s="97">
        <v>0</v>
      </c>
      <c r="G9" s="113" t="s">
        <v>160</v>
      </c>
      <c r="H9" s="97">
        <v>0</v>
      </c>
      <c r="I9" s="97">
        <v>0</v>
      </c>
      <c r="J9" s="97">
        <v>0</v>
      </c>
      <c r="K9" s="97">
        <v>-7</v>
      </c>
      <c r="L9" s="109" t="s">
        <v>252</v>
      </c>
      <c r="M9" s="97">
        <v>10</v>
      </c>
      <c r="N9" s="112">
        <v>401.8</v>
      </c>
      <c r="O9" s="111" t="s">
        <v>162</v>
      </c>
    </row>
    <row r="10" spans="1:15" x14ac:dyDescent="0.25">
      <c r="A10" s="110" t="s">
        <v>162</v>
      </c>
      <c r="B10" s="110" t="s">
        <v>162</v>
      </c>
      <c r="C10" s="110" t="s">
        <v>162</v>
      </c>
      <c r="D10" s="110" t="s">
        <v>162</v>
      </c>
      <c r="E10" s="110" t="s">
        <v>162</v>
      </c>
      <c r="F10" s="110" t="s">
        <v>162</v>
      </c>
      <c r="G10" s="110" t="s">
        <v>162</v>
      </c>
      <c r="H10" s="110" t="s">
        <v>162</v>
      </c>
      <c r="I10" s="110" t="s">
        <v>162</v>
      </c>
      <c r="J10" s="110" t="s">
        <v>162</v>
      </c>
      <c r="K10" s="110" t="s">
        <v>162</v>
      </c>
      <c r="L10" s="110" t="s">
        <v>162</v>
      </c>
      <c r="M10" s="110" t="s">
        <v>162</v>
      </c>
      <c r="N10" s="110" t="s">
        <v>162</v>
      </c>
      <c r="O10" s="109"/>
    </row>
    <row r="13" spans="1:15" x14ac:dyDescent="0.25">
      <c r="A13" s="109" t="s">
        <v>253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E5E07-9B92-407F-949A-8EC48E406524}">
  <dimension ref="A1:D13"/>
  <sheetViews>
    <sheetView workbookViewId="0">
      <selection activeCell="F46" sqref="F46"/>
    </sheetView>
  </sheetViews>
  <sheetFormatPr defaultRowHeight="15" x14ac:dyDescent="0.25"/>
  <cols>
    <col min="1" max="1" width="36" bestFit="1" customWidth="1"/>
    <col min="2" max="2" width="8" bestFit="1" customWidth="1"/>
    <col min="4" max="4" width="8.7109375" bestFit="1" customWidth="1"/>
  </cols>
  <sheetData>
    <row r="1" spans="1:4" x14ac:dyDescent="0.25">
      <c r="A1" s="109" t="s">
        <v>145</v>
      </c>
      <c r="B1" s="109"/>
      <c r="C1" s="109"/>
      <c r="D1" s="109"/>
    </row>
    <row r="2" spans="1:4" ht="38.25" x14ac:dyDescent="0.25">
      <c r="A2" s="119" t="s">
        <v>146</v>
      </c>
      <c r="B2" s="119" t="s">
        <v>147</v>
      </c>
      <c r="C2" s="119" t="s">
        <v>148</v>
      </c>
      <c r="D2" s="119" t="s">
        <v>149</v>
      </c>
    </row>
    <row r="3" spans="1:4" x14ac:dyDescent="0.25">
      <c r="A3" s="115" t="s">
        <v>159</v>
      </c>
      <c r="B3" s="117">
        <v>1654</v>
      </c>
      <c r="C3" s="118">
        <v>4.0333333333333297</v>
      </c>
      <c r="D3" s="118">
        <v>410.08260000000001</v>
      </c>
    </row>
    <row r="4" spans="1:4" x14ac:dyDescent="0.25">
      <c r="A4" s="115" t="s">
        <v>32</v>
      </c>
      <c r="B4" s="97">
        <v>1334</v>
      </c>
      <c r="C4" s="114">
        <v>0</v>
      </c>
      <c r="D4" s="114">
        <v>0</v>
      </c>
    </row>
    <row r="5" spans="1:4" x14ac:dyDescent="0.25">
      <c r="A5" s="115" t="s">
        <v>34</v>
      </c>
      <c r="B5" s="97">
        <v>154</v>
      </c>
      <c r="C5" s="114">
        <v>0</v>
      </c>
      <c r="D5" s="114">
        <v>0</v>
      </c>
    </row>
    <row r="6" spans="1:4" x14ac:dyDescent="0.25">
      <c r="A6" s="115" t="s">
        <v>35</v>
      </c>
      <c r="B6" s="97">
        <v>114</v>
      </c>
      <c r="C6" s="114">
        <v>0</v>
      </c>
      <c r="D6" s="114">
        <v>0</v>
      </c>
    </row>
    <row r="7" spans="1:4" x14ac:dyDescent="0.25">
      <c r="A7" s="115" t="s">
        <v>28</v>
      </c>
      <c r="B7" s="97">
        <v>37</v>
      </c>
      <c r="C7" s="114">
        <v>3.0444444444444398</v>
      </c>
      <c r="D7" s="114">
        <v>12.1533</v>
      </c>
    </row>
    <row r="8" spans="1:4" x14ac:dyDescent="0.25">
      <c r="A8" s="115" t="s">
        <v>31</v>
      </c>
      <c r="B8" s="97">
        <v>9</v>
      </c>
      <c r="C8" s="114">
        <v>0.5</v>
      </c>
      <c r="D8" s="114">
        <v>18</v>
      </c>
    </row>
    <row r="9" spans="1:4" x14ac:dyDescent="0.25">
      <c r="A9" s="115" t="s">
        <v>30</v>
      </c>
      <c r="B9" s="97">
        <v>6</v>
      </c>
      <c r="C9" s="114">
        <v>0.48888888888888798</v>
      </c>
      <c r="D9" s="114">
        <v>12.2727</v>
      </c>
    </row>
    <row r="10" spans="1:4" x14ac:dyDescent="0.25">
      <c r="A10" s="110" t="s">
        <v>162</v>
      </c>
      <c r="B10" s="110" t="s">
        <v>162</v>
      </c>
      <c r="C10" s="110" t="s">
        <v>162</v>
      </c>
      <c r="D10" s="110" t="s">
        <v>162</v>
      </c>
    </row>
    <row r="13" spans="1:4" x14ac:dyDescent="0.25">
      <c r="A13" s="109" t="s">
        <v>254</v>
      </c>
      <c r="B13" s="109"/>
      <c r="C13" s="109"/>
      <c r="D13" s="109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F6586-E563-42DF-873B-ACD068386655}">
  <dimension ref="A1:B10"/>
  <sheetViews>
    <sheetView workbookViewId="0">
      <selection activeCell="F46" sqref="F46"/>
    </sheetView>
  </sheetViews>
  <sheetFormatPr defaultRowHeight="15" x14ac:dyDescent="0.25"/>
  <cols>
    <col min="1" max="1" width="30.710937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1558</v>
      </c>
    </row>
    <row r="4" spans="1:2" x14ac:dyDescent="0.25">
      <c r="A4" s="115" t="s">
        <v>32</v>
      </c>
      <c r="B4" s="97">
        <v>1259</v>
      </c>
    </row>
    <row r="5" spans="1:2" x14ac:dyDescent="0.25">
      <c r="A5" s="115" t="s">
        <v>34</v>
      </c>
      <c r="B5" s="97">
        <v>148</v>
      </c>
    </row>
    <row r="6" spans="1:2" x14ac:dyDescent="0.25">
      <c r="A6" s="115" t="s">
        <v>35</v>
      </c>
      <c r="B6" s="97">
        <v>114</v>
      </c>
    </row>
    <row r="7" spans="1:2" x14ac:dyDescent="0.25">
      <c r="A7" s="115" t="s">
        <v>28</v>
      </c>
      <c r="B7" s="97">
        <v>28</v>
      </c>
    </row>
    <row r="8" spans="1:2" x14ac:dyDescent="0.25">
      <c r="A8" s="115" t="s">
        <v>31</v>
      </c>
      <c r="B8" s="97">
        <v>6</v>
      </c>
    </row>
    <row r="9" spans="1:2" x14ac:dyDescent="0.25">
      <c r="A9" s="115" t="s">
        <v>30</v>
      </c>
      <c r="B9" s="97">
        <v>3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2A371-9AEE-4FA4-A2FD-724689876289}">
  <dimension ref="A1:B9"/>
  <sheetViews>
    <sheetView workbookViewId="0">
      <selection activeCell="F46" sqref="F46"/>
    </sheetView>
  </sheetViews>
  <sheetFormatPr defaultRowHeight="15" x14ac:dyDescent="0.25"/>
  <cols>
    <col min="1" max="1" width="30.710937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1488</v>
      </c>
    </row>
    <row r="4" spans="1:2" x14ac:dyDescent="0.25">
      <c r="A4" s="115" t="s">
        <v>32</v>
      </c>
      <c r="B4" s="97">
        <v>1199</v>
      </c>
    </row>
    <row r="5" spans="1:2" x14ac:dyDescent="0.25">
      <c r="A5" s="115" t="s">
        <v>34</v>
      </c>
      <c r="B5" s="97">
        <v>148</v>
      </c>
    </row>
    <row r="6" spans="1:2" x14ac:dyDescent="0.25">
      <c r="A6" s="115" t="s">
        <v>35</v>
      </c>
      <c r="B6" s="97">
        <v>114</v>
      </c>
    </row>
    <row r="7" spans="1:2" x14ac:dyDescent="0.25">
      <c r="A7" s="115" t="s">
        <v>28</v>
      </c>
      <c r="B7" s="97">
        <v>19</v>
      </c>
    </row>
    <row r="8" spans="1:2" x14ac:dyDescent="0.25">
      <c r="A8" s="115" t="s">
        <v>31</v>
      </c>
      <c r="B8" s="97">
        <v>6</v>
      </c>
    </row>
    <row r="9" spans="1:2" x14ac:dyDescent="0.25">
      <c r="A9" s="115" t="s">
        <v>30</v>
      </c>
      <c r="B9" s="97">
        <v>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74EBA-2B59-4F85-9603-664CA62990E6}">
  <dimension ref="A1:B13"/>
  <sheetViews>
    <sheetView workbookViewId="0">
      <selection activeCell="F46" sqref="F46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1455</v>
      </c>
    </row>
    <row r="4" spans="1:2" x14ac:dyDescent="0.25">
      <c r="A4" s="115" t="s">
        <v>32</v>
      </c>
      <c r="B4" s="97">
        <v>1123</v>
      </c>
    </row>
    <row r="5" spans="1:2" x14ac:dyDescent="0.25">
      <c r="A5" s="115" t="s">
        <v>34</v>
      </c>
      <c r="B5" s="97">
        <v>140</v>
      </c>
    </row>
    <row r="6" spans="1:2" x14ac:dyDescent="0.25">
      <c r="A6" s="115" t="s">
        <v>35</v>
      </c>
      <c r="B6" s="97">
        <v>104</v>
      </c>
    </row>
    <row r="7" spans="1:2" x14ac:dyDescent="0.25">
      <c r="A7" s="115" t="s">
        <v>28</v>
      </c>
      <c r="B7" s="97">
        <v>69</v>
      </c>
    </row>
    <row r="8" spans="1:2" x14ac:dyDescent="0.25">
      <c r="A8" s="115" t="s">
        <v>31</v>
      </c>
      <c r="B8" s="97">
        <v>11</v>
      </c>
    </row>
    <row r="9" spans="1:2" x14ac:dyDescent="0.25">
      <c r="A9" s="115" t="s">
        <v>30</v>
      </c>
      <c r="B9" s="97">
        <v>8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255</v>
      </c>
      <c r="B13" s="109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52DE-8830-4239-863D-7793C3298F5F}">
  <dimension ref="A1:B13"/>
  <sheetViews>
    <sheetView workbookViewId="0">
      <selection activeCell="F46" sqref="F46"/>
    </sheetView>
  </sheetViews>
  <sheetFormatPr defaultRowHeight="15" x14ac:dyDescent="0.25"/>
  <cols>
    <col min="1" max="1" width="36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1305</v>
      </c>
    </row>
    <row r="4" spans="1:2" x14ac:dyDescent="0.25">
      <c r="A4" s="115" t="s">
        <v>32</v>
      </c>
      <c r="B4" s="97">
        <v>1003</v>
      </c>
    </row>
    <row r="5" spans="1:2" x14ac:dyDescent="0.25">
      <c r="A5" s="115" t="s">
        <v>34</v>
      </c>
      <c r="B5" s="97">
        <v>136</v>
      </c>
    </row>
    <row r="6" spans="1:2" x14ac:dyDescent="0.25">
      <c r="A6" s="115" t="s">
        <v>35</v>
      </c>
      <c r="B6" s="97">
        <v>100</v>
      </c>
    </row>
    <row r="7" spans="1:2" x14ac:dyDescent="0.25">
      <c r="A7" s="115" t="s">
        <v>28</v>
      </c>
      <c r="B7" s="97">
        <v>54</v>
      </c>
    </row>
    <row r="8" spans="1:2" x14ac:dyDescent="0.25">
      <c r="A8" s="115" t="s">
        <v>31</v>
      </c>
      <c r="B8" s="97">
        <v>8</v>
      </c>
    </row>
    <row r="9" spans="1:2" x14ac:dyDescent="0.25">
      <c r="A9" s="115" t="s">
        <v>30</v>
      </c>
      <c r="B9" s="97">
        <v>4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256</v>
      </c>
      <c r="B13" s="109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B341A-EE13-476D-ADF4-7F192AF4C3A5}">
  <dimension ref="A1:B13"/>
  <sheetViews>
    <sheetView workbookViewId="0">
      <selection activeCell="F46" sqref="F46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1287</v>
      </c>
    </row>
    <row r="4" spans="1:2" x14ac:dyDescent="0.25">
      <c r="A4" s="115" t="s">
        <v>32</v>
      </c>
      <c r="B4" s="97">
        <v>1003</v>
      </c>
    </row>
    <row r="5" spans="1:2" x14ac:dyDescent="0.25">
      <c r="A5" s="115" t="s">
        <v>34</v>
      </c>
      <c r="B5" s="97">
        <v>136</v>
      </c>
    </row>
    <row r="6" spans="1:2" x14ac:dyDescent="0.25">
      <c r="A6" s="115" t="s">
        <v>35</v>
      </c>
      <c r="B6" s="97">
        <v>90</v>
      </c>
    </row>
    <row r="7" spans="1:2" x14ac:dyDescent="0.25">
      <c r="A7" s="115" t="s">
        <v>28</v>
      </c>
      <c r="B7" s="97">
        <v>47</v>
      </c>
    </row>
    <row r="8" spans="1:2" x14ac:dyDescent="0.25">
      <c r="A8" s="115" t="s">
        <v>31</v>
      </c>
      <c r="B8" s="97">
        <v>9</v>
      </c>
    </row>
    <row r="9" spans="1:2" x14ac:dyDescent="0.25">
      <c r="A9" s="115" t="s">
        <v>30</v>
      </c>
      <c r="B9" s="97">
        <v>2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257</v>
      </c>
      <c r="B13" s="109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DCDCD-C2D7-4843-B07A-8430849B35B0}">
  <dimension ref="A1:B13"/>
  <sheetViews>
    <sheetView workbookViewId="0">
      <selection activeCell="F46" sqref="F46"/>
    </sheetView>
  </sheetViews>
  <sheetFormatPr defaultColWidth="9.28515625" defaultRowHeight="15" x14ac:dyDescent="0.25"/>
  <cols>
    <col min="1" max="1" width="38.14062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1164</v>
      </c>
    </row>
    <row r="4" spans="1:2" x14ac:dyDescent="0.25">
      <c r="A4" s="115" t="s">
        <v>32</v>
      </c>
      <c r="B4" s="97">
        <v>943</v>
      </c>
    </row>
    <row r="5" spans="1:2" x14ac:dyDescent="0.25">
      <c r="A5" s="115" t="s">
        <v>34</v>
      </c>
      <c r="B5" s="97">
        <v>128</v>
      </c>
    </row>
    <row r="6" spans="1:2" x14ac:dyDescent="0.25">
      <c r="A6" s="115" t="s">
        <v>35</v>
      </c>
      <c r="B6" s="97">
        <v>78</v>
      </c>
    </row>
    <row r="7" spans="1:2" x14ac:dyDescent="0.25">
      <c r="A7" s="115" t="s">
        <v>28</v>
      </c>
      <c r="B7" s="97">
        <v>8</v>
      </c>
    </row>
    <row r="8" spans="1:2" x14ac:dyDescent="0.25">
      <c r="A8" s="115" t="s">
        <v>31</v>
      </c>
      <c r="B8" s="97">
        <v>4</v>
      </c>
    </row>
    <row r="9" spans="1:2" x14ac:dyDescent="0.25">
      <c r="A9" s="115" t="s">
        <v>30</v>
      </c>
      <c r="B9" s="97">
        <v>3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258</v>
      </c>
      <c r="B13" s="109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0617-81EF-4919-A69B-633C49DDA8B0}">
  <dimension ref="A1:B14"/>
  <sheetViews>
    <sheetView workbookViewId="0">
      <selection activeCell="F46" sqref="F46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1164</v>
      </c>
    </row>
    <row r="4" spans="1:2" x14ac:dyDescent="0.25">
      <c r="A4" s="115" t="s">
        <v>32</v>
      </c>
      <c r="B4" s="97">
        <v>943</v>
      </c>
    </row>
    <row r="5" spans="1:2" x14ac:dyDescent="0.25">
      <c r="A5" s="115" t="s">
        <v>34</v>
      </c>
      <c r="B5" s="97">
        <v>128</v>
      </c>
    </row>
    <row r="6" spans="1:2" x14ac:dyDescent="0.25">
      <c r="A6" s="115" t="s">
        <v>35</v>
      </c>
      <c r="B6" s="97">
        <v>78</v>
      </c>
    </row>
    <row r="7" spans="1:2" x14ac:dyDescent="0.25">
      <c r="A7" s="115" t="s">
        <v>28</v>
      </c>
      <c r="B7" s="97">
        <v>8</v>
      </c>
    </row>
    <row r="8" spans="1:2" x14ac:dyDescent="0.25">
      <c r="A8" s="115" t="s">
        <v>31</v>
      </c>
      <c r="B8" s="97">
        <v>4</v>
      </c>
    </row>
    <row r="9" spans="1:2" x14ac:dyDescent="0.25">
      <c r="A9" s="115" t="s">
        <v>30</v>
      </c>
      <c r="B9" s="97">
        <v>3</v>
      </c>
    </row>
    <row r="10" spans="1:2" x14ac:dyDescent="0.25">
      <c r="A10" s="110" t="s">
        <v>162</v>
      </c>
      <c r="B10" s="110" t="s">
        <v>162</v>
      </c>
    </row>
    <row r="14" spans="1:2" x14ac:dyDescent="0.25">
      <c r="A14" s="109" t="s">
        <v>259</v>
      </c>
      <c r="B14" s="109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00904-1489-4759-B272-13676383CEA3}">
  <dimension ref="A1:B13"/>
  <sheetViews>
    <sheetView workbookViewId="0">
      <selection activeCell="F46" sqref="F46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1106</v>
      </c>
    </row>
    <row r="4" spans="1:2" x14ac:dyDescent="0.25">
      <c r="A4" s="115" t="s">
        <v>32</v>
      </c>
      <c r="B4" s="97">
        <v>863</v>
      </c>
    </row>
    <row r="5" spans="1:2" x14ac:dyDescent="0.25">
      <c r="A5" s="115" t="s">
        <v>34</v>
      </c>
      <c r="B5" s="97">
        <v>115</v>
      </c>
    </row>
    <row r="6" spans="1:2" x14ac:dyDescent="0.25">
      <c r="A6" s="115" t="s">
        <v>35</v>
      </c>
      <c r="B6" s="97">
        <v>68</v>
      </c>
    </row>
    <row r="7" spans="1:2" x14ac:dyDescent="0.25">
      <c r="A7" s="115" t="s">
        <v>28</v>
      </c>
      <c r="B7" s="97">
        <v>48</v>
      </c>
    </row>
    <row r="8" spans="1:2" x14ac:dyDescent="0.25">
      <c r="A8" s="115" t="s">
        <v>30</v>
      </c>
      <c r="B8" s="97">
        <v>9</v>
      </c>
    </row>
    <row r="9" spans="1:2" x14ac:dyDescent="0.25">
      <c r="A9" s="115" t="s">
        <v>31</v>
      </c>
      <c r="B9" s="97">
        <v>3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260</v>
      </c>
      <c r="B13" s="109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79DF3-A348-48E9-AC2B-BAC78ABABEBB}">
  <dimension ref="A1:B13"/>
  <sheetViews>
    <sheetView workbookViewId="0">
      <selection activeCell="F46" sqref="F46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1096</v>
      </c>
    </row>
    <row r="4" spans="1:2" x14ac:dyDescent="0.25">
      <c r="A4" s="115" t="s">
        <v>32</v>
      </c>
      <c r="B4" s="97">
        <v>863</v>
      </c>
    </row>
    <row r="5" spans="1:2" x14ac:dyDescent="0.25">
      <c r="A5" s="115" t="s">
        <v>34</v>
      </c>
      <c r="B5" s="97">
        <v>115</v>
      </c>
    </row>
    <row r="6" spans="1:2" x14ac:dyDescent="0.25">
      <c r="A6" s="115" t="s">
        <v>35</v>
      </c>
      <c r="B6" s="97">
        <v>68</v>
      </c>
    </row>
    <row r="7" spans="1:2" x14ac:dyDescent="0.25">
      <c r="A7" s="115" t="s">
        <v>28</v>
      </c>
      <c r="B7" s="97">
        <v>43</v>
      </c>
    </row>
    <row r="8" spans="1:2" x14ac:dyDescent="0.25">
      <c r="A8" s="115" t="s">
        <v>30</v>
      </c>
      <c r="B8" s="97">
        <v>5</v>
      </c>
    </row>
    <row r="9" spans="1:2" x14ac:dyDescent="0.25">
      <c r="A9" s="115" t="s">
        <v>31</v>
      </c>
      <c r="B9" s="97">
        <v>2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261</v>
      </c>
      <c r="B13" s="109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8AF9-91EB-46A8-84A8-5CEEE25225E9}">
  <dimension ref="A1:O13"/>
  <sheetViews>
    <sheetView workbookViewId="0">
      <selection activeCell="F46" sqref="F46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15" x14ac:dyDescent="0.25">
      <c r="A1" s="109" t="s">
        <v>145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38.25" x14ac:dyDescent="0.25">
      <c r="A2" s="119" t="s">
        <v>146</v>
      </c>
      <c r="B2" s="119" t="s">
        <v>147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09"/>
    </row>
    <row r="3" spans="1:15" x14ac:dyDescent="0.25">
      <c r="A3" s="115" t="s">
        <v>159</v>
      </c>
      <c r="B3" s="117">
        <v>951</v>
      </c>
      <c r="C3" s="118"/>
      <c r="D3" s="118"/>
      <c r="E3" s="117"/>
      <c r="F3" s="117"/>
      <c r="G3" s="113"/>
      <c r="H3" s="117"/>
      <c r="I3" s="117"/>
      <c r="J3" s="117"/>
      <c r="K3" s="117"/>
      <c r="L3" s="109"/>
      <c r="M3" s="117"/>
      <c r="N3" s="116"/>
      <c r="O3" s="111"/>
    </row>
    <row r="4" spans="1:15" x14ac:dyDescent="0.25">
      <c r="A4" s="115" t="s">
        <v>32</v>
      </c>
      <c r="B4" s="97">
        <v>758</v>
      </c>
      <c r="C4" s="114"/>
      <c r="D4" s="114"/>
      <c r="E4" s="97"/>
      <c r="F4" s="97"/>
      <c r="G4" s="113"/>
      <c r="H4" s="97"/>
      <c r="I4" s="97"/>
      <c r="J4" s="97"/>
      <c r="K4" s="97"/>
      <c r="L4" s="109"/>
      <c r="M4" s="97"/>
      <c r="N4" s="112"/>
      <c r="O4" s="111"/>
    </row>
    <row r="5" spans="1:15" x14ac:dyDescent="0.25">
      <c r="A5" s="115" t="s">
        <v>34</v>
      </c>
      <c r="B5" s="97">
        <v>103</v>
      </c>
      <c r="C5" s="114"/>
      <c r="D5" s="114"/>
      <c r="E5" s="97"/>
      <c r="F5" s="97"/>
      <c r="G5" s="113"/>
      <c r="H5" s="97"/>
      <c r="I5" s="97"/>
      <c r="J5" s="97"/>
      <c r="K5" s="97"/>
      <c r="L5" s="109"/>
      <c r="M5" s="97"/>
      <c r="N5" s="112"/>
      <c r="O5" s="111"/>
    </row>
    <row r="6" spans="1:15" x14ac:dyDescent="0.25">
      <c r="A6" s="115" t="s">
        <v>35</v>
      </c>
      <c r="B6" s="97">
        <v>47</v>
      </c>
      <c r="C6" s="114"/>
      <c r="D6" s="114"/>
      <c r="E6" s="97"/>
      <c r="F6" s="97"/>
      <c r="G6" s="113"/>
      <c r="H6" s="97"/>
      <c r="I6" s="97"/>
      <c r="J6" s="97"/>
      <c r="K6" s="97"/>
      <c r="L6" s="109"/>
      <c r="M6" s="97"/>
      <c r="N6" s="112"/>
      <c r="O6" s="111"/>
    </row>
    <row r="7" spans="1:15" x14ac:dyDescent="0.25">
      <c r="A7" s="115" t="s">
        <v>28</v>
      </c>
      <c r="B7" s="97">
        <v>21</v>
      </c>
      <c r="C7" s="114"/>
      <c r="D7" s="114"/>
      <c r="E7" s="97"/>
      <c r="F7" s="97"/>
      <c r="G7" s="113"/>
      <c r="H7" s="97"/>
      <c r="I7" s="97"/>
      <c r="J7" s="97"/>
      <c r="K7" s="97"/>
      <c r="L7" s="109"/>
      <c r="M7" s="97"/>
      <c r="N7" s="112"/>
      <c r="O7" s="111"/>
    </row>
    <row r="8" spans="1:15" x14ac:dyDescent="0.25">
      <c r="A8" s="115" t="s">
        <v>31</v>
      </c>
      <c r="B8" s="97">
        <v>13</v>
      </c>
      <c r="C8" s="114"/>
      <c r="D8" s="114"/>
      <c r="E8" s="97"/>
      <c r="F8" s="97"/>
      <c r="G8" s="113"/>
      <c r="H8" s="97"/>
      <c r="I8" s="97"/>
      <c r="J8" s="97"/>
      <c r="K8" s="97"/>
      <c r="L8" s="109"/>
      <c r="M8" s="97"/>
      <c r="N8" s="112"/>
      <c r="O8" s="111"/>
    </row>
    <row r="9" spans="1:15" x14ac:dyDescent="0.25">
      <c r="A9" s="115" t="s">
        <v>30</v>
      </c>
      <c r="B9" s="97">
        <v>9</v>
      </c>
      <c r="C9" s="114"/>
      <c r="D9" s="114"/>
      <c r="E9" s="97"/>
      <c r="F9" s="97"/>
      <c r="G9" s="113"/>
      <c r="H9" s="97"/>
      <c r="I9" s="97"/>
      <c r="J9" s="97"/>
      <c r="K9" s="97"/>
      <c r="L9" s="109"/>
      <c r="M9" s="97"/>
      <c r="N9" s="112"/>
      <c r="O9" s="111"/>
    </row>
    <row r="10" spans="1:15" x14ac:dyDescent="0.25">
      <c r="A10" s="110" t="s">
        <v>162</v>
      </c>
      <c r="B10" s="110" t="s">
        <v>162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09"/>
    </row>
    <row r="13" spans="1:15" x14ac:dyDescent="0.25">
      <c r="A13" s="109" t="s">
        <v>262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400A-B4FA-4755-BDC2-9C607450927A}">
  <dimension ref="A1:B13"/>
  <sheetViews>
    <sheetView workbookViewId="0">
      <selection activeCell="F46" sqref="F46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867</v>
      </c>
    </row>
    <row r="4" spans="1:2" x14ac:dyDescent="0.25">
      <c r="A4" s="115" t="s">
        <v>32</v>
      </c>
      <c r="B4" s="97">
        <v>698</v>
      </c>
    </row>
    <row r="5" spans="1:2" x14ac:dyDescent="0.25">
      <c r="A5" s="115" t="s">
        <v>34</v>
      </c>
      <c r="B5" s="97">
        <v>103</v>
      </c>
    </row>
    <row r="6" spans="1:2" x14ac:dyDescent="0.25">
      <c r="A6" s="115" t="s">
        <v>35</v>
      </c>
      <c r="B6" s="97">
        <v>47</v>
      </c>
    </row>
    <row r="7" spans="1:2" x14ac:dyDescent="0.25">
      <c r="A7" s="115" t="s">
        <v>31</v>
      </c>
      <c r="B7" s="97">
        <v>8</v>
      </c>
    </row>
    <row r="8" spans="1:2" x14ac:dyDescent="0.25">
      <c r="A8" s="115" t="s">
        <v>30</v>
      </c>
      <c r="B8" s="97">
        <v>6</v>
      </c>
    </row>
    <row r="9" spans="1:2" x14ac:dyDescent="0.25">
      <c r="A9" s="115" t="s">
        <v>28</v>
      </c>
      <c r="B9" s="97">
        <v>5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263</v>
      </c>
      <c r="B13" s="109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E44AB-FE11-4E79-B421-B597BF827125}">
  <dimension ref="A1:B13"/>
  <sheetViews>
    <sheetView workbookViewId="0">
      <selection activeCell="F46" sqref="F46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782</v>
      </c>
    </row>
    <row r="4" spans="1:2" x14ac:dyDescent="0.25">
      <c r="A4" s="115" t="s">
        <v>32</v>
      </c>
      <c r="B4" s="97">
        <v>593</v>
      </c>
    </row>
    <row r="5" spans="1:2" x14ac:dyDescent="0.25">
      <c r="A5" s="115" t="s">
        <v>34</v>
      </c>
      <c r="B5" s="97">
        <v>99</v>
      </c>
    </row>
    <row r="6" spans="1:2" x14ac:dyDescent="0.25">
      <c r="A6" s="115" t="s">
        <v>28</v>
      </c>
      <c r="B6" s="97">
        <v>46</v>
      </c>
    </row>
    <row r="7" spans="1:2" x14ac:dyDescent="0.25">
      <c r="A7" s="115" t="s">
        <v>35</v>
      </c>
      <c r="B7" s="97">
        <v>34</v>
      </c>
    </row>
    <row r="8" spans="1:2" x14ac:dyDescent="0.25">
      <c r="A8" s="115" t="s">
        <v>31</v>
      </c>
      <c r="B8" s="97">
        <v>7</v>
      </c>
    </row>
    <row r="9" spans="1:2" x14ac:dyDescent="0.25">
      <c r="A9" s="115" t="s">
        <v>30</v>
      </c>
      <c r="B9" s="97">
        <v>3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264</v>
      </c>
      <c r="B13" s="109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34FD5-41F7-4D1B-8CCF-8A4E8A07DD66}">
  <dimension ref="A1:B13"/>
  <sheetViews>
    <sheetView workbookViewId="0">
      <selection activeCell="F46" sqref="F46"/>
    </sheetView>
  </sheetViews>
  <sheetFormatPr defaultRowHeight="15" x14ac:dyDescent="0.25"/>
  <cols>
    <col min="1" max="1" width="38.14062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791</v>
      </c>
    </row>
    <row r="4" spans="1:2" x14ac:dyDescent="0.25">
      <c r="A4" s="115" t="s">
        <v>32</v>
      </c>
      <c r="B4" s="97">
        <v>593</v>
      </c>
    </row>
    <row r="5" spans="1:2" x14ac:dyDescent="0.25">
      <c r="A5" s="115" t="s">
        <v>34</v>
      </c>
      <c r="B5" s="97">
        <v>99</v>
      </c>
    </row>
    <row r="6" spans="1:2" x14ac:dyDescent="0.25">
      <c r="A6" s="115" t="s">
        <v>28</v>
      </c>
      <c r="B6" s="97">
        <v>43</v>
      </c>
    </row>
    <row r="7" spans="1:2" x14ac:dyDescent="0.25">
      <c r="A7" s="115" t="s">
        <v>35</v>
      </c>
      <c r="B7" s="97">
        <v>34</v>
      </c>
    </row>
    <row r="8" spans="1:2" x14ac:dyDescent="0.25">
      <c r="A8" s="115" t="s">
        <v>31</v>
      </c>
      <c r="B8" s="97">
        <v>13</v>
      </c>
    </row>
    <row r="9" spans="1:2" x14ac:dyDescent="0.25">
      <c r="A9" s="115" t="s">
        <v>30</v>
      </c>
      <c r="B9" s="97">
        <v>9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265</v>
      </c>
      <c r="B13" s="109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85273-BE41-4466-BC1F-B831589DFD78}">
  <dimension ref="A1:O13"/>
  <sheetViews>
    <sheetView workbookViewId="0">
      <selection activeCell="F46" sqref="F46"/>
    </sheetView>
  </sheetViews>
  <sheetFormatPr defaultRowHeight="15" x14ac:dyDescent="0.25"/>
  <cols>
    <col min="1" max="1" width="38.140625" bestFit="1" customWidth="1"/>
    <col min="2" max="2" width="8" bestFit="1" customWidth="1"/>
    <col min="4" max="4" width="8.7109375" bestFit="1" customWidth="1"/>
    <col min="5" max="6" width="8.42578125" bestFit="1" customWidth="1"/>
    <col min="7" max="7" width="3.42578125" bestFit="1" customWidth="1"/>
    <col min="8" max="8" width="8.42578125" bestFit="1" customWidth="1"/>
    <col min="10" max="10" width="8.5703125" bestFit="1" customWidth="1"/>
    <col min="11" max="11" width="8.7109375" bestFit="1" customWidth="1"/>
    <col min="12" max="12" width="10.7109375" bestFit="1" customWidth="1"/>
    <col min="13" max="13" width="7" bestFit="1" customWidth="1"/>
    <col min="14" max="14" width="8.5703125" bestFit="1" customWidth="1"/>
  </cols>
  <sheetData>
    <row r="1" spans="1:15" x14ac:dyDescent="0.25">
      <c r="A1" s="109" t="s">
        <v>145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76.5" x14ac:dyDescent="0.25">
      <c r="A2" s="119" t="s">
        <v>146</v>
      </c>
      <c r="B2" s="119" t="s">
        <v>147</v>
      </c>
      <c r="C2" s="119" t="s">
        <v>148</v>
      </c>
      <c r="D2" s="119" t="s">
        <v>149</v>
      </c>
      <c r="E2" s="119" t="s">
        <v>266</v>
      </c>
      <c r="F2" s="119" t="s">
        <v>267</v>
      </c>
      <c r="G2" s="119" t="s">
        <v>152</v>
      </c>
      <c r="H2" s="119" t="s">
        <v>268</v>
      </c>
      <c r="I2" s="119" t="s">
        <v>154</v>
      </c>
      <c r="J2" s="119" t="s">
        <v>39</v>
      </c>
      <c r="K2" s="119" t="s">
        <v>155</v>
      </c>
      <c r="L2" s="119" t="s">
        <v>156</v>
      </c>
      <c r="M2" s="119" t="s">
        <v>157</v>
      </c>
      <c r="N2" s="119" t="s">
        <v>158</v>
      </c>
      <c r="O2" s="109"/>
    </row>
    <row r="3" spans="1:15" x14ac:dyDescent="0.25">
      <c r="A3" s="115" t="s">
        <v>159</v>
      </c>
      <c r="B3" s="117">
        <v>1497</v>
      </c>
      <c r="C3" s="118">
        <v>3.2</v>
      </c>
      <c r="D3" s="118">
        <v>467.8125</v>
      </c>
      <c r="E3" s="117">
        <v>288</v>
      </c>
      <c r="F3" s="117">
        <v>0</v>
      </c>
      <c r="G3" s="113" t="s">
        <v>160</v>
      </c>
      <c r="H3" s="117">
        <v>0</v>
      </c>
      <c r="I3" s="117">
        <v>0</v>
      </c>
      <c r="J3" s="117">
        <v>0</v>
      </c>
      <c r="K3" s="117">
        <v>-1497</v>
      </c>
      <c r="L3" s="109" t="s">
        <v>163</v>
      </c>
      <c r="M3" s="117">
        <v>855</v>
      </c>
      <c r="N3" s="116">
        <v>1532.999</v>
      </c>
      <c r="O3" s="111" t="s">
        <v>162</v>
      </c>
    </row>
    <row r="4" spans="1:15" x14ac:dyDescent="0.25">
      <c r="A4" s="115" t="s">
        <v>32</v>
      </c>
      <c r="B4" s="97">
        <v>1228</v>
      </c>
      <c r="C4" s="114">
        <v>0</v>
      </c>
      <c r="D4" s="114">
        <v>0</v>
      </c>
      <c r="E4" s="97">
        <v>0</v>
      </c>
      <c r="F4" s="97">
        <v>0</v>
      </c>
      <c r="G4" s="113" t="s">
        <v>160</v>
      </c>
      <c r="H4" s="97">
        <v>0</v>
      </c>
      <c r="I4" s="97">
        <v>0</v>
      </c>
      <c r="J4" s="97">
        <v>0</v>
      </c>
      <c r="K4" s="97">
        <v>0</v>
      </c>
      <c r="L4" s="109" t="s">
        <v>163</v>
      </c>
      <c r="M4" s="97">
        <v>680</v>
      </c>
      <c r="N4" s="112">
        <v>0</v>
      </c>
      <c r="O4" s="111" t="s">
        <v>162</v>
      </c>
    </row>
    <row r="5" spans="1:15" x14ac:dyDescent="0.25">
      <c r="A5" s="115" t="s">
        <v>34</v>
      </c>
      <c r="B5" s="97">
        <v>116</v>
      </c>
      <c r="C5" s="114">
        <v>0</v>
      </c>
      <c r="D5" s="114">
        <v>0</v>
      </c>
      <c r="E5" s="97">
        <v>0</v>
      </c>
      <c r="F5" s="97">
        <v>0</v>
      </c>
      <c r="G5" s="113" t="s">
        <v>160</v>
      </c>
      <c r="H5" s="97">
        <v>0</v>
      </c>
      <c r="I5" s="97">
        <v>0</v>
      </c>
      <c r="J5" s="97">
        <v>0</v>
      </c>
      <c r="K5" s="97">
        <v>0</v>
      </c>
      <c r="L5" s="109" t="s">
        <v>163</v>
      </c>
      <c r="M5" s="97">
        <v>17</v>
      </c>
      <c r="N5" s="112">
        <v>0</v>
      </c>
      <c r="O5" s="111" t="s">
        <v>162</v>
      </c>
    </row>
    <row r="6" spans="1:15" x14ac:dyDescent="0.25">
      <c r="A6" s="115" t="s">
        <v>35</v>
      </c>
      <c r="B6" s="97">
        <v>114</v>
      </c>
      <c r="C6" s="114">
        <v>0</v>
      </c>
      <c r="D6" s="114">
        <v>10260</v>
      </c>
      <c r="E6" s="97">
        <v>0</v>
      </c>
      <c r="F6" s="97">
        <v>0</v>
      </c>
      <c r="G6" s="113" t="s">
        <v>160</v>
      </c>
      <c r="H6" s="97">
        <v>0</v>
      </c>
      <c r="I6" s="97">
        <v>0</v>
      </c>
      <c r="J6" s="97">
        <v>0</v>
      </c>
      <c r="K6" s="97">
        <v>-114</v>
      </c>
      <c r="L6" s="109" t="s">
        <v>163</v>
      </c>
      <c r="M6" s="97">
        <v>80</v>
      </c>
      <c r="N6" s="112">
        <v>0</v>
      </c>
      <c r="O6" s="111" t="s">
        <v>162</v>
      </c>
    </row>
    <row r="7" spans="1:15" x14ac:dyDescent="0.25">
      <c r="A7" s="115" t="s">
        <v>28</v>
      </c>
      <c r="B7" s="97">
        <v>28</v>
      </c>
      <c r="C7" s="114">
        <v>1.9</v>
      </c>
      <c r="D7" s="114">
        <v>14.736800000000001</v>
      </c>
      <c r="E7" s="97">
        <v>171</v>
      </c>
      <c r="F7" s="97">
        <v>0</v>
      </c>
      <c r="G7" s="113" t="s">
        <v>160</v>
      </c>
      <c r="H7" s="97">
        <v>0</v>
      </c>
      <c r="I7" s="97">
        <v>0</v>
      </c>
      <c r="J7" s="97">
        <v>0</v>
      </c>
      <c r="K7" s="97">
        <v>-28</v>
      </c>
      <c r="L7" s="109" t="s">
        <v>269</v>
      </c>
      <c r="M7" s="97">
        <v>60</v>
      </c>
      <c r="N7" s="112">
        <v>666.399</v>
      </c>
      <c r="O7" s="111" t="s">
        <v>162</v>
      </c>
    </row>
    <row r="8" spans="1:15" x14ac:dyDescent="0.25">
      <c r="A8" s="115" t="s">
        <v>31</v>
      </c>
      <c r="B8" s="97">
        <v>7</v>
      </c>
      <c r="C8" s="114">
        <v>0.86666666666666603</v>
      </c>
      <c r="D8" s="114">
        <v>8.0769000000000002</v>
      </c>
      <c r="E8" s="97">
        <v>78</v>
      </c>
      <c r="F8" s="97">
        <v>0</v>
      </c>
      <c r="G8" s="113" t="s">
        <v>160</v>
      </c>
      <c r="H8" s="97">
        <v>0</v>
      </c>
      <c r="I8" s="97">
        <v>0</v>
      </c>
      <c r="J8" s="97">
        <v>0</v>
      </c>
      <c r="K8" s="97">
        <v>-7</v>
      </c>
      <c r="L8" s="109" t="s">
        <v>270</v>
      </c>
      <c r="M8" s="97">
        <v>10</v>
      </c>
      <c r="N8" s="112">
        <v>401.8</v>
      </c>
      <c r="O8" s="111" t="s">
        <v>162</v>
      </c>
    </row>
    <row r="9" spans="1:15" x14ac:dyDescent="0.25">
      <c r="A9" s="115" t="s">
        <v>30</v>
      </c>
      <c r="B9" s="97">
        <v>4</v>
      </c>
      <c r="C9" s="114">
        <v>0.43333333333333302</v>
      </c>
      <c r="D9" s="114">
        <v>9.2308000000000003</v>
      </c>
      <c r="E9" s="97">
        <v>39</v>
      </c>
      <c r="F9" s="97">
        <v>0</v>
      </c>
      <c r="G9" s="113" t="s">
        <v>160</v>
      </c>
      <c r="H9" s="97">
        <v>0</v>
      </c>
      <c r="I9" s="97">
        <v>0</v>
      </c>
      <c r="J9" s="97">
        <v>0</v>
      </c>
      <c r="K9" s="97">
        <v>-4</v>
      </c>
      <c r="L9" s="109" t="s">
        <v>270</v>
      </c>
      <c r="M9" s="97">
        <v>8</v>
      </c>
      <c r="N9" s="112">
        <v>464.8</v>
      </c>
      <c r="O9" s="111" t="s">
        <v>162</v>
      </c>
    </row>
    <row r="10" spans="1:15" x14ac:dyDescent="0.25">
      <c r="A10" s="110" t="s">
        <v>162</v>
      </c>
      <c r="B10" s="110" t="s">
        <v>162</v>
      </c>
      <c r="C10" s="110" t="s">
        <v>162</v>
      </c>
      <c r="D10" s="110" t="s">
        <v>162</v>
      </c>
      <c r="E10" s="110" t="s">
        <v>162</v>
      </c>
      <c r="F10" s="110" t="s">
        <v>162</v>
      </c>
      <c r="G10" s="110" t="s">
        <v>162</v>
      </c>
      <c r="H10" s="110" t="s">
        <v>162</v>
      </c>
      <c r="I10" s="110" t="s">
        <v>162</v>
      </c>
      <c r="J10" s="110" t="s">
        <v>162</v>
      </c>
      <c r="K10" s="110" t="s">
        <v>162</v>
      </c>
      <c r="L10" s="110" t="s">
        <v>162</v>
      </c>
      <c r="M10" s="110" t="s">
        <v>162</v>
      </c>
      <c r="N10" s="110" t="s">
        <v>162</v>
      </c>
      <c r="O10" s="109"/>
    </row>
    <row r="13" spans="1:15" x14ac:dyDescent="0.25">
      <c r="A13" s="109" t="s">
        <v>271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FD7C9-0008-4B0B-B95B-967C83AAF566}">
  <dimension ref="A1:B13"/>
  <sheetViews>
    <sheetView workbookViewId="0">
      <selection activeCell="F46" sqref="F46"/>
    </sheetView>
  </sheetViews>
  <sheetFormatPr defaultRowHeight="15" x14ac:dyDescent="0.25"/>
  <cols>
    <col min="1" max="1" width="38.14062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1339</v>
      </c>
    </row>
    <row r="4" spans="1:2" x14ac:dyDescent="0.25">
      <c r="A4" s="115" t="s">
        <v>32</v>
      </c>
      <c r="B4" s="97">
        <v>1082</v>
      </c>
    </row>
    <row r="5" spans="1:2" x14ac:dyDescent="0.25">
      <c r="A5" s="115" t="s">
        <v>34</v>
      </c>
      <c r="B5" s="97">
        <v>90</v>
      </c>
    </row>
    <row r="6" spans="1:2" x14ac:dyDescent="0.25">
      <c r="A6" s="115" t="s">
        <v>35</v>
      </c>
      <c r="B6" s="97">
        <v>83</v>
      </c>
    </row>
    <row r="7" spans="1:2" x14ac:dyDescent="0.25">
      <c r="A7" s="115" t="s">
        <v>28</v>
      </c>
      <c r="B7" s="97">
        <v>61</v>
      </c>
    </row>
    <row r="8" spans="1:2" x14ac:dyDescent="0.25">
      <c r="A8" s="115" t="s">
        <v>31</v>
      </c>
      <c r="B8" s="97">
        <v>13</v>
      </c>
    </row>
    <row r="9" spans="1:2" x14ac:dyDescent="0.25">
      <c r="A9" s="115" t="s">
        <v>30</v>
      </c>
      <c r="B9" s="97">
        <v>10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272</v>
      </c>
      <c r="B13" s="109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01DD6-C850-46D5-BD16-847B0CF9D286}">
  <dimension ref="A1:C13"/>
  <sheetViews>
    <sheetView workbookViewId="0">
      <selection activeCell="F46" sqref="F46"/>
    </sheetView>
  </sheetViews>
  <sheetFormatPr defaultRowHeight="15" x14ac:dyDescent="0.25"/>
  <cols>
    <col min="1" max="1" width="38.140625" bestFit="1" customWidth="1"/>
  </cols>
  <sheetData>
    <row r="1" spans="1:3" x14ac:dyDescent="0.25">
      <c r="A1" s="109" t="s">
        <v>145</v>
      </c>
      <c r="B1" s="109"/>
      <c r="C1" s="109"/>
    </row>
    <row r="2" spans="1:3" ht="38.25" x14ac:dyDescent="0.25">
      <c r="A2" s="119" t="s">
        <v>146</v>
      </c>
      <c r="B2" s="119" t="s">
        <v>147</v>
      </c>
      <c r="C2" s="109"/>
    </row>
    <row r="3" spans="1:3" x14ac:dyDescent="0.25">
      <c r="A3" s="115" t="s">
        <v>159</v>
      </c>
      <c r="B3" s="117">
        <v>1324</v>
      </c>
      <c r="C3" s="111" t="s">
        <v>162</v>
      </c>
    </row>
    <row r="4" spans="1:3" x14ac:dyDescent="0.25">
      <c r="A4" s="115" t="s">
        <v>32</v>
      </c>
      <c r="B4" s="97">
        <v>1082</v>
      </c>
      <c r="C4" s="111" t="s">
        <v>162</v>
      </c>
    </row>
    <row r="5" spans="1:3" x14ac:dyDescent="0.25">
      <c r="A5" s="115" t="s">
        <v>34</v>
      </c>
      <c r="B5" s="97">
        <v>90</v>
      </c>
      <c r="C5" s="111" t="s">
        <v>162</v>
      </c>
    </row>
    <row r="6" spans="1:3" x14ac:dyDescent="0.25">
      <c r="A6" s="115" t="s">
        <v>35</v>
      </c>
      <c r="B6" s="97">
        <v>83</v>
      </c>
      <c r="C6" s="111" t="s">
        <v>162</v>
      </c>
    </row>
    <row r="7" spans="1:3" x14ac:dyDescent="0.25">
      <c r="A7" s="115" t="s">
        <v>28</v>
      </c>
      <c r="B7" s="97">
        <v>50</v>
      </c>
      <c r="C7" s="111" t="s">
        <v>162</v>
      </c>
    </row>
    <row r="8" spans="1:3" x14ac:dyDescent="0.25">
      <c r="A8" s="115" t="s">
        <v>31</v>
      </c>
      <c r="B8" s="97">
        <v>10</v>
      </c>
      <c r="C8" s="111" t="s">
        <v>162</v>
      </c>
    </row>
    <row r="9" spans="1:3" x14ac:dyDescent="0.25">
      <c r="A9" s="115" t="s">
        <v>30</v>
      </c>
      <c r="B9" s="97">
        <v>9</v>
      </c>
      <c r="C9" s="111" t="s">
        <v>162</v>
      </c>
    </row>
    <row r="10" spans="1:3" x14ac:dyDescent="0.25">
      <c r="A10" s="110" t="s">
        <v>162</v>
      </c>
      <c r="B10" s="110" t="s">
        <v>162</v>
      </c>
      <c r="C10" s="109"/>
    </row>
    <row r="13" spans="1:3" x14ac:dyDescent="0.25">
      <c r="A13" s="109" t="s">
        <v>273</v>
      </c>
      <c r="B13" s="109"/>
      <c r="C13" s="109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9D512-1C1C-4D3D-96CA-EAF04417C576}">
  <dimension ref="A1:B13"/>
  <sheetViews>
    <sheetView workbookViewId="0">
      <selection activeCell="F46" sqref="F46"/>
    </sheetView>
  </sheetViews>
  <sheetFormatPr defaultRowHeight="15" x14ac:dyDescent="0.25"/>
  <cols>
    <col min="1" max="1" width="38.140625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1307</v>
      </c>
    </row>
    <row r="4" spans="1:2" x14ac:dyDescent="0.25">
      <c r="A4" s="115" t="s">
        <v>32</v>
      </c>
      <c r="B4" s="97">
        <v>1082</v>
      </c>
    </row>
    <row r="5" spans="1:2" x14ac:dyDescent="0.25">
      <c r="A5" s="115" t="s">
        <v>34</v>
      </c>
      <c r="B5" s="97">
        <v>90</v>
      </c>
    </row>
    <row r="6" spans="1:2" x14ac:dyDescent="0.25">
      <c r="A6" s="115" t="s">
        <v>35</v>
      </c>
      <c r="B6" s="97">
        <v>83</v>
      </c>
    </row>
    <row r="7" spans="1:2" x14ac:dyDescent="0.25">
      <c r="A7" s="115" t="s">
        <v>28</v>
      </c>
      <c r="B7" s="97">
        <v>39</v>
      </c>
    </row>
    <row r="8" spans="1:2" x14ac:dyDescent="0.25">
      <c r="A8" s="115" t="s">
        <v>31</v>
      </c>
      <c r="B8" s="97">
        <v>7</v>
      </c>
    </row>
    <row r="9" spans="1:2" x14ac:dyDescent="0.25">
      <c r="A9" s="115" t="s">
        <v>30</v>
      </c>
      <c r="B9" s="97">
        <v>6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274</v>
      </c>
      <c r="B13" s="109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6B749-F388-4BDE-8F93-EBB1432F3C4C}">
  <dimension ref="A1:B13"/>
  <sheetViews>
    <sheetView workbookViewId="0">
      <selection activeCell="F46" sqref="F46"/>
    </sheetView>
  </sheetViews>
  <sheetFormatPr defaultRowHeight="15" x14ac:dyDescent="0.25"/>
  <cols>
    <col min="1" max="1" width="38.14062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1200</v>
      </c>
    </row>
    <row r="4" spans="1:2" x14ac:dyDescent="0.25">
      <c r="A4" s="115" t="s">
        <v>32</v>
      </c>
      <c r="B4" s="97">
        <v>947</v>
      </c>
    </row>
    <row r="5" spans="1:2" x14ac:dyDescent="0.25">
      <c r="A5" s="115" t="s">
        <v>34</v>
      </c>
      <c r="B5" s="97">
        <v>80</v>
      </c>
    </row>
    <row r="6" spans="1:2" x14ac:dyDescent="0.25">
      <c r="A6" s="115" t="s">
        <v>28</v>
      </c>
      <c r="B6" s="97">
        <v>76</v>
      </c>
    </row>
    <row r="7" spans="1:2" x14ac:dyDescent="0.25">
      <c r="A7" s="115" t="s">
        <v>35</v>
      </c>
      <c r="B7" s="97">
        <v>73</v>
      </c>
    </row>
    <row r="8" spans="1:2" x14ac:dyDescent="0.25">
      <c r="A8" s="115" t="s">
        <v>30</v>
      </c>
      <c r="B8" s="97">
        <v>12</v>
      </c>
    </row>
    <row r="9" spans="1:2" x14ac:dyDescent="0.25">
      <c r="A9" s="115" t="s">
        <v>31</v>
      </c>
      <c r="B9" s="97">
        <v>12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275</v>
      </c>
      <c r="B13" s="109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D48C6-C168-44F3-8B78-09D788D9A099}">
  <dimension ref="A1:C13"/>
  <sheetViews>
    <sheetView workbookViewId="0">
      <selection activeCell="F46" sqref="F46"/>
    </sheetView>
  </sheetViews>
  <sheetFormatPr defaultRowHeight="15" x14ac:dyDescent="0.25"/>
  <cols>
    <col min="1" max="1" width="37" bestFit="1" customWidth="1"/>
  </cols>
  <sheetData>
    <row r="1" spans="1:3" x14ac:dyDescent="0.25">
      <c r="A1" s="109" t="s">
        <v>145</v>
      </c>
      <c r="B1" s="109"/>
      <c r="C1" s="109"/>
    </row>
    <row r="2" spans="1:3" ht="38.25" x14ac:dyDescent="0.25">
      <c r="A2" s="119" t="s">
        <v>146</v>
      </c>
      <c r="B2" s="119" t="s">
        <v>147</v>
      </c>
      <c r="C2" s="109"/>
    </row>
    <row r="3" spans="1:3" x14ac:dyDescent="0.25">
      <c r="A3" s="115" t="s">
        <v>159</v>
      </c>
      <c r="B3" s="117">
        <v>1180</v>
      </c>
      <c r="C3" s="111" t="s">
        <v>162</v>
      </c>
    </row>
    <row r="4" spans="1:3" x14ac:dyDescent="0.25">
      <c r="A4" s="115" t="s">
        <v>32</v>
      </c>
      <c r="B4" s="97">
        <v>947</v>
      </c>
      <c r="C4" s="111" t="s">
        <v>162</v>
      </c>
    </row>
    <row r="5" spans="1:3" x14ac:dyDescent="0.25">
      <c r="A5" s="115" t="s">
        <v>34</v>
      </c>
      <c r="B5" s="97">
        <v>80</v>
      </c>
      <c r="C5" s="111" t="s">
        <v>162</v>
      </c>
    </row>
    <row r="6" spans="1:3" x14ac:dyDescent="0.25">
      <c r="A6" s="115" t="s">
        <v>35</v>
      </c>
      <c r="B6" s="97">
        <v>73</v>
      </c>
      <c r="C6" s="111" t="s">
        <v>162</v>
      </c>
    </row>
    <row r="7" spans="1:3" x14ac:dyDescent="0.25">
      <c r="A7" s="115" t="s">
        <v>28</v>
      </c>
      <c r="B7" s="97">
        <v>66</v>
      </c>
      <c r="C7" s="111" t="s">
        <v>162</v>
      </c>
    </row>
    <row r="8" spans="1:3" x14ac:dyDescent="0.25">
      <c r="A8" s="115" t="s">
        <v>30</v>
      </c>
      <c r="B8" s="97">
        <v>8</v>
      </c>
      <c r="C8" s="111" t="s">
        <v>162</v>
      </c>
    </row>
    <row r="9" spans="1:3" x14ac:dyDescent="0.25">
      <c r="A9" s="115" t="s">
        <v>31</v>
      </c>
      <c r="B9" s="97">
        <v>6</v>
      </c>
      <c r="C9" s="111" t="s">
        <v>162</v>
      </c>
    </row>
    <row r="10" spans="1:3" x14ac:dyDescent="0.25">
      <c r="A10" s="110" t="s">
        <v>162</v>
      </c>
      <c r="B10" s="110" t="s">
        <v>162</v>
      </c>
      <c r="C10" s="109"/>
    </row>
    <row r="13" spans="1:3" x14ac:dyDescent="0.25">
      <c r="A13" s="109" t="s">
        <v>276</v>
      </c>
      <c r="B13" s="109"/>
      <c r="C13" s="109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00B46-3417-4206-B588-715721F201E4}">
  <dimension ref="A1:B13"/>
  <sheetViews>
    <sheetView workbookViewId="0">
      <selection activeCell="F46" sqref="F46"/>
    </sheetView>
  </sheetViews>
  <sheetFormatPr defaultColWidth="9.28515625" defaultRowHeight="15" x14ac:dyDescent="0.25"/>
  <cols>
    <col min="1" max="1" width="38.14062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1014</v>
      </c>
    </row>
    <row r="4" spans="1:2" x14ac:dyDescent="0.25">
      <c r="A4" s="115" t="s">
        <v>32</v>
      </c>
      <c r="B4" s="97">
        <v>799</v>
      </c>
    </row>
    <row r="5" spans="1:2" x14ac:dyDescent="0.25">
      <c r="A5" s="115" t="s">
        <v>35</v>
      </c>
      <c r="B5" s="97">
        <v>77</v>
      </c>
    </row>
    <row r="6" spans="1:2" x14ac:dyDescent="0.25">
      <c r="A6" s="115" t="s">
        <v>34</v>
      </c>
      <c r="B6" s="97">
        <v>72</v>
      </c>
    </row>
    <row r="7" spans="1:2" x14ac:dyDescent="0.25">
      <c r="A7" s="115" t="s">
        <v>28</v>
      </c>
      <c r="B7" s="97">
        <v>54</v>
      </c>
    </row>
    <row r="8" spans="1:2" x14ac:dyDescent="0.25">
      <c r="A8" s="115" t="s">
        <v>30</v>
      </c>
      <c r="B8" s="97">
        <v>6</v>
      </c>
    </row>
    <row r="9" spans="1:2" x14ac:dyDescent="0.25">
      <c r="A9" s="115" t="s">
        <v>31</v>
      </c>
      <c r="B9" s="97">
        <v>6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277</v>
      </c>
      <c r="B13" s="109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6B371-4FE1-40B2-80ED-CE47D24A2987}">
  <dimension ref="A1:B13"/>
  <sheetViews>
    <sheetView workbookViewId="0">
      <selection activeCell="F46" sqref="F46"/>
    </sheetView>
  </sheetViews>
  <sheetFormatPr defaultColWidth="9.28515625" defaultRowHeight="15" x14ac:dyDescent="0.25"/>
  <cols>
    <col min="1" max="1" width="38.14062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943</v>
      </c>
    </row>
    <row r="4" spans="1:2" x14ac:dyDescent="0.25">
      <c r="A4" s="115" t="s">
        <v>32</v>
      </c>
      <c r="B4" s="97">
        <v>759</v>
      </c>
    </row>
    <row r="5" spans="1:2" x14ac:dyDescent="0.25">
      <c r="A5" s="115" t="s">
        <v>35</v>
      </c>
      <c r="B5" s="97">
        <v>77</v>
      </c>
    </row>
    <row r="6" spans="1:2" x14ac:dyDescent="0.25">
      <c r="A6" s="115" t="s">
        <v>34</v>
      </c>
      <c r="B6" s="97">
        <v>69</v>
      </c>
    </row>
    <row r="7" spans="1:2" x14ac:dyDescent="0.25">
      <c r="A7" s="115" t="s">
        <v>28</v>
      </c>
      <c r="B7" s="97">
        <v>32</v>
      </c>
    </row>
    <row r="8" spans="1:2" x14ac:dyDescent="0.25">
      <c r="A8" s="115" t="s">
        <v>30</v>
      </c>
      <c r="B8" s="97">
        <v>4</v>
      </c>
    </row>
    <row r="9" spans="1:2" x14ac:dyDescent="0.25">
      <c r="A9" s="115" t="s">
        <v>31</v>
      </c>
      <c r="B9" s="97">
        <v>2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278</v>
      </c>
      <c r="B13" s="109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2B574-1058-4CE0-9501-D1F0FFC50065}">
  <dimension ref="A1:B13"/>
  <sheetViews>
    <sheetView workbookViewId="0">
      <selection activeCell="F46" sqref="F46"/>
    </sheetView>
  </sheetViews>
  <sheetFormatPr defaultRowHeight="15" x14ac:dyDescent="0.25"/>
  <cols>
    <col min="1" max="1" width="39.14062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852</v>
      </c>
    </row>
    <row r="4" spans="1:2" x14ac:dyDescent="0.25">
      <c r="A4" s="115" t="s">
        <v>32</v>
      </c>
      <c r="B4" s="97">
        <v>699</v>
      </c>
    </row>
    <row r="5" spans="1:2" x14ac:dyDescent="0.25">
      <c r="A5" s="115" t="s">
        <v>34</v>
      </c>
      <c r="B5" s="97">
        <v>61</v>
      </c>
    </row>
    <row r="6" spans="1:2" x14ac:dyDescent="0.25">
      <c r="A6" s="115" t="s">
        <v>35</v>
      </c>
      <c r="B6" s="97">
        <v>57</v>
      </c>
    </row>
    <row r="7" spans="1:2" x14ac:dyDescent="0.25">
      <c r="A7" s="115" t="s">
        <v>28</v>
      </c>
      <c r="B7" s="97">
        <v>17</v>
      </c>
    </row>
    <row r="8" spans="1:2" x14ac:dyDescent="0.25">
      <c r="A8" s="115" t="s">
        <v>31</v>
      </c>
      <c r="B8" s="97">
        <v>10</v>
      </c>
    </row>
    <row r="9" spans="1:2" x14ac:dyDescent="0.25">
      <c r="A9" s="115" t="s">
        <v>30</v>
      </c>
      <c r="B9" s="97">
        <v>8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279</v>
      </c>
      <c r="B13" s="109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B6120-EE3C-4A15-9D42-38E1F2EC632F}">
  <dimension ref="A1:B13"/>
  <sheetViews>
    <sheetView workbookViewId="0">
      <selection activeCell="F46" sqref="F46"/>
    </sheetView>
  </sheetViews>
  <sheetFormatPr defaultRowHeight="15" x14ac:dyDescent="0.25"/>
  <cols>
    <col min="1" max="1" width="38.14062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897</v>
      </c>
    </row>
    <row r="4" spans="1:2" x14ac:dyDescent="0.25">
      <c r="A4" s="115" t="s">
        <v>32</v>
      </c>
      <c r="B4" s="97">
        <v>699</v>
      </c>
    </row>
    <row r="5" spans="1:2" x14ac:dyDescent="0.25">
      <c r="A5" s="115" t="s">
        <v>28</v>
      </c>
      <c r="B5" s="97">
        <v>65</v>
      </c>
    </row>
    <row r="6" spans="1:2" x14ac:dyDescent="0.25">
      <c r="A6" s="115" t="s">
        <v>34</v>
      </c>
      <c r="B6" s="97">
        <v>61</v>
      </c>
    </row>
    <row r="7" spans="1:2" x14ac:dyDescent="0.25">
      <c r="A7" s="115" t="s">
        <v>35</v>
      </c>
      <c r="B7" s="97">
        <v>57</v>
      </c>
    </row>
    <row r="8" spans="1:2" x14ac:dyDescent="0.25">
      <c r="A8" s="115" t="s">
        <v>30</v>
      </c>
      <c r="B8" s="97">
        <v>8</v>
      </c>
    </row>
    <row r="9" spans="1:2" x14ac:dyDescent="0.25">
      <c r="A9" s="115" t="s">
        <v>31</v>
      </c>
      <c r="B9" s="97">
        <v>7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280</v>
      </c>
      <c r="B13" s="109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BE45A-4D9E-49F0-BD7D-25C51F2E5A72}">
  <dimension ref="A1:B13"/>
  <sheetViews>
    <sheetView workbookViewId="0">
      <selection activeCell="F46" sqref="F46"/>
    </sheetView>
  </sheetViews>
  <sheetFormatPr defaultRowHeight="15" x14ac:dyDescent="0.25"/>
  <cols>
    <col min="1" max="1" width="36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815</v>
      </c>
    </row>
    <row r="4" spans="1:2" x14ac:dyDescent="0.25">
      <c r="A4" s="115" t="s">
        <v>32</v>
      </c>
      <c r="B4" s="97">
        <v>631</v>
      </c>
    </row>
    <row r="5" spans="1:2" x14ac:dyDescent="0.25">
      <c r="A5" s="115" t="s">
        <v>34</v>
      </c>
      <c r="B5" s="97">
        <v>61</v>
      </c>
    </row>
    <row r="6" spans="1:2" x14ac:dyDescent="0.25">
      <c r="A6" s="115" t="s">
        <v>35</v>
      </c>
      <c r="B6" s="97">
        <v>57</v>
      </c>
    </row>
    <row r="7" spans="1:2" x14ac:dyDescent="0.25">
      <c r="A7" s="115" t="s">
        <v>28</v>
      </c>
      <c r="B7" s="97">
        <v>54</v>
      </c>
    </row>
    <row r="8" spans="1:2" x14ac:dyDescent="0.25">
      <c r="A8" s="115" t="s">
        <v>30</v>
      </c>
      <c r="B8" s="97">
        <v>6</v>
      </c>
    </row>
    <row r="9" spans="1:2" x14ac:dyDescent="0.25">
      <c r="A9" s="115" t="s">
        <v>31</v>
      </c>
      <c r="B9" s="97">
        <v>6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281</v>
      </c>
      <c r="B13" s="109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A923-8937-4F42-A678-DC8783D5141F}">
  <dimension ref="A1:B13"/>
  <sheetViews>
    <sheetView workbookViewId="0">
      <selection activeCell="F46" sqref="F46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592</v>
      </c>
    </row>
    <row r="4" spans="1:2" x14ac:dyDescent="0.25">
      <c r="A4" s="115" t="s">
        <v>32</v>
      </c>
      <c r="B4" s="97">
        <v>486</v>
      </c>
    </row>
    <row r="5" spans="1:2" x14ac:dyDescent="0.25">
      <c r="A5" s="115" t="s">
        <v>35</v>
      </c>
      <c r="B5" s="97">
        <v>37</v>
      </c>
    </row>
    <row r="6" spans="1:2" x14ac:dyDescent="0.25">
      <c r="A6" s="115" t="s">
        <v>28</v>
      </c>
      <c r="B6" s="97">
        <v>35</v>
      </c>
    </row>
    <row r="7" spans="1:2" x14ac:dyDescent="0.25">
      <c r="A7" s="115" t="s">
        <v>34</v>
      </c>
      <c r="B7" s="97">
        <v>21</v>
      </c>
    </row>
    <row r="8" spans="1:2" x14ac:dyDescent="0.25">
      <c r="A8" s="115" t="s">
        <v>30</v>
      </c>
      <c r="B8" s="97">
        <v>8</v>
      </c>
    </row>
    <row r="9" spans="1:2" x14ac:dyDescent="0.25">
      <c r="A9" s="115" t="s">
        <v>31</v>
      </c>
      <c r="B9" s="97">
        <v>5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282</v>
      </c>
      <c r="B13" s="109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236C3-0322-42BF-8241-C5BBA80CB3D0}">
  <dimension ref="A1:B13"/>
  <sheetViews>
    <sheetView workbookViewId="0">
      <selection activeCell="F46" sqref="F46"/>
    </sheetView>
  </sheetViews>
  <sheetFormatPr defaultRowHeight="15" x14ac:dyDescent="0.25"/>
  <cols>
    <col min="1" max="1" width="37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589</v>
      </c>
    </row>
    <row r="4" spans="1:2" x14ac:dyDescent="0.25">
      <c r="A4" s="115" t="s">
        <v>32</v>
      </c>
      <c r="B4" s="97">
        <v>486</v>
      </c>
    </row>
    <row r="5" spans="1:2" x14ac:dyDescent="0.25">
      <c r="A5" s="115" t="s">
        <v>35</v>
      </c>
      <c r="B5" s="97">
        <v>37</v>
      </c>
    </row>
    <row r="6" spans="1:2" x14ac:dyDescent="0.25">
      <c r="A6" s="115" t="s">
        <v>28</v>
      </c>
      <c r="B6" s="97">
        <v>34</v>
      </c>
    </row>
    <row r="7" spans="1:2" x14ac:dyDescent="0.25">
      <c r="A7" s="115" t="s">
        <v>34</v>
      </c>
      <c r="B7" s="97">
        <v>21</v>
      </c>
    </row>
    <row r="8" spans="1:2" x14ac:dyDescent="0.25">
      <c r="A8" s="115" t="s">
        <v>30</v>
      </c>
      <c r="B8" s="97">
        <v>8</v>
      </c>
    </row>
    <row r="9" spans="1:2" x14ac:dyDescent="0.25">
      <c r="A9" s="115" t="s">
        <v>31</v>
      </c>
      <c r="B9" s="97">
        <v>3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283</v>
      </c>
      <c r="B13" s="109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99489-BD2B-4122-86D3-EF31D6B0DD82}">
  <dimension ref="A1:D13"/>
  <sheetViews>
    <sheetView workbookViewId="0">
      <selection activeCell="F46" sqref="F46"/>
    </sheetView>
  </sheetViews>
  <sheetFormatPr defaultRowHeight="15" x14ac:dyDescent="0.25"/>
  <cols>
    <col min="1" max="1" width="37" bestFit="1" customWidth="1"/>
    <col min="2" max="2" width="8" bestFit="1" customWidth="1"/>
    <col min="4" max="4" width="8.7109375" bestFit="1" customWidth="1"/>
  </cols>
  <sheetData>
    <row r="1" spans="1:4" x14ac:dyDescent="0.25">
      <c r="A1" s="109" t="s">
        <v>145</v>
      </c>
      <c r="B1" s="109"/>
      <c r="C1" s="109"/>
      <c r="D1" s="109"/>
    </row>
    <row r="2" spans="1:4" ht="38.25" x14ac:dyDescent="0.25">
      <c r="A2" s="119" t="s">
        <v>146</v>
      </c>
      <c r="B2" s="119" t="s">
        <v>147</v>
      </c>
      <c r="C2" s="119" t="s">
        <v>148</v>
      </c>
      <c r="D2" s="119" t="s">
        <v>149</v>
      </c>
    </row>
    <row r="3" spans="1:4" x14ac:dyDescent="0.25">
      <c r="A3" s="115" t="s">
        <v>159</v>
      </c>
      <c r="B3" s="117">
        <v>562</v>
      </c>
      <c r="C3" s="118">
        <v>3.8444444444444401</v>
      </c>
      <c r="D3" s="118">
        <v>146.185</v>
      </c>
    </row>
    <row r="4" spans="1:4" x14ac:dyDescent="0.25">
      <c r="A4" s="115" t="s">
        <v>32</v>
      </c>
      <c r="B4" s="97">
        <v>486</v>
      </c>
      <c r="C4" s="114">
        <v>0</v>
      </c>
      <c r="D4" s="114">
        <v>0</v>
      </c>
    </row>
    <row r="5" spans="1:4" x14ac:dyDescent="0.25">
      <c r="A5" s="115" t="s">
        <v>35</v>
      </c>
      <c r="B5" s="97">
        <v>27</v>
      </c>
      <c r="C5" s="114">
        <v>0</v>
      </c>
      <c r="D5" s="114">
        <v>0</v>
      </c>
    </row>
    <row r="6" spans="1:4" x14ac:dyDescent="0.25">
      <c r="A6" s="115" t="s">
        <v>34</v>
      </c>
      <c r="B6" s="97">
        <v>21</v>
      </c>
      <c r="C6" s="114">
        <v>0</v>
      </c>
      <c r="D6" s="114">
        <v>0</v>
      </c>
    </row>
    <row r="7" spans="1:4" x14ac:dyDescent="0.25">
      <c r="A7" s="115" t="s">
        <v>31</v>
      </c>
      <c r="B7" s="97">
        <v>10</v>
      </c>
      <c r="C7" s="114">
        <v>0.4</v>
      </c>
      <c r="D7" s="114">
        <v>25</v>
      </c>
    </row>
    <row r="8" spans="1:4" x14ac:dyDescent="0.25">
      <c r="A8" s="115" t="s">
        <v>28</v>
      </c>
      <c r="B8" s="97">
        <v>10</v>
      </c>
      <c r="C8" s="114">
        <v>2.9777777777777801</v>
      </c>
      <c r="D8" s="114">
        <v>3.3582000000000001</v>
      </c>
    </row>
    <row r="9" spans="1:4" x14ac:dyDescent="0.25">
      <c r="A9" s="115" t="s">
        <v>30</v>
      </c>
      <c r="B9" s="97">
        <v>8</v>
      </c>
      <c r="C9" s="114">
        <v>0.46666666666666601</v>
      </c>
      <c r="D9" s="114">
        <v>17.142900000000001</v>
      </c>
    </row>
    <row r="10" spans="1:4" x14ac:dyDescent="0.25">
      <c r="A10" s="110" t="s">
        <v>162</v>
      </c>
      <c r="B10" s="110" t="s">
        <v>162</v>
      </c>
      <c r="C10" s="110" t="s">
        <v>162</v>
      </c>
      <c r="D10" s="110" t="s">
        <v>162</v>
      </c>
    </row>
    <row r="13" spans="1:4" x14ac:dyDescent="0.25">
      <c r="A13" s="109" t="s">
        <v>284</v>
      </c>
      <c r="B13" s="109"/>
      <c r="C13" s="109"/>
      <c r="D13" s="109"/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0FD35-7755-44F2-A7E3-F33BAC4A0176}">
  <dimension ref="A1:B13"/>
  <sheetViews>
    <sheetView workbookViewId="0">
      <selection activeCell="A33" sqref="A33"/>
    </sheetView>
  </sheetViews>
  <sheetFormatPr defaultRowHeight="15" x14ac:dyDescent="0.25"/>
  <cols>
    <col min="1" max="1" width="36.85546875" customWidth="1"/>
    <col min="2" max="2" width="22.28515625" customWidth="1"/>
  </cols>
  <sheetData>
    <row r="1" spans="1:2" x14ac:dyDescent="0.25">
      <c r="A1" s="161" t="s">
        <v>145</v>
      </c>
      <c r="B1" s="161"/>
    </row>
    <row r="2" spans="1:2" x14ac:dyDescent="0.25">
      <c r="A2" s="162" t="s">
        <v>146</v>
      </c>
      <c r="B2" s="163" t="s">
        <v>147</v>
      </c>
    </row>
    <row r="3" spans="1:2" x14ac:dyDescent="0.25">
      <c r="A3" s="164" t="s">
        <v>159</v>
      </c>
      <c r="B3" s="165">
        <v>165</v>
      </c>
    </row>
    <row r="4" spans="1:2" x14ac:dyDescent="0.25">
      <c r="A4" s="166" t="s">
        <v>28</v>
      </c>
      <c r="B4" s="167">
        <v>119</v>
      </c>
    </row>
    <row r="5" spans="1:2" x14ac:dyDescent="0.25">
      <c r="A5" s="166" t="s">
        <v>31</v>
      </c>
      <c r="B5" s="167">
        <v>30</v>
      </c>
    </row>
    <row r="6" spans="1:2" x14ac:dyDescent="0.25">
      <c r="A6" s="166" t="s">
        <v>30</v>
      </c>
      <c r="B6" s="167">
        <v>8</v>
      </c>
    </row>
    <row r="7" spans="1:2" x14ac:dyDescent="0.25">
      <c r="A7" s="166" t="s">
        <v>34</v>
      </c>
      <c r="B7" s="167">
        <v>8</v>
      </c>
    </row>
    <row r="8" spans="1:2" x14ac:dyDescent="0.25">
      <c r="A8" s="166" t="s">
        <v>35</v>
      </c>
      <c r="B8" s="167">
        <v>0</v>
      </c>
    </row>
    <row r="9" spans="1:2" x14ac:dyDescent="0.25">
      <c r="A9" s="166" t="s">
        <v>32</v>
      </c>
      <c r="B9" s="167">
        <v>0</v>
      </c>
    </row>
    <row r="10" spans="1:2" x14ac:dyDescent="0.25">
      <c r="A10" s="171" t="s">
        <v>285</v>
      </c>
      <c r="B10" s="171" t="s">
        <v>285</v>
      </c>
    </row>
    <row r="11" spans="1:2" x14ac:dyDescent="0.25">
      <c r="A11" s="161"/>
      <c r="B11" s="161"/>
    </row>
    <row r="12" spans="1:2" x14ac:dyDescent="0.25">
      <c r="A12" s="161"/>
      <c r="B12" s="161"/>
    </row>
    <row r="13" spans="1:2" x14ac:dyDescent="0.25">
      <c r="A13" s="161" t="s">
        <v>286</v>
      </c>
      <c r="B13" s="161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3D57B-FD80-4054-A508-E6DF1ED1CA67}">
  <dimension ref="A1:K28"/>
  <sheetViews>
    <sheetView topLeftCell="A18" workbookViewId="0">
      <selection activeCell="A33" sqref="A33"/>
    </sheetView>
  </sheetViews>
  <sheetFormatPr defaultRowHeight="15" x14ac:dyDescent="0.25"/>
  <cols>
    <col min="1" max="1" width="29.85546875" customWidth="1"/>
    <col min="2" max="2" width="35.5703125" customWidth="1"/>
  </cols>
  <sheetData>
    <row r="1" spans="1:11" x14ac:dyDescent="0.25">
      <c r="A1" s="161" t="s">
        <v>145</v>
      </c>
      <c r="B1" s="161" t="s">
        <v>287</v>
      </c>
    </row>
    <row r="2" spans="1:11" x14ac:dyDescent="0.25">
      <c r="A2" s="162" t="s">
        <v>146</v>
      </c>
      <c r="B2" s="163" t="s">
        <v>147</v>
      </c>
    </row>
    <row r="3" spans="1:11" x14ac:dyDescent="0.25">
      <c r="A3" s="164" t="s">
        <v>159</v>
      </c>
      <c r="B3" s="165">
        <v>892</v>
      </c>
    </row>
    <row r="4" spans="1:11" x14ac:dyDescent="0.25">
      <c r="A4" s="166" t="s">
        <v>32</v>
      </c>
      <c r="B4" s="167">
        <v>660</v>
      </c>
    </row>
    <row r="5" spans="1:11" x14ac:dyDescent="0.25">
      <c r="A5" s="166" t="s">
        <v>28</v>
      </c>
      <c r="B5" s="167">
        <v>96</v>
      </c>
    </row>
    <row r="6" spans="1:11" x14ac:dyDescent="0.25">
      <c r="A6" s="166" t="s">
        <v>35</v>
      </c>
      <c r="B6" s="167">
        <v>60</v>
      </c>
    </row>
    <row r="7" spans="1:11" x14ac:dyDescent="0.25">
      <c r="A7" s="166" t="s">
        <v>34</v>
      </c>
      <c r="B7" s="167">
        <v>48</v>
      </c>
    </row>
    <row r="8" spans="1:11" x14ac:dyDescent="0.25">
      <c r="A8" s="166" t="s">
        <v>31</v>
      </c>
      <c r="B8" s="167">
        <v>23</v>
      </c>
    </row>
    <row r="9" spans="1:11" x14ac:dyDescent="0.25">
      <c r="A9" s="166" t="s">
        <v>30</v>
      </c>
      <c r="B9" s="167">
        <v>5</v>
      </c>
    </row>
    <row r="16" spans="1:11" ht="30" x14ac:dyDescent="0.4">
      <c r="A16" s="285" t="s">
        <v>288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</row>
    <row r="17" spans="1:11" x14ac:dyDescent="0.25">
      <c r="A17" s="172" t="s">
        <v>285</v>
      </c>
      <c r="B17" s="172" t="s">
        <v>285</v>
      </c>
      <c r="C17" s="172" t="s">
        <v>285</v>
      </c>
      <c r="D17" s="172" t="s">
        <v>285</v>
      </c>
      <c r="E17" s="172" t="s">
        <v>285</v>
      </c>
      <c r="F17" s="172" t="s">
        <v>285</v>
      </c>
      <c r="G17" s="172" t="s">
        <v>285</v>
      </c>
      <c r="H17" s="172" t="s">
        <v>285</v>
      </c>
      <c r="I17" s="172" t="s">
        <v>285</v>
      </c>
      <c r="J17" s="172" t="s">
        <v>285</v>
      </c>
      <c r="K17" s="172" t="s">
        <v>285</v>
      </c>
    </row>
    <row r="18" spans="1:11" ht="19.5" x14ac:dyDescent="0.3">
      <c r="A18" s="172" t="s">
        <v>285</v>
      </c>
      <c r="B18" s="172" t="s">
        <v>285</v>
      </c>
      <c r="C18" s="172" t="s">
        <v>285</v>
      </c>
      <c r="D18" s="172" t="s">
        <v>285</v>
      </c>
      <c r="E18" s="286" t="s">
        <v>289</v>
      </c>
      <c r="F18" s="286"/>
      <c r="G18" s="286"/>
      <c r="H18" s="286"/>
      <c r="I18" s="172" t="s">
        <v>285</v>
      </c>
      <c r="J18" s="172" t="s">
        <v>285</v>
      </c>
      <c r="K18" s="172" t="s">
        <v>285</v>
      </c>
    </row>
    <row r="19" spans="1:11" ht="19.5" x14ac:dyDescent="0.3">
      <c r="A19" s="172" t="s">
        <v>285</v>
      </c>
      <c r="B19" s="172" t="s">
        <v>285</v>
      </c>
      <c r="C19" s="172" t="s">
        <v>285</v>
      </c>
      <c r="D19" s="287" t="s">
        <v>290</v>
      </c>
      <c r="E19" s="287"/>
      <c r="F19" s="287"/>
      <c r="G19" s="287"/>
      <c r="H19" s="287"/>
      <c r="I19" s="287"/>
      <c r="J19" s="172" t="s">
        <v>285</v>
      </c>
      <c r="K19" s="172" t="s">
        <v>285</v>
      </c>
    </row>
    <row r="20" spans="1:11" x14ac:dyDescent="0.25">
      <c r="A20" s="172" t="s">
        <v>285</v>
      </c>
      <c r="B20" s="172" t="s">
        <v>285</v>
      </c>
      <c r="C20" s="172" t="s">
        <v>285</v>
      </c>
      <c r="D20" s="172" t="s">
        <v>285</v>
      </c>
      <c r="E20" s="172" t="s">
        <v>285</v>
      </c>
      <c r="F20" s="172" t="s">
        <v>285</v>
      </c>
      <c r="G20" s="172" t="s">
        <v>285</v>
      </c>
      <c r="H20" s="172" t="s">
        <v>285</v>
      </c>
      <c r="I20" s="172" t="s">
        <v>285</v>
      </c>
      <c r="J20" s="172" t="s">
        <v>285</v>
      </c>
      <c r="K20" s="172" t="s">
        <v>285</v>
      </c>
    </row>
    <row r="21" spans="1:11" ht="18" x14ac:dyDescent="0.25">
      <c r="A21" s="172" t="s">
        <v>285</v>
      </c>
      <c r="B21" s="172" t="s">
        <v>285</v>
      </c>
      <c r="C21" s="283" t="s">
        <v>291</v>
      </c>
      <c r="D21" s="283"/>
      <c r="E21" s="283"/>
      <c r="F21" s="283"/>
      <c r="G21" s="283"/>
      <c r="H21" s="283"/>
      <c r="I21" s="283"/>
      <c r="J21" s="172" t="s">
        <v>285</v>
      </c>
      <c r="K21" s="172" t="s">
        <v>285</v>
      </c>
    </row>
    <row r="22" spans="1:11" x14ac:dyDescent="0.25">
      <c r="A22" s="172" t="s">
        <v>285</v>
      </c>
      <c r="B22" s="172" t="s">
        <v>285</v>
      </c>
      <c r="C22" s="172" t="s">
        <v>285</v>
      </c>
      <c r="D22" s="172" t="s">
        <v>285</v>
      </c>
      <c r="E22" s="172" t="s">
        <v>285</v>
      </c>
      <c r="F22" s="172" t="s">
        <v>285</v>
      </c>
      <c r="G22" s="172" t="s">
        <v>285</v>
      </c>
      <c r="H22" s="172" t="s">
        <v>285</v>
      </c>
      <c r="I22" s="172" t="s">
        <v>285</v>
      </c>
      <c r="J22" s="172" t="s">
        <v>285</v>
      </c>
      <c r="K22" s="172" t="s">
        <v>285</v>
      </c>
    </row>
    <row r="23" spans="1:11" ht="16.5" x14ac:dyDescent="0.25">
      <c r="A23" s="172" t="s">
        <v>285</v>
      </c>
      <c r="B23" s="172" t="s">
        <v>285</v>
      </c>
      <c r="C23" s="172" t="s">
        <v>285</v>
      </c>
      <c r="D23" s="284" t="s">
        <v>292</v>
      </c>
      <c r="E23" s="284"/>
      <c r="F23" s="284"/>
      <c r="G23" s="284"/>
      <c r="H23" s="284"/>
      <c r="I23" s="172" t="s">
        <v>285</v>
      </c>
      <c r="J23" s="172" t="s">
        <v>285</v>
      </c>
      <c r="K23" s="172" t="s">
        <v>285</v>
      </c>
    </row>
    <row r="24" spans="1:11" ht="45" x14ac:dyDescent="0.25">
      <c r="A24" s="173" t="s">
        <v>293</v>
      </c>
      <c r="B24" s="174" t="s">
        <v>294</v>
      </c>
      <c r="C24" s="174" t="s">
        <v>295</v>
      </c>
      <c r="D24" s="174" t="s">
        <v>296</v>
      </c>
      <c r="E24" s="174" t="s">
        <v>297</v>
      </c>
      <c r="F24" s="175" t="s">
        <v>298</v>
      </c>
      <c r="G24" s="172" t="s">
        <v>285</v>
      </c>
      <c r="H24" s="176" t="s">
        <v>39</v>
      </c>
      <c r="I24" s="177" t="s">
        <v>299</v>
      </c>
      <c r="J24" s="178" t="s">
        <v>300</v>
      </c>
      <c r="K24" s="178" t="s">
        <v>301</v>
      </c>
    </row>
    <row r="25" spans="1:11" x14ac:dyDescent="0.25">
      <c r="A25" s="179" t="s">
        <v>302</v>
      </c>
      <c r="B25" s="131" t="s">
        <v>303</v>
      </c>
      <c r="C25" s="131">
        <v>651273</v>
      </c>
      <c r="D25" s="131" t="s">
        <v>304</v>
      </c>
      <c r="E25" s="131" t="s">
        <v>305</v>
      </c>
      <c r="F25" s="131">
        <v>113</v>
      </c>
      <c r="G25" s="172" t="s">
        <v>285</v>
      </c>
      <c r="H25" s="179">
        <v>0</v>
      </c>
      <c r="I25" s="131" t="s">
        <v>0</v>
      </c>
      <c r="J25" s="131">
        <v>10</v>
      </c>
      <c r="K25" s="131">
        <v>59</v>
      </c>
    </row>
    <row r="26" spans="1:11" x14ac:dyDescent="0.25">
      <c r="A26" s="180" t="s">
        <v>302</v>
      </c>
      <c r="B26" s="130" t="s">
        <v>306</v>
      </c>
      <c r="C26" s="130">
        <v>651274</v>
      </c>
      <c r="D26" s="130" t="s">
        <v>307</v>
      </c>
      <c r="E26" s="130" t="s">
        <v>305</v>
      </c>
      <c r="F26" s="130">
        <v>21</v>
      </c>
      <c r="G26" s="172" t="s">
        <v>285</v>
      </c>
      <c r="H26" s="180">
        <v>0</v>
      </c>
      <c r="I26" s="130" t="s">
        <v>0</v>
      </c>
      <c r="J26" s="129" t="s">
        <v>308</v>
      </c>
      <c r="K26" s="130">
        <v>2</v>
      </c>
    </row>
    <row r="27" spans="1:11" x14ac:dyDescent="0.25">
      <c r="A27" s="181" t="s">
        <v>302</v>
      </c>
      <c r="B27" s="128" t="s">
        <v>306</v>
      </c>
      <c r="C27" s="128">
        <v>651275</v>
      </c>
      <c r="D27" s="128" t="s">
        <v>309</v>
      </c>
      <c r="E27" s="128" t="s">
        <v>305</v>
      </c>
      <c r="F27" s="128">
        <v>20</v>
      </c>
      <c r="G27" s="172" t="s">
        <v>285</v>
      </c>
      <c r="H27" s="181">
        <v>0</v>
      </c>
      <c r="I27" s="128" t="s">
        <v>0</v>
      </c>
      <c r="J27" s="127" t="s">
        <v>308</v>
      </c>
      <c r="K27" s="128">
        <v>3</v>
      </c>
    </row>
    <row r="28" spans="1:11" x14ac:dyDescent="0.25">
      <c r="A28" s="182" t="s">
        <v>302</v>
      </c>
      <c r="B28" s="183" t="s">
        <v>285</v>
      </c>
      <c r="C28" s="183" t="s">
        <v>285</v>
      </c>
      <c r="D28" s="183" t="s">
        <v>285</v>
      </c>
      <c r="E28" s="183" t="s">
        <v>285</v>
      </c>
      <c r="F28" s="183">
        <v>154</v>
      </c>
      <c r="G28" s="172" t="s">
        <v>285</v>
      </c>
      <c r="H28" s="182">
        <v>0</v>
      </c>
      <c r="I28" s="183" t="s">
        <v>285</v>
      </c>
      <c r="J28" s="183">
        <v>10</v>
      </c>
      <c r="K28" s="183">
        <v>64</v>
      </c>
    </row>
  </sheetData>
  <mergeCells count="5">
    <mergeCell ref="C21:I21"/>
    <mergeCell ref="D23:H23"/>
    <mergeCell ref="A16:K16"/>
    <mergeCell ref="E18:H18"/>
    <mergeCell ref="D19:I1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A3491-6952-4432-9A14-0BEA6F2A2F11}">
  <dimension ref="A1:B13"/>
  <sheetViews>
    <sheetView workbookViewId="0">
      <selection activeCell="A33" sqref="A33"/>
    </sheetView>
  </sheetViews>
  <sheetFormatPr defaultRowHeight="15" x14ac:dyDescent="0.25"/>
  <cols>
    <col min="1" max="1" width="31.85546875" customWidth="1"/>
    <col min="2" max="2" width="39.140625" customWidth="1"/>
  </cols>
  <sheetData>
    <row r="1" spans="1:2" x14ac:dyDescent="0.25">
      <c r="A1" s="161" t="s">
        <v>145</v>
      </c>
      <c r="B1" s="161"/>
    </row>
    <row r="2" spans="1:2" x14ac:dyDescent="0.25">
      <c r="A2" s="162" t="s">
        <v>146</v>
      </c>
      <c r="B2" s="163" t="s">
        <v>147</v>
      </c>
    </row>
    <row r="3" spans="1:2" x14ac:dyDescent="0.25">
      <c r="A3" s="164" t="s">
        <v>159</v>
      </c>
      <c r="B3" s="165">
        <v>872</v>
      </c>
    </row>
    <row r="4" spans="1:2" x14ac:dyDescent="0.25">
      <c r="A4" s="166" t="s">
        <v>32</v>
      </c>
      <c r="B4" s="167">
        <v>660</v>
      </c>
    </row>
    <row r="5" spans="1:2" x14ac:dyDescent="0.25">
      <c r="A5" s="166" t="s">
        <v>35</v>
      </c>
      <c r="B5" s="167">
        <v>60</v>
      </c>
    </row>
    <row r="6" spans="1:2" x14ac:dyDescent="0.25">
      <c r="A6" s="166" t="s">
        <v>34</v>
      </c>
      <c r="B6" s="167">
        <v>48</v>
      </c>
    </row>
    <row r="7" spans="1:2" x14ac:dyDescent="0.25">
      <c r="A7" s="166" t="s">
        <v>31</v>
      </c>
      <c r="B7" s="167">
        <v>21</v>
      </c>
    </row>
    <row r="8" spans="1:2" x14ac:dyDescent="0.25">
      <c r="A8" s="166" t="s">
        <v>30</v>
      </c>
      <c r="B8" s="167">
        <v>1</v>
      </c>
    </row>
    <row r="9" spans="1:2" x14ac:dyDescent="0.25">
      <c r="A9" s="166" t="s">
        <v>28</v>
      </c>
      <c r="B9" s="167">
        <v>82</v>
      </c>
    </row>
    <row r="10" spans="1:2" x14ac:dyDescent="0.25">
      <c r="A10" s="171" t="s">
        <v>285</v>
      </c>
      <c r="B10" s="171" t="s">
        <v>285</v>
      </c>
    </row>
    <row r="11" spans="1:2" x14ac:dyDescent="0.25">
      <c r="A11" s="161"/>
      <c r="B11" s="161"/>
    </row>
    <row r="12" spans="1:2" x14ac:dyDescent="0.25">
      <c r="A12" s="161"/>
      <c r="B12" s="161"/>
    </row>
    <row r="13" spans="1:2" x14ac:dyDescent="0.25">
      <c r="A13" s="161" t="s">
        <v>310</v>
      </c>
      <c r="B13" s="161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99E84-DBBB-43BE-82BD-A90B12387F9B}">
  <dimension ref="A1:B16"/>
  <sheetViews>
    <sheetView workbookViewId="0">
      <selection activeCell="A33" sqref="A33"/>
    </sheetView>
  </sheetViews>
  <sheetFormatPr defaultRowHeight="15" x14ac:dyDescent="0.25"/>
  <cols>
    <col min="1" max="1" width="24.140625" customWidth="1"/>
    <col min="2" max="2" width="41" customWidth="1"/>
  </cols>
  <sheetData>
    <row r="1" spans="1:2" x14ac:dyDescent="0.25">
      <c r="A1" s="161" t="s">
        <v>145</v>
      </c>
      <c r="B1" s="161"/>
    </row>
    <row r="2" spans="1:2" x14ac:dyDescent="0.25">
      <c r="A2" s="162" t="s">
        <v>146</v>
      </c>
      <c r="B2" s="163" t="s">
        <v>147</v>
      </c>
    </row>
    <row r="3" spans="1:2" x14ac:dyDescent="0.25">
      <c r="A3" s="164" t="s">
        <v>159</v>
      </c>
      <c r="B3" s="165">
        <v>796</v>
      </c>
    </row>
    <row r="4" spans="1:2" x14ac:dyDescent="0.25">
      <c r="A4" s="166" t="s">
        <v>32</v>
      </c>
      <c r="B4" s="167">
        <v>630</v>
      </c>
    </row>
    <row r="5" spans="1:2" x14ac:dyDescent="0.25">
      <c r="A5" s="166" t="s">
        <v>35</v>
      </c>
      <c r="B5" s="167">
        <v>59</v>
      </c>
    </row>
    <row r="6" spans="1:2" x14ac:dyDescent="0.25">
      <c r="A6" s="166" t="s">
        <v>28</v>
      </c>
      <c r="B6" s="167">
        <v>53</v>
      </c>
    </row>
    <row r="7" spans="1:2" x14ac:dyDescent="0.25">
      <c r="A7" s="166" t="s">
        <v>34</v>
      </c>
      <c r="B7" s="167">
        <v>32</v>
      </c>
    </row>
    <row r="8" spans="1:2" x14ac:dyDescent="0.25">
      <c r="A8" s="166" t="s">
        <v>30</v>
      </c>
      <c r="B8" s="167">
        <v>12</v>
      </c>
    </row>
    <row r="9" spans="1:2" x14ac:dyDescent="0.25">
      <c r="A9" s="166" t="s">
        <v>31</v>
      </c>
      <c r="B9" s="167">
        <v>10</v>
      </c>
    </row>
    <row r="10" spans="1:2" x14ac:dyDescent="0.25">
      <c r="A10" s="171" t="s">
        <v>285</v>
      </c>
      <c r="B10" s="171" t="s">
        <v>285</v>
      </c>
    </row>
    <row r="11" spans="1:2" x14ac:dyDescent="0.25">
      <c r="A11" s="161"/>
      <c r="B11" s="161"/>
    </row>
    <row r="12" spans="1:2" x14ac:dyDescent="0.25">
      <c r="A12" s="161"/>
      <c r="B12" s="161"/>
    </row>
    <row r="13" spans="1:2" x14ac:dyDescent="0.25">
      <c r="A13" s="161" t="s">
        <v>311</v>
      </c>
      <c r="B13" s="161"/>
    </row>
    <row r="14" spans="1:2" x14ac:dyDescent="0.25">
      <c r="A14" s="161"/>
      <c r="B14" s="161"/>
    </row>
    <row r="15" spans="1:2" x14ac:dyDescent="0.25">
      <c r="A15" s="161"/>
      <c r="B15" s="161"/>
    </row>
    <row r="16" spans="1:2" x14ac:dyDescent="0.25">
      <c r="A16" s="161"/>
      <c r="B16" s="161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FB7DE-14BA-404E-89DF-7FC23CFCF261}">
  <dimension ref="A1:B13"/>
  <sheetViews>
    <sheetView workbookViewId="0">
      <selection activeCell="I41" sqref="I41"/>
    </sheetView>
  </sheetViews>
  <sheetFormatPr defaultRowHeight="15" x14ac:dyDescent="0.25"/>
  <cols>
    <col min="1" max="1" width="26.85546875" customWidth="1"/>
    <col min="2" max="2" width="26.5703125" customWidth="1"/>
  </cols>
  <sheetData>
    <row r="1" spans="1:2" x14ac:dyDescent="0.25">
      <c r="A1" s="161" t="s">
        <v>145</v>
      </c>
      <c r="B1" s="161"/>
    </row>
    <row r="2" spans="1:2" x14ac:dyDescent="0.25">
      <c r="A2" s="162" t="s">
        <v>146</v>
      </c>
      <c r="B2" s="163" t="s">
        <v>147</v>
      </c>
    </row>
    <row r="3" spans="1:2" x14ac:dyDescent="0.25">
      <c r="A3" s="164" t="s">
        <v>159</v>
      </c>
      <c r="B3" s="165">
        <v>770</v>
      </c>
    </row>
    <row r="4" spans="1:2" x14ac:dyDescent="0.25">
      <c r="A4" s="166" t="s">
        <v>32</v>
      </c>
      <c r="B4" s="167">
        <v>630</v>
      </c>
    </row>
    <row r="5" spans="1:2" x14ac:dyDescent="0.25">
      <c r="A5" s="166" t="s">
        <v>35</v>
      </c>
      <c r="B5" s="167">
        <v>59</v>
      </c>
    </row>
    <row r="6" spans="1:2" x14ac:dyDescent="0.25">
      <c r="A6" s="166" t="s">
        <v>34</v>
      </c>
      <c r="B6" s="167">
        <v>32</v>
      </c>
    </row>
    <row r="7" spans="1:2" x14ac:dyDescent="0.25">
      <c r="A7" s="166" t="s">
        <v>28</v>
      </c>
      <c r="B7" s="167">
        <v>33</v>
      </c>
    </row>
    <row r="8" spans="1:2" x14ac:dyDescent="0.25">
      <c r="A8" s="166" t="s">
        <v>30</v>
      </c>
      <c r="B8" s="167">
        <v>10</v>
      </c>
    </row>
    <row r="9" spans="1:2" x14ac:dyDescent="0.25">
      <c r="A9" s="166" t="s">
        <v>31</v>
      </c>
      <c r="B9" s="167">
        <v>6</v>
      </c>
    </row>
    <row r="10" spans="1:2" x14ac:dyDescent="0.25">
      <c r="A10" s="171" t="s">
        <v>285</v>
      </c>
      <c r="B10" s="171" t="s">
        <v>285</v>
      </c>
    </row>
    <row r="11" spans="1:2" x14ac:dyDescent="0.25">
      <c r="A11" s="161"/>
      <c r="B11" s="161"/>
    </row>
    <row r="12" spans="1:2" x14ac:dyDescent="0.25">
      <c r="A12" s="161"/>
      <c r="B12" s="161"/>
    </row>
    <row r="13" spans="1:2" x14ac:dyDescent="0.25">
      <c r="A13" s="161" t="s">
        <v>312</v>
      </c>
      <c r="B13" s="161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FD209-41C6-47D8-842B-5790AEF260A9}">
  <dimension ref="A1:C10"/>
  <sheetViews>
    <sheetView workbookViewId="0">
      <selection activeCell="I41" sqref="I41"/>
    </sheetView>
  </sheetViews>
  <sheetFormatPr defaultRowHeight="15" x14ac:dyDescent="0.25"/>
  <cols>
    <col min="1" max="1" width="24.28515625" customWidth="1"/>
    <col min="2" max="2" width="28.5703125" customWidth="1"/>
  </cols>
  <sheetData>
    <row r="1" spans="1:3" x14ac:dyDescent="0.25">
      <c r="A1" s="161" t="s">
        <v>145</v>
      </c>
      <c r="B1" s="161"/>
      <c r="C1" s="161"/>
    </row>
    <row r="2" spans="1:3" x14ac:dyDescent="0.25">
      <c r="A2" s="162" t="s">
        <v>146</v>
      </c>
      <c r="B2" s="163" t="s">
        <v>147</v>
      </c>
      <c r="C2" s="161"/>
    </row>
    <row r="3" spans="1:3" x14ac:dyDescent="0.25">
      <c r="A3" s="164" t="s">
        <v>159</v>
      </c>
      <c r="B3" s="165">
        <v>686</v>
      </c>
      <c r="C3" s="161"/>
    </row>
    <row r="4" spans="1:3" x14ac:dyDescent="0.25">
      <c r="A4" s="166" t="s">
        <v>32</v>
      </c>
      <c r="B4" s="167">
        <v>470</v>
      </c>
      <c r="C4" s="161"/>
    </row>
    <row r="5" spans="1:3" x14ac:dyDescent="0.25">
      <c r="A5" s="166" t="s">
        <v>35</v>
      </c>
      <c r="B5" s="167">
        <v>34</v>
      </c>
      <c r="C5" s="161"/>
    </row>
    <row r="6" spans="1:3" x14ac:dyDescent="0.25">
      <c r="A6" s="166" t="s">
        <v>34</v>
      </c>
      <c r="B6" s="167">
        <v>20</v>
      </c>
      <c r="C6" s="161"/>
    </row>
    <row r="7" spans="1:3" x14ac:dyDescent="0.25">
      <c r="A7" s="166" t="s">
        <v>28</v>
      </c>
      <c r="B7" s="167">
        <v>121</v>
      </c>
      <c r="C7" s="161"/>
    </row>
    <row r="8" spans="1:3" x14ac:dyDescent="0.25">
      <c r="A8" s="166" t="s">
        <v>31</v>
      </c>
      <c r="B8" s="167">
        <v>23</v>
      </c>
      <c r="C8" s="161"/>
    </row>
    <row r="9" spans="1:3" x14ac:dyDescent="0.25">
      <c r="A9" s="166" t="s">
        <v>30</v>
      </c>
      <c r="B9" s="167">
        <v>18</v>
      </c>
      <c r="C9" s="161"/>
    </row>
    <row r="10" spans="1:3" x14ac:dyDescent="0.25">
      <c r="A10" s="171" t="s">
        <v>285</v>
      </c>
      <c r="B10" s="171" t="s">
        <v>285</v>
      </c>
      <c r="C10" s="161"/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8560-E8D8-46CA-974A-7C5DAC71E84D}">
  <dimension ref="A1:D10"/>
  <sheetViews>
    <sheetView workbookViewId="0">
      <selection activeCell="I41" sqref="I41"/>
    </sheetView>
  </sheetViews>
  <sheetFormatPr defaultRowHeight="15" x14ac:dyDescent="0.25"/>
  <cols>
    <col min="1" max="1" width="21.7109375" customWidth="1"/>
    <col min="2" max="2" width="23.140625" customWidth="1"/>
  </cols>
  <sheetData>
    <row r="1" spans="1:4" x14ac:dyDescent="0.25">
      <c r="A1" s="161" t="s">
        <v>145</v>
      </c>
      <c r="B1" s="161"/>
      <c r="C1" s="161"/>
      <c r="D1" s="161"/>
    </row>
    <row r="2" spans="1:4" x14ac:dyDescent="0.25">
      <c r="A2" s="162" t="s">
        <v>146</v>
      </c>
      <c r="B2" s="163" t="s">
        <v>147</v>
      </c>
      <c r="C2" s="161"/>
      <c r="D2" s="161"/>
    </row>
    <row r="3" spans="1:4" x14ac:dyDescent="0.25">
      <c r="A3" s="164" t="s">
        <v>159</v>
      </c>
      <c r="B3" s="165">
        <v>650</v>
      </c>
      <c r="C3" s="161"/>
      <c r="D3" s="161"/>
    </row>
    <row r="4" spans="1:4" x14ac:dyDescent="0.25">
      <c r="A4" s="166" t="s">
        <v>32</v>
      </c>
      <c r="B4" s="167">
        <v>470</v>
      </c>
      <c r="C4" s="161"/>
      <c r="D4" s="161"/>
    </row>
    <row r="5" spans="1:4" x14ac:dyDescent="0.25">
      <c r="A5" s="166" t="s">
        <v>35</v>
      </c>
      <c r="B5" s="167">
        <v>34</v>
      </c>
      <c r="C5" s="161"/>
      <c r="D5" s="161"/>
    </row>
    <row r="6" spans="1:4" x14ac:dyDescent="0.25">
      <c r="A6" s="166" t="s">
        <v>34</v>
      </c>
      <c r="B6" s="167">
        <v>20</v>
      </c>
      <c r="C6" s="161"/>
      <c r="D6" s="161"/>
    </row>
    <row r="7" spans="1:4" x14ac:dyDescent="0.25">
      <c r="A7" s="166" t="s">
        <v>28</v>
      </c>
      <c r="B7" s="167">
        <v>96</v>
      </c>
      <c r="C7" s="161"/>
      <c r="D7" s="161"/>
    </row>
    <row r="8" spans="1:4" x14ac:dyDescent="0.25">
      <c r="A8" s="166" t="s">
        <v>31</v>
      </c>
      <c r="B8" s="167">
        <v>16</v>
      </c>
      <c r="C8" s="161"/>
      <c r="D8" s="161"/>
    </row>
    <row r="9" spans="1:4" x14ac:dyDescent="0.25">
      <c r="A9" s="166" t="s">
        <v>30</v>
      </c>
      <c r="B9" s="167">
        <v>14</v>
      </c>
      <c r="C9" s="161"/>
      <c r="D9" s="161"/>
    </row>
    <row r="10" spans="1:4" x14ac:dyDescent="0.25">
      <c r="A10" s="171" t="s">
        <v>285</v>
      </c>
      <c r="B10" s="171" t="s">
        <v>285</v>
      </c>
      <c r="C10" s="161"/>
      <c r="D10" s="161"/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D5611-603E-48C1-9743-89A94BE8F385}">
  <dimension ref="A1:C9"/>
  <sheetViews>
    <sheetView workbookViewId="0">
      <selection activeCell="I41" sqref="I41"/>
    </sheetView>
  </sheetViews>
  <sheetFormatPr defaultRowHeight="15" x14ac:dyDescent="0.25"/>
  <cols>
    <col min="1" max="1" width="29.42578125" customWidth="1"/>
    <col min="2" max="2" width="18.5703125" customWidth="1"/>
  </cols>
  <sheetData>
    <row r="1" spans="1:3" x14ac:dyDescent="0.25">
      <c r="A1" s="161" t="s">
        <v>145</v>
      </c>
      <c r="B1" s="161"/>
      <c r="C1" s="161"/>
    </row>
    <row r="2" spans="1:3" ht="26.25" x14ac:dyDescent="0.25">
      <c r="A2" s="162" t="s">
        <v>146</v>
      </c>
      <c r="B2" s="163" t="s">
        <v>147</v>
      </c>
      <c r="C2" s="161"/>
    </row>
    <row r="3" spans="1:3" x14ac:dyDescent="0.25">
      <c r="A3" s="164" t="s">
        <v>159</v>
      </c>
      <c r="B3" s="165">
        <v>605</v>
      </c>
      <c r="C3" s="161"/>
    </row>
    <row r="4" spans="1:3" x14ac:dyDescent="0.25">
      <c r="A4" s="166" t="s">
        <v>32</v>
      </c>
      <c r="B4" s="167">
        <v>470</v>
      </c>
      <c r="C4" s="161"/>
    </row>
    <row r="5" spans="1:3" x14ac:dyDescent="0.25">
      <c r="A5" s="166" t="s">
        <v>35</v>
      </c>
      <c r="B5" s="167">
        <v>34</v>
      </c>
      <c r="C5" s="161"/>
    </row>
    <row r="6" spans="1:3" x14ac:dyDescent="0.25">
      <c r="A6" s="166" t="s">
        <v>34</v>
      </c>
      <c r="B6" s="167">
        <v>20</v>
      </c>
      <c r="C6" s="161"/>
    </row>
    <row r="7" spans="1:3" x14ac:dyDescent="0.25">
      <c r="A7" s="166" t="s">
        <v>28</v>
      </c>
      <c r="B7" s="167">
        <v>63</v>
      </c>
      <c r="C7" s="161"/>
    </row>
    <row r="8" spans="1:3" x14ac:dyDescent="0.25">
      <c r="A8" s="166" t="s">
        <v>31</v>
      </c>
      <c r="B8" s="167">
        <v>10</v>
      </c>
      <c r="C8" s="161"/>
    </row>
    <row r="9" spans="1:3" x14ac:dyDescent="0.25">
      <c r="A9" s="166" t="s">
        <v>30</v>
      </c>
      <c r="B9" s="167">
        <v>8</v>
      </c>
      <c r="C9" s="161"/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D549E-13CC-4A4F-B435-A37BA3412C01}">
  <dimension ref="A1:M14"/>
  <sheetViews>
    <sheetView topLeftCell="A5" workbookViewId="0">
      <selection activeCell="I41" sqref="I41"/>
    </sheetView>
  </sheetViews>
  <sheetFormatPr defaultRowHeight="15" x14ac:dyDescent="0.25"/>
  <sheetData>
    <row r="1" spans="1:13" ht="30" x14ac:dyDescent="0.4">
      <c r="A1" s="172" t="s">
        <v>285</v>
      </c>
      <c r="B1" s="172" t="s">
        <v>285</v>
      </c>
      <c r="C1" s="285" t="s">
        <v>288</v>
      </c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13" x14ac:dyDescent="0.25">
      <c r="A2" s="172" t="s">
        <v>285</v>
      </c>
      <c r="B2" s="172" t="s">
        <v>285</v>
      </c>
      <c r="C2" s="172" t="s">
        <v>285</v>
      </c>
      <c r="D2" s="172" t="s">
        <v>285</v>
      </c>
      <c r="E2" s="172" t="s">
        <v>285</v>
      </c>
      <c r="F2" s="172" t="s">
        <v>285</v>
      </c>
      <c r="G2" s="172" t="s">
        <v>285</v>
      </c>
      <c r="H2" s="172" t="s">
        <v>285</v>
      </c>
      <c r="I2" s="172" t="s">
        <v>285</v>
      </c>
      <c r="J2" s="172" t="s">
        <v>285</v>
      </c>
      <c r="K2" s="172" t="s">
        <v>285</v>
      </c>
      <c r="L2" s="172" t="s">
        <v>285</v>
      </c>
      <c r="M2" s="172" t="s">
        <v>285</v>
      </c>
    </row>
    <row r="3" spans="1:13" ht="19.5" x14ac:dyDescent="0.3">
      <c r="A3" s="172" t="s">
        <v>285</v>
      </c>
      <c r="B3" s="172" t="s">
        <v>285</v>
      </c>
      <c r="C3" s="172" t="s">
        <v>285</v>
      </c>
      <c r="D3" s="172" t="s">
        <v>285</v>
      </c>
      <c r="E3" s="172" t="s">
        <v>285</v>
      </c>
      <c r="F3" s="172" t="s">
        <v>285</v>
      </c>
      <c r="G3" s="286" t="s">
        <v>313</v>
      </c>
      <c r="H3" s="286"/>
      <c r="I3" s="286"/>
      <c r="J3" s="286"/>
      <c r="K3" s="286"/>
      <c r="L3" s="172" t="s">
        <v>285</v>
      </c>
      <c r="M3" s="172" t="s">
        <v>285</v>
      </c>
    </row>
    <row r="4" spans="1:13" ht="19.5" x14ac:dyDescent="0.3">
      <c r="A4" s="172" t="s">
        <v>285</v>
      </c>
      <c r="B4" s="172" t="s">
        <v>285</v>
      </c>
      <c r="C4" s="172" t="s">
        <v>285</v>
      </c>
      <c r="D4" s="172" t="s">
        <v>285</v>
      </c>
      <c r="E4" s="172" t="s">
        <v>285</v>
      </c>
      <c r="F4" s="287" t="s">
        <v>290</v>
      </c>
      <c r="G4" s="287"/>
      <c r="H4" s="287"/>
      <c r="I4" s="287"/>
      <c r="J4" s="287"/>
      <c r="K4" s="287"/>
      <c r="L4" s="287"/>
      <c r="M4" s="172" t="s">
        <v>285</v>
      </c>
    </row>
    <row r="5" spans="1:13" x14ac:dyDescent="0.25">
      <c r="A5" s="172" t="s">
        <v>285</v>
      </c>
      <c r="B5" s="172" t="s">
        <v>285</v>
      </c>
      <c r="C5" s="172" t="s">
        <v>285</v>
      </c>
      <c r="D5" s="172" t="s">
        <v>285</v>
      </c>
      <c r="E5" s="172" t="s">
        <v>285</v>
      </c>
      <c r="F5" s="172" t="s">
        <v>285</v>
      </c>
      <c r="G5" s="172" t="s">
        <v>285</v>
      </c>
      <c r="H5" s="172" t="s">
        <v>285</v>
      </c>
      <c r="I5" s="172" t="s">
        <v>285</v>
      </c>
      <c r="J5" s="172" t="s">
        <v>285</v>
      </c>
      <c r="K5" s="172" t="s">
        <v>285</v>
      </c>
      <c r="L5" s="172" t="s">
        <v>285</v>
      </c>
      <c r="M5" s="172" t="s">
        <v>285</v>
      </c>
    </row>
    <row r="6" spans="1:13" ht="18" x14ac:dyDescent="0.25">
      <c r="A6" s="172" t="s">
        <v>285</v>
      </c>
      <c r="B6" s="172" t="s">
        <v>285</v>
      </c>
      <c r="C6" s="172" t="s">
        <v>285</v>
      </c>
      <c r="D6" s="172" t="s">
        <v>285</v>
      </c>
      <c r="E6" s="283" t="s">
        <v>291</v>
      </c>
      <c r="F6" s="283"/>
      <c r="G6" s="283"/>
      <c r="H6" s="283"/>
      <c r="I6" s="283"/>
      <c r="J6" s="283"/>
      <c r="K6" s="283"/>
      <c r="L6" s="283"/>
      <c r="M6" s="172" t="s">
        <v>285</v>
      </c>
    </row>
    <row r="7" spans="1:13" x14ac:dyDescent="0.25">
      <c r="A7" s="172" t="s">
        <v>285</v>
      </c>
      <c r="B7" s="172" t="s">
        <v>285</v>
      </c>
      <c r="C7" s="172" t="s">
        <v>285</v>
      </c>
      <c r="D7" s="172" t="s">
        <v>285</v>
      </c>
      <c r="E7" s="172" t="s">
        <v>285</v>
      </c>
      <c r="F7" s="172" t="s">
        <v>285</v>
      </c>
      <c r="G7" s="172" t="s">
        <v>285</v>
      </c>
      <c r="H7" s="172" t="s">
        <v>285</v>
      </c>
      <c r="I7" s="172" t="s">
        <v>285</v>
      </c>
      <c r="J7" s="172" t="s">
        <v>285</v>
      </c>
      <c r="K7" s="172" t="s">
        <v>285</v>
      </c>
      <c r="L7" s="172" t="s">
        <v>285</v>
      </c>
      <c r="M7" s="172" t="s">
        <v>285</v>
      </c>
    </row>
    <row r="8" spans="1:13" ht="16.5" x14ac:dyDescent="0.25">
      <c r="A8" s="172" t="s">
        <v>285</v>
      </c>
      <c r="B8" s="172" t="s">
        <v>285</v>
      </c>
      <c r="C8" s="172" t="s">
        <v>285</v>
      </c>
      <c r="D8" s="172" t="s">
        <v>285</v>
      </c>
      <c r="E8" s="172" t="s">
        <v>285</v>
      </c>
      <c r="F8" s="284" t="s">
        <v>292</v>
      </c>
      <c r="G8" s="284"/>
      <c r="H8" s="284"/>
      <c r="I8" s="284"/>
      <c r="J8" s="284"/>
      <c r="K8" s="284"/>
      <c r="L8" s="172" t="s">
        <v>285</v>
      </c>
      <c r="M8" s="172" t="s">
        <v>285</v>
      </c>
    </row>
    <row r="9" spans="1:13" ht="75" x14ac:dyDescent="0.25">
      <c r="A9" s="172" t="s">
        <v>285</v>
      </c>
      <c r="B9" s="173" t="s">
        <v>293</v>
      </c>
      <c r="C9" s="174" t="s">
        <v>294</v>
      </c>
      <c r="D9" s="174" t="s">
        <v>295</v>
      </c>
      <c r="E9" s="174" t="s">
        <v>296</v>
      </c>
      <c r="F9" s="174" t="s">
        <v>297</v>
      </c>
      <c r="G9" s="175" t="s">
        <v>298</v>
      </c>
      <c r="H9" s="172" t="s">
        <v>285</v>
      </c>
      <c r="I9" s="176" t="s">
        <v>39</v>
      </c>
      <c r="J9" s="177" t="s">
        <v>299</v>
      </c>
      <c r="K9" s="178" t="s">
        <v>300</v>
      </c>
      <c r="L9" s="178" t="s">
        <v>301</v>
      </c>
      <c r="M9" s="172" t="s">
        <v>285</v>
      </c>
    </row>
    <row r="10" spans="1:13" x14ac:dyDescent="0.25">
      <c r="A10" s="172" t="s">
        <v>285</v>
      </c>
      <c r="B10" s="179" t="s">
        <v>302</v>
      </c>
      <c r="C10" s="131" t="s">
        <v>303</v>
      </c>
      <c r="D10" s="131">
        <v>651273</v>
      </c>
      <c r="E10" s="131" t="s">
        <v>304</v>
      </c>
      <c r="F10" s="131" t="s">
        <v>305</v>
      </c>
      <c r="G10" s="131">
        <v>106</v>
      </c>
      <c r="H10" s="172" t="s">
        <v>285</v>
      </c>
      <c r="I10" s="179">
        <v>0</v>
      </c>
      <c r="J10" s="131" t="s">
        <v>0</v>
      </c>
      <c r="K10" s="193">
        <v>-1</v>
      </c>
      <c r="L10" s="131">
        <v>20</v>
      </c>
      <c r="M10" s="172" t="s">
        <v>285</v>
      </c>
    </row>
    <row r="11" spans="1:13" x14ac:dyDescent="0.25">
      <c r="A11" s="172" t="s">
        <v>285</v>
      </c>
      <c r="B11" s="180" t="s">
        <v>302</v>
      </c>
      <c r="C11" s="130" t="s">
        <v>306</v>
      </c>
      <c r="D11" s="130">
        <v>651274</v>
      </c>
      <c r="E11" s="130" t="s">
        <v>307</v>
      </c>
      <c r="F11" s="130" t="s">
        <v>305</v>
      </c>
      <c r="G11" s="130">
        <v>20</v>
      </c>
      <c r="H11" s="172" t="s">
        <v>285</v>
      </c>
      <c r="I11" s="180">
        <v>0</v>
      </c>
      <c r="J11" s="130" t="s">
        <v>0</v>
      </c>
      <c r="K11" s="129" t="s">
        <v>308</v>
      </c>
      <c r="L11" s="130">
        <v>1</v>
      </c>
      <c r="M11" s="172" t="s">
        <v>285</v>
      </c>
    </row>
    <row r="12" spans="1:13" x14ac:dyDescent="0.25">
      <c r="A12" s="172" t="s">
        <v>285</v>
      </c>
      <c r="B12" s="181" t="s">
        <v>302</v>
      </c>
      <c r="C12" s="128" t="s">
        <v>306</v>
      </c>
      <c r="D12" s="128">
        <v>651275</v>
      </c>
      <c r="E12" s="128" t="s">
        <v>309</v>
      </c>
      <c r="F12" s="128" t="s">
        <v>305</v>
      </c>
      <c r="G12" s="128">
        <v>20</v>
      </c>
      <c r="H12" s="172" t="s">
        <v>285</v>
      </c>
      <c r="I12" s="181">
        <v>0</v>
      </c>
      <c r="J12" s="128" t="s">
        <v>0</v>
      </c>
      <c r="K12" s="127" t="s">
        <v>308</v>
      </c>
      <c r="L12" s="127" t="s">
        <v>308</v>
      </c>
      <c r="M12" s="172" t="s">
        <v>285</v>
      </c>
    </row>
    <row r="13" spans="1:13" x14ac:dyDescent="0.25">
      <c r="A13" s="172" t="s">
        <v>285</v>
      </c>
      <c r="B13" s="182" t="s">
        <v>302</v>
      </c>
      <c r="C13" s="183" t="s">
        <v>285</v>
      </c>
      <c r="D13" s="183" t="s">
        <v>285</v>
      </c>
      <c r="E13" s="183" t="s">
        <v>285</v>
      </c>
      <c r="F13" s="183" t="s">
        <v>285</v>
      </c>
      <c r="G13" s="183">
        <v>146</v>
      </c>
      <c r="H13" s="172" t="s">
        <v>285</v>
      </c>
      <c r="I13" s="182">
        <v>0</v>
      </c>
      <c r="J13" s="183" t="s">
        <v>285</v>
      </c>
      <c r="K13" s="194">
        <v>-1</v>
      </c>
      <c r="L13" s="183">
        <v>21</v>
      </c>
      <c r="M13" s="172" t="s">
        <v>285</v>
      </c>
    </row>
    <row r="14" spans="1:13" x14ac:dyDescent="0.25">
      <c r="A14" s="172" t="s">
        <v>285</v>
      </c>
      <c r="B14" s="195" t="s">
        <v>285</v>
      </c>
      <c r="C14" s="195" t="s">
        <v>285</v>
      </c>
      <c r="D14" s="195" t="s">
        <v>285</v>
      </c>
      <c r="E14" s="195" t="s">
        <v>285</v>
      </c>
      <c r="F14" s="195" t="s">
        <v>285</v>
      </c>
      <c r="G14" s="195" t="s">
        <v>285</v>
      </c>
      <c r="H14" s="195" t="s">
        <v>285</v>
      </c>
      <c r="I14" s="195" t="s">
        <v>285</v>
      </c>
      <c r="J14" s="195" t="s">
        <v>285</v>
      </c>
      <c r="K14" s="195" t="s">
        <v>285</v>
      </c>
      <c r="L14" s="195" t="s">
        <v>285</v>
      </c>
      <c r="M14" s="172" t="s">
        <v>285</v>
      </c>
    </row>
  </sheetData>
  <mergeCells count="5">
    <mergeCell ref="C1:M1"/>
    <mergeCell ref="G3:K3"/>
    <mergeCell ref="F4:L4"/>
    <mergeCell ref="E6:L6"/>
    <mergeCell ref="F8:K8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7030-9F76-48AB-ACA5-A9CC5CA0B331}">
  <dimension ref="A1:M13"/>
  <sheetViews>
    <sheetView topLeftCell="A4" workbookViewId="0">
      <selection activeCell="I41" sqref="I41"/>
    </sheetView>
  </sheetViews>
  <sheetFormatPr defaultRowHeight="15" x14ac:dyDescent="0.25"/>
  <sheetData>
    <row r="1" spans="1:13" ht="30" x14ac:dyDescent="0.4">
      <c r="A1" s="172" t="s">
        <v>285</v>
      </c>
      <c r="B1" s="172" t="s">
        <v>285</v>
      </c>
      <c r="C1" s="285" t="s">
        <v>314</v>
      </c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13" x14ac:dyDescent="0.25">
      <c r="A2" s="172" t="s">
        <v>285</v>
      </c>
      <c r="B2" s="172" t="s">
        <v>285</v>
      </c>
      <c r="C2" s="172" t="s">
        <v>285</v>
      </c>
      <c r="D2" s="172" t="s">
        <v>285</v>
      </c>
      <c r="E2" s="172" t="s">
        <v>285</v>
      </c>
      <c r="F2" s="172" t="s">
        <v>285</v>
      </c>
      <c r="G2" s="172" t="s">
        <v>285</v>
      </c>
      <c r="H2" s="172" t="s">
        <v>285</v>
      </c>
      <c r="I2" s="172" t="s">
        <v>285</v>
      </c>
      <c r="J2" s="172" t="s">
        <v>285</v>
      </c>
      <c r="K2" s="172" t="s">
        <v>285</v>
      </c>
      <c r="L2" s="172" t="s">
        <v>285</v>
      </c>
      <c r="M2" s="172" t="s">
        <v>285</v>
      </c>
    </row>
    <row r="3" spans="1:13" ht="19.5" x14ac:dyDescent="0.3">
      <c r="A3" s="172" t="s">
        <v>285</v>
      </c>
      <c r="B3" s="172" t="s">
        <v>285</v>
      </c>
      <c r="C3" s="172" t="s">
        <v>285</v>
      </c>
      <c r="D3" s="172" t="s">
        <v>285</v>
      </c>
      <c r="E3" s="172" t="s">
        <v>285</v>
      </c>
      <c r="F3" s="172" t="s">
        <v>285</v>
      </c>
      <c r="G3" s="286" t="s">
        <v>313</v>
      </c>
      <c r="H3" s="286"/>
      <c r="I3" s="286"/>
      <c r="J3" s="286"/>
      <c r="K3" s="286"/>
      <c r="L3" s="172" t="s">
        <v>285</v>
      </c>
      <c r="M3" s="172" t="s">
        <v>285</v>
      </c>
    </row>
    <row r="4" spans="1:13" ht="19.5" x14ac:dyDescent="0.3">
      <c r="A4" s="172" t="s">
        <v>285</v>
      </c>
      <c r="B4" s="172" t="s">
        <v>285</v>
      </c>
      <c r="C4" s="172" t="s">
        <v>285</v>
      </c>
      <c r="D4" s="172" t="s">
        <v>285</v>
      </c>
      <c r="E4" s="172" t="s">
        <v>285</v>
      </c>
      <c r="F4" s="287" t="s">
        <v>290</v>
      </c>
      <c r="G4" s="287"/>
      <c r="H4" s="287"/>
      <c r="I4" s="287"/>
      <c r="J4" s="287"/>
      <c r="K4" s="287"/>
      <c r="L4" s="287"/>
      <c r="M4" s="172" t="s">
        <v>285</v>
      </c>
    </row>
    <row r="5" spans="1:13" x14ac:dyDescent="0.25">
      <c r="A5" s="172" t="s">
        <v>285</v>
      </c>
      <c r="B5" s="172" t="s">
        <v>285</v>
      </c>
      <c r="C5" s="172" t="s">
        <v>285</v>
      </c>
      <c r="D5" s="172" t="s">
        <v>285</v>
      </c>
      <c r="E5" s="172" t="s">
        <v>285</v>
      </c>
      <c r="F5" s="172" t="s">
        <v>285</v>
      </c>
      <c r="G5" s="172" t="s">
        <v>285</v>
      </c>
      <c r="H5" s="172" t="s">
        <v>285</v>
      </c>
      <c r="I5" s="172" t="s">
        <v>285</v>
      </c>
      <c r="J5" s="172" t="s">
        <v>285</v>
      </c>
      <c r="K5" s="172" t="s">
        <v>285</v>
      </c>
      <c r="L5" s="172" t="s">
        <v>285</v>
      </c>
      <c r="M5" s="172" t="s">
        <v>285</v>
      </c>
    </row>
    <row r="6" spans="1:13" ht="18" x14ac:dyDescent="0.25">
      <c r="A6" s="172" t="s">
        <v>285</v>
      </c>
      <c r="B6" s="172" t="s">
        <v>285</v>
      </c>
      <c r="C6" s="172" t="s">
        <v>285</v>
      </c>
      <c r="D6" s="172" t="s">
        <v>285</v>
      </c>
      <c r="E6" s="283" t="s">
        <v>291</v>
      </c>
      <c r="F6" s="283"/>
      <c r="G6" s="283"/>
      <c r="H6" s="283"/>
      <c r="I6" s="283"/>
      <c r="J6" s="283"/>
      <c r="K6" s="283"/>
      <c r="L6" s="283"/>
      <c r="M6" s="172" t="s">
        <v>285</v>
      </c>
    </row>
    <row r="7" spans="1:13" x14ac:dyDescent="0.25">
      <c r="A7" s="172" t="s">
        <v>285</v>
      </c>
      <c r="B7" s="172" t="s">
        <v>285</v>
      </c>
      <c r="C7" s="172" t="s">
        <v>285</v>
      </c>
      <c r="D7" s="172" t="s">
        <v>285</v>
      </c>
      <c r="E7" s="172" t="s">
        <v>285</v>
      </c>
      <c r="F7" s="172" t="s">
        <v>285</v>
      </c>
      <c r="G7" s="172" t="s">
        <v>285</v>
      </c>
      <c r="H7" s="172" t="s">
        <v>285</v>
      </c>
      <c r="I7" s="172" t="s">
        <v>285</v>
      </c>
      <c r="J7" s="172" t="s">
        <v>285</v>
      </c>
      <c r="K7" s="172" t="s">
        <v>285</v>
      </c>
      <c r="L7" s="172" t="s">
        <v>285</v>
      </c>
      <c r="M7" s="172" t="s">
        <v>285</v>
      </c>
    </row>
    <row r="8" spans="1:13" ht="16.5" x14ac:dyDescent="0.25">
      <c r="A8" s="172" t="s">
        <v>285</v>
      </c>
      <c r="B8" s="172" t="s">
        <v>285</v>
      </c>
      <c r="C8" s="172" t="s">
        <v>285</v>
      </c>
      <c r="D8" s="172" t="s">
        <v>285</v>
      </c>
      <c r="E8" s="172" t="s">
        <v>285</v>
      </c>
      <c r="F8" s="284" t="s">
        <v>292</v>
      </c>
      <c r="G8" s="284"/>
      <c r="H8" s="284"/>
      <c r="I8" s="284"/>
      <c r="J8" s="284"/>
      <c r="K8" s="284"/>
      <c r="L8" s="172" t="s">
        <v>285</v>
      </c>
      <c r="M8" s="172" t="s">
        <v>285</v>
      </c>
    </row>
    <row r="9" spans="1:13" ht="75" x14ac:dyDescent="0.25">
      <c r="A9" s="172" t="s">
        <v>285</v>
      </c>
      <c r="B9" s="173" t="s">
        <v>293</v>
      </c>
      <c r="C9" s="174" t="s">
        <v>294</v>
      </c>
      <c r="D9" s="174" t="s">
        <v>295</v>
      </c>
      <c r="E9" s="174" t="s">
        <v>296</v>
      </c>
      <c r="F9" s="174" t="s">
        <v>297</v>
      </c>
      <c r="G9" s="175" t="s">
        <v>298</v>
      </c>
      <c r="H9" s="172" t="s">
        <v>285</v>
      </c>
      <c r="I9" s="176" t="s">
        <v>39</v>
      </c>
      <c r="J9" s="177" t="s">
        <v>299</v>
      </c>
      <c r="K9" s="178" t="s">
        <v>300</v>
      </c>
      <c r="L9" s="178" t="s">
        <v>301</v>
      </c>
      <c r="M9" s="172" t="s">
        <v>285</v>
      </c>
    </row>
    <row r="10" spans="1:13" x14ac:dyDescent="0.25">
      <c r="A10" s="172" t="s">
        <v>285</v>
      </c>
      <c r="B10" s="179" t="s">
        <v>302</v>
      </c>
      <c r="C10" s="131" t="s">
        <v>303</v>
      </c>
      <c r="D10" s="131">
        <v>651273</v>
      </c>
      <c r="E10" s="131" t="s">
        <v>304</v>
      </c>
      <c r="F10" s="131" t="s">
        <v>305</v>
      </c>
      <c r="G10" s="131">
        <v>6</v>
      </c>
      <c r="H10" s="172" t="s">
        <v>285</v>
      </c>
      <c r="I10" s="179">
        <v>0</v>
      </c>
      <c r="J10" s="131" t="s">
        <v>0</v>
      </c>
      <c r="K10" s="196" t="s">
        <v>308</v>
      </c>
      <c r="L10" s="131">
        <v>1</v>
      </c>
      <c r="M10" s="172" t="s">
        <v>285</v>
      </c>
    </row>
    <row r="11" spans="1:13" x14ac:dyDescent="0.25">
      <c r="A11" s="172" t="s">
        <v>285</v>
      </c>
      <c r="B11" s="180" t="s">
        <v>302</v>
      </c>
      <c r="C11" s="130" t="s">
        <v>306</v>
      </c>
      <c r="D11" s="130">
        <v>651274</v>
      </c>
      <c r="E11" s="130" t="s">
        <v>307</v>
      </c>
      <c r="F11" s="130" t="s">
        <v>305</v>
      </c>
      <c r="G11" s="129" t="s">
        <v>308</v>
      </c>
      <c r="H11" s="172" t="s">
        <v>285</v>
      </c>
      <c r="I11" s="197" t="s">
        <v>308</v>
      </c>
      <c r="J11" s="130" t="s">
        <v>0</v>
      </c>
      <c r="K11" s="129" t="s">
        <v>308</v>
      </c>
      <c r="L11" s="129" t="s">
        <v>308</v>
      </c>
      <c r="M11" s="172" t="s">
        <v>285</v>
      </c>
    </row>
    <row r="12" spans="1:13" x14ac:dyDescent="0.25">
      <c r="A12" s="172" t="s">
        <v>285</v>
      </c>
      <c r="B12" s="181" t="s">
        <v>302</v>
      </c>
      <c r="C12" s="128" t="s">
        <v>306</v>
      </c>
      <c r="D12" s="128">
        <v>651275</v>
      </c>
      <c r="E12" s="128" t="s">
        <v>309</v>
      </c>
      <c r="F12" s="128" t="s">
        <v>305</v>
      </c>
      <c r="G12" s="127" t="s">
        <v>308</v>
      </c>
      <c r="H12" s="172" t="s">
        <v>285</v>
      </c>
      <c r="I12" s="198" t="s">
        <v>308</v>
      </c>
      <c r="J12" s="128" t="s">
        <v>0</v>
      </c>
      <c r="K12" s="127" t="s">
        <v>308</v>
      </c>
      <c r="L12" s="127" t="s">
        <v>308</v>
      </c>
      <c r="M12" s="172" t="s">
        <v>285</v>
      </c>
    </row>
    <row r="13" spans="1:13" x14ac:dyDescent="0.25">
      <c r="A13" s="172" t="s">
        <v>285</v>
      </c>
      <c r="B13" s="182" t="s">
        <v>302</v>
      </c>
      <c r="C13" s="183" t="s">
        <v>285</v>
      </c>
      <c r="D13" s="183" t="s">
        <v>285</v>
      </c>
      <c r="E13" s="183" t="s">
        <v>285</v>
      </c>
      <c r="F13" s="183" t="s">
        <v>285</v>
      </c>
      <c r="G13" s="183">
        <v>6</v>
      </c>
      <c r="H13" s="172" t="s">
        <v>285</v>
      </c>
      <c r="I13" s="182">
        <v>0</v>
      </c>
      <c r="J13" s="183" t="s">
        <v>285</v>
      </c>
      <c r="K13" s="199" t="s">
        <v>308</v>
      </c>
      <c r="L13" s="183">
        <v>1</v>
      </c>
      <c r="M13" s="172" t="s">
        <v>285</v>
      </c>
    </row>
  </sheetData>
  <mergeCells count="5">
    <mergeCell ref="C1:M1"/>
    <mergeCell ref="G3:K3"/>
    <mergeCell ref="F4:L4"/>
    <mergeCell ref="E6:L6"/>
    <mergeCell ref="F8:K8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C513D-5A8D-46BE-830F-EF3A5CB6076D}">
  <dimension ref="A1:B13"/>
  <sheetViews>
    <sheetView workbookViewId="0">
      <selection activeCell="I41" sqref="I41"/>
    </sheetView>
  </sheetViews>
  <sheetFormatPr defaultRowHeight="15" x14ac:dyDescent="0.25"/>
  <cols>
    <col min="1" max="1" width="39.7109375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527</v>
      </c>
    </row>
    <row r="4" spans="1:2" x14ac:dyDescent="0.25">
      <c r="A4" s="115" t="s">
        <v>32</v>
      </c>
      <c r="B4" s="97">
        <v>410</v>
      </c>
    </row>
    <row r="5" spans="1:2" x14ac:dyDescent="0.25">
      <c r="A5" s="115" t="s">
        <v>28</v>
      </c>
      <c r="B5" s="97">
        <v>73</v>
      </c>
    </row>
    <row r="6" spans="1:2" x14ac:dyDescent="0.25">
      <c r="A6" s="115" t="s">
        <v>35</v>
      </c>
      <c r="B6" s="97">
        <v>14</v>
      </c>
    </row>
    <row r="7" spans="1:2" x14ac:dyDescent="0.25">
      <c r="A7" s="115" t="s">
        <v>30</v>
      </c>
      <c r="B7" s="97">
        <v>13</v>
      </c>
    </row>
    <row r="8" spans="1:2" x14ac:dyDescent="0.25">
      <c r="A8" s="115" t="s">
        <v>31</v>
      </c>
      <c r="B8" s="97">
        <v>13</v>
      </c>
    </row>
    <row r="9" spans="1:2" x14ac:dyDescent="0.25">
      <c r="A9" s="115" t="s">
        <v>34</v>
      </c>
      <c r="B9" s="97">
        <v>4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320</v>
      </c>
      <c r="B13" s="109"/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7181A-7635-42CE-A34E-03927DBEF13A}">
  <dimension ref="A1:B10"/>
  <sheetViews>
    <sheetView workbookViewId="0">
      <selection activeCell="F9" sqref="F9"/>
    </sheetView>
  </sheetViews>
  <sheetFormatPr defaultRowHeight="15" x14ac:dyDescent="0.25"/>
  <cols>
    <col min="1" max="1" width="32.28515625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481</v>
      </c>
    </row>
    <row r="4" spans="1:2" x14ac:dyDescent="0.25">
      <c r="A4" s="115" t="s">
        <v>32</v>
      </c>
      <c r="B4" s="97">
        <v>410</v>
      </c>
    </row>
    <row r="5" spans="1:2" x14ac:dyDescent="0.25">
      <c r="A5" s="115" t="s">
        <v>28</v>
      </c>
      <c r="B5" s="97">
        <v>43</v>
      </c>
    </row>
    <row r="6" spans="1:2" x14ac:dyDescent="0.25">
      <c r="A6" s="115" t="s">
        <v>35</v>
      </c>
      <c r="B6" s="97">
        <v>14</v>
      </c>
    </row>
    <row r="7" spans="1:2" x14ac:dyDescent="0.25">
      <c r="A7" s="115" t="s">
        <v>31</v>
      </c>
      <c r="B7" s="97">
        <v>9</v>
      </c>
    </row>
    <row r="8" spans="1:2" x14ac:dyDescent="0.25">
      <c r="A8" s="115" t="s">
        <v>34</v>
      </c>
      <c r="B8" s="97">
        <v>4</v>
      </c>
    </row>
    <row r="9" spans="1:2" x14ac:dyDescent="0.25">
      <c r="A9" s="115" t="s">
        <v>30</v>
      </c>
      <c r="B9" s="97">
        <v>1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D1E32-8076-4DB9-81A0-193867CF6BF5}">
  <dimension ref="A1:B13"/>
  <sheetViews>
    <sheetView workbookViewId="0">
      <selection activeCell="F9" sqref="F9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212" t="s">
        <v>146</v>
      </c>
      <c r="B2" s="212" t="s">
        <v>147</v>
      </c>
    </row>
    <row r="3" spans="1:2" x14ac:dyDescent="0.25">
      <c r="A3" s="213" t="s">
        <v>159</v>
      </c>
      <c r="B3" s="215">
        <v>452</v>
      </c>
    </row>
    <row r="4" spans="1:2" x14ac:dyDescent="0.25">
      <c r="A4" s="213" t="s">
        <v>32</v>
      </c>
      <c r="B4" s="214">
        <v>255</v>
      </c>
    </row>
    <row r="5" spans="1:2" x14ac:dyDescent="0.25">
      <c r="A5" s="213" t="s">
        <v>28</v>
      </c>
      <c r="B5" s="214">
        <v>133</v>
      </c>
    </row>
    <row r="6" spans="1:2" x14ac:dyDescent="0.25">
      <c r="A6" s="213" t="s">
        <v>34</v>
      </c>
      <c r="B6" s="214">
        <v>40</v>
      </c>
    </row>
    <row r="7" spans="1:2" x14ac:dyDescent="0.25">
      <c r="A7" s="213" t="s">
        <v>30</v>
      </c>
      <c r="B7" s="214">
        <v>14</v>
      </c>
    </row>
    <row r="8" spans="1:2" x14ac:dyDescent="0.25">
      <c r="A8" s="213" t="s">
        <v>31</v>
      </c>
      <c r="B8" s="214">
        <v>10</v>
      </c>
    </row>
    <row r="9" spans="1:2" x14ac:dyDescent="0.25">
      <c r="A9" s="213" t="s">
        <v>35</v>
      </c>
      <c r="B9" s="214">
        <v>0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324</v>
      </c>
      <c r="B13" s="109"/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9E284-89EA-4080-81CB-2F630E6BBF0B}">
  <dimension ref="A1:B13"/>
  <sheetViews>
    <sheetView workbookViewId="0">
      <selection activeCell="F9" sqref="F9"/>
    </sheetView>
  </sheetViews>
  <sheetFormatPr defaultRowHeight="15" x14ac:dyDescent="0.25"/>
  <cols>
    <col min="1" max="1" width="38.14062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212" t="s">
        <v>146</v>
      </c>
      <c r="B2" s="212" t="s">
        <v>147</v>
      </c>
    </row>
    <row r="3" spans="1:2" x14ac:dyDescent="0.25">
      <c r="A3" s="213" t="s">
        <v>159</v>
      </c>
      <c r="B3" s="215">
        <v>442</v>
      </c>
    </row>
    <row r="4" spans="1:2" x14ac:dyDescent="0.25">
      <c r="A4" s="213" t="s">
        <v>32</v>
      </c>
      <c r="B4" s="214">
        <v>255</v>
      </c>
    </row>
    <row r="5" spans="1:2" x14ac:dyDescent="0.25">
      <c r="A5" s="213" t="s">
        <v>28</v>
      </c>
      <c r="B5" s="214">
        <v>127</v>
      </c>
    </row>
    <row r="6" spans="1:2" x14ac:dyDescent="0.25">
      <c r="A6" s="213" t="s">
        <v>34</v>
      </c>
      <c r="B6" s="214">
        <v>40</v>
      </c>
    </row>
    <row r="7" spans="1:2" x14ac:dyDescent="0.25">
      <c r="A7" s="213" t="s">
        <v>30</v>
      </c>
      <c r="B7" s="214">
        <v>13</v>
      </c>
    </row>
    <row r="8" spans="1:2" x14ac:dyDescent="0.25">
      <c r="A8" s="213" t="s">
        <v>31</v>
      </c>
      <c r="B8" s="214">
        <v>7</v>
      </c>
    </row>
    <row r="9" spans="1:2" x14ac:dyDescent="0.25">
      <c r="A9" s="213" t="s">
        <v>35</v>
      </c>
      <c r="B9" s="214">
        <v>0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326</v>
      </c>
      <c r="B13" s="109"/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1B59-2EAD-423C-ABDE-C531E35233D4}">
  <dimension ref="A1:B10"/>
  <sheetViews>
    <sheetView workbookViewId="0">
      <selection activeCell="F9" sqref="F9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212" t="s">
        <v>146</v>
      </c>
      <c r="B2" s="212" t="s">
        <v>147</v>
      </c>
    </row>
    <row r="3" spans="1:2" x14ac:dyDescent="0.25">
      <c r="A3" s="213" t="s">
        <v>159</v>
      </c>
      <c r="B3" s="215">
        <v>367</v>
      </c>
    </row>
    <row r="4" spans="1:2" x14ac:dyDescent="0.25">
      <c r="A4" s="213" t="s">
        <v>32</v>
      </c>
      <c r="B4" s="214">
        <v>195</v>
      </c>
    </row>
    <row r="5" spans="1:2" x14ac:dyDescent="0.25">
      <c r="A5" s="213" t="s">
        <v>28</v>
      </c>
      <c r="B5" s="214">
        <v>103</v>
      </c>
    </row>
    <row r="6" spans="1:2" x14ac:dyDescent="0.25">
      <c r="A6" s="213" t="s">
        <v>34</v>
      </c>
      <c r="B6" s="214">
        <v>39</v>
      </c>
    </row>
    <row r="7" spans="1:2" x14ac:dyDescent="0.25">
      <c r="A7" s="213" t="s">
        <v>31</v>
      </c>
      <c r="B7" s="214">
        <v>20</v>
      </c>
    </row>
    <row r="8" spans="1:2" x14ac:dyDescent="0.25">
      <c r="A8" s="213" t="s">
        <v>30</v>
      </c>
      <c r="B8" s="214">
        <v>10</v>
      </c>
    </row>
    <row r="9" spans="1:2" x14ac:dyDescent="0.25">
      <c r="A9" s="213" t="s">
        <v>35</v>
      </c>
      <c r="B9" s="214">
        <v>0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55C0-01FF-40F8-9818-E9550732454A}">
  <dimension ref="A1:B9"/>
  <sheetViews>
    <sheetView workbookViewId="0">
      <selection activeCell="F9" sqref="F9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212" t="s">
        <v>146</v>
      </c>
      <c r="B2" s="212" t="s">
        <v>147</v>
      </c>
    </row>
    <row r="3" spans="1:2" x14ac:dyDescent="0.25">
      <c r="A3" s="213" t="s">
        <v>159</v>
      </c>
      <c r="B3" s="215">
        <v>345</v>
      </c>
    </row>
    <row r="4" spans="1:2" x14ac:dyDescent="0.25">
      <c r="A4" s="213" t="s">
        <v>32</v>
      </c>
      <c r="B4" s="214">
        <v>195</v>
      </c>
    </row>
    <row r="5" spans="1:2" x14ac:dyDescent="0.25">
      <c r="A5" s="213" t="s">
        <v>28</v>
      </c>
      <c r="B5" s="214">
        <v>93</v>
      </c>
    </row>
    <row r="6" spans="1:2" x14ac:dyDescent="0.25">
      <c r="A6" s="213" t="s">
        <v>34</v>
      </c>
      <c r="B6" s="214">
        <v>39</v>
      </c>
    </row>
    <row r="7" spans="1:2" x14ac:dyDescent="0.25">
      <c r="A7" s="213" t="s">
        <v>31</v>
      </c>
      <c r="B7" s="214">
        <v>14</v>
      </c>
    </row>
    <row r="8" spans="1:2" x14ac:dyDescent="0.25">
      <c r="A8" s="213" t="s">
        <v>30</v>
      </c>
      <c r="B8" s="214">
        <v>4</v>
      </c>
    </row>
    <row r="9" spans="1:2" x14ac:dyDescent="0.25">
      <c r="A9" s="213" t="s">
        <v>35</v>
      </c>
      <c r="B9" s="214">
        <v>0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04C6A-A148-46EB-9C16-FBCB574313E4}">
  <dimension ref="A1:B10"/>
  <sheetViews>
    <sheetView workbookViewId="0">
      <selection activeCell="F9" sqref="F9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236</v>
      </c>
    </row>
    <row r="4" spans="1:2" x14ac:dyDescent="0.25">
      <c r="A4" s="115" t="s">
        <v>32</v>
      </c>
      <c r="B4" s="97">
        <v>155</v>
      </c>
    </row>
    <row r="5" spans="1:2" x14ac:dyDescent="0.25">
      <c r="A5" s="115" t="s">
        <v>28</v>
      </c>
      <c r="B5" s="97">
        <v>49</v>
      </c>
    </row>
    <row r="6" spans="1:2" x14ac:dyDescent="0.25">
      <c r="A6" s="115" t="s">
        <v>30</v>
      </c>
      <c r="B6" s="97">
        <v>16</v>
      </c>
    </row>
    <row r="7" spans="1:2" x14ac:dyDescent="0.25">
      <c r="A7" s="115" t="s">
        <v>34</v>
      </c>
      <c r="B7" s="97">
        <v>13</v>
      </c>
    </row>
    <row r="8" spans="1:2" x14ac:dyDescent="0.25">
      <c r="A8" s="115" t="s">
        <v>31</v>
      </c>
      <c r="B8" s="97">
        <v>3</v>
      </c>
    </row>
    <row r="9" spans="1:2" x14ac:dyDescent="0.25">
      <c r="A9" s="115" t="s">
        <v>35</v>
      </c>
      <c r="B9" s="97">
        <v>0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D5244-48F4-4F3A-ACAF-CE327E3B1288}">
  <dimension ref="A1:B10"/>
  <sheetViews>
    <sheetView workbookViewId="0">
      <selection activeCell="M49" sqref="M49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229</v>
      </c>
    </row>
    <row r="4" spans="1:2" x14ac:dyDescent="0.25">
      <c r="A4" s="115" t="s">
        <v>32</v>
      </c>
      <c r="B4" s="97">
        <v>155</v>
      </c>
    </row>
    <row r="5" spans="1:2" x14ac:dyDescent="0.25">
      <c r="A5" s="115" t="s">
        <v>28</v>
      </c>
      <c r="B5" s="97">
        <v>42</v>
      </c>
    </row>
    <row r="6" spans="1:2" x14ac:dyDescent="0.25">
      <c r="A6" s="115" t="s">
        <v>30</v>
      </c>
      <c r="B6" s="97">
        <v>16</v>
      </c>
    </row>
    <row r="7" spans="1:2" x14ac:dyDescent="0.25">
      <c r="A7" s="115" t="s">
        <v>34</v>
      </c>
      <c r="B7" s="97">
        <v>13</v>
      </c>
    </row>
    <row r="8" spans="1:2" x14ac:dyDescent="0.25">
      <c r="A8" s="115" t="s">
        <v>31</v>
      </c>
      <c r="B8" s="97">
        <v>3</v>
      </c>
    </row>
    <row r="9" spans="1:2" x14ac:dyDescent="0.25">
      <c r="A9" s="115" t="s">
        <v>35</v>
      </c>
      <c r="B9" s="97">
        <v>0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504D3-A7D3-4143-862D-1FC8255DD4E6}">
  <dimension ref="A1:B10"/>
  <sheetViews>
    <sheetView workbookViewId="0">
      <selection activeCell="M49" sqref="M49"/>
    </sheetView>
  </sheetViews>
  <sheetFormatPr defaultRowHeight="15" x14ac:dyDescent="0.25"/>
  <cols>
    <col min="1" max="1" width="30.7109375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218" t="s">
        <v>146</v>
      </c>
      <c r="B2" s="218" t="s">
        <v>147</v>
      </c>
    </row>
    <row r="3" spans="1:2" x14ac:dyDescent="0.25">
      <c r="A3" s="219" t="s">
        <v>159</v>
      </c>
      <c r="B3" s="221">
        <v>366</v>
      </c>
    </row>
    <row r="4" spans="1:2" x14ac:dyDescent="0.25">
      <c r="A4" s="219" t="s">
        <v>32</v>
      </c>
      <c r="B4" s="220">
        <v>155</v>
      </c>
    </row>
    <row r="5" spans="1:2" x14ac:dyDescent="0.25">
      <c r="A5" s="219" t="s">
        <v>35</v>
      </c>
      <c r="B5" s="220">
        <v>40</v>
      </c>
    </row>
    <row r="6" spans="1:2" x14ac:dyDescent="0.25">
      <c r="A6" s="219" t="s">
        <v>34</v>
      </c>
      <c r="B6" s="220">
        <v>37</v>
      </c>
    </row>
    <row r="7" spans="1:2" x14ac:dyDescent="0.25">
      <c r="A7" s="219" t="s">
        <v>30</v>
      </c>
      <c r="B7" s="220">
        <v>26</v>
      </c>
    </row>
    <row r="8" spans="1:2" x14ac:dyDescent="0.25">
      <c r="A8" s="219" t="s">
        <v>31</v>
      </c>
      <c r="B8" s="220">
        <v>18</v>
      </c>
    </row>
    <row r="9" spans="1:2" x14ac:dyDescent="0.25">
      <c r="A9" s="219" t="s">
        <v>28</v>
      </c>
      <c r="B9" s="220">
        <v>90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95252-07A2-4B30-B581-325F676BA2D9}">
  <dimension ref="A1:B10"/>
  <sheetViews>
    <sheetView workbookViewId="0">
      <selection activeCell="M49" sqref="M49"/>
    </sheetView>
  </sheetViews>
  <sheetFormatPr defaultRowHeight="15" x14ac:dyDescent="0.25"/>
  <cols>
    <col min="1" max="1" width="30.710937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196</v>
      </c>
    </row>
    <row r="4" spans="1:2" x14ac:dyDescent="0.25">
      <c r="A4" s="115" t="s">
        <v>32</v>
      </c>
      <c r="B4" s="97">
        <v>55</v>
      </c>
    </row>
    <row r="5" spans="1:2" x14ac:dyDescent="0.25">
      <c r="A5" s="115" t="s">
        <v>34</v>
      </c>
      <c r="B5" s="97">
        <v>21</v>
      </c>
    </row>
    <row r="6" spans="1:2" x14ac:dyDescent="0.25">
      <c r="A6" s="115" t="s">
        <v>35</v>
      </c>
      <c r="B6" s="97">
        <v>10</v>
      </c>
    </row>
    <row r="7" spans="1:2" x14ac:dyDescent="0.25">
      <c r="A7" s="115" t="s">
        <v>28</v>
      </c>
      <c r="B7" s="97">
        <v>78</v>
      </c>
    </row>
    <row r="8" spans="1:2" x14ac:dyDescent="0.25">
      <c r="A8" s="115" t="s">
        <v>30</v>
      </c>
      <c r="B8" s="97">
        <v>21</v>
      </c>
    </row>
    <row r="9" spans="1:2" x14ac:dyDescent="0.25">
      <c r="A9" s="115" t="s">
        <v>31</v>
      </c>
      <c r="B9" s="97">
        <v>11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3B523-2EB0-452B-B2C2-0B8A15FD9C7F}">
  <dimension ref="A1:B10"/>
  <sheetViews>
    <sheetView workbookViewId="0">
      <selection activeCell="M49" sqref="M49"/>
    </sheetView>
  </sheetViews>
  <sheetFormatPr defaultRowHeight="15" x14ac:dyDescent="0.25"/>
  <cols>
    <col min="1" max="1" width="30.710937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222" t="s">
        <v>146</v>
      </c>
      <c r="B2" s="222" t="s">
        <v>147</v>
      </c>
    </row>
    <row r="3" spans="1:2" x14ac:dyDescent="0.25">
      <c r="A3" s="223" t="s">
        <v>159</v>
      </c>
      <c r="B3" s="225">
        <v>126</v>
      </c>
    </row>
    <row r="4" spans="1:2" x14ac:dyDescent="0.25">
      <c r="A4" s="223" t="s">
        <v>32</v>
      </c>
      <c r="B4" s="224">
        <v>25</v>
      </c>
    </row>
    <row r="5" spans="1:2" x14ac:dyDescent="0.25">
      <c r="A5" s="223" t="s">
        <v>34</v>
      </c>
      <c r="B5" s="224">
        <v>21</v>
      </c>
    </row>
    <row r="6" spans="1:2" x14ac:dyDescent="0.25">
      <c r="A6" s="223" t="s">
        <v>35</v>
      </c>
      <c r="B6" s="224">
        <v>10</v>
      </c>
    </row>
    <row r="7" spans="1:2" x14ac:dyDescent="0.25">
      <c r="A7" s="223" t="s">
        <v>28</v>
      </c>
      <c r="B7" s="224">
        <v>55</v>
      </c>
    </row>
    <row r="8" spans="1:2" x14ac:dyDescent="0.25">
      <c r="A8" s="223" t="s">
        <v>30</v>
      </c>
      <c r="B8" s="224">
        <v>13</v>
      </c>
    </row>
    <row r="9" spans="1:2" x14ac:dyDescent="0.25">
      <c r="A9" s="223" t="s">
        <v>31</v>
      </c>
      <c r="B9" s="224">
        <v>2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285DD-B4E0-4D4F-93A6-866FA81E68DD}">
  <dimension ref="A1:B9"/>
  <sheetViews>
    <sheetView workbookViewId="0">
      <selection activeCell="M49" sqref="M49"/>
    </sheetView>
  </sheetViews>
  <sheetFormatPr defaultRowHeight="15" x14ac:dyDescent="0.25"/>
  <cols>
    <col min="1" max="1" width="25.28515625" bestFit="1" customWidth="1"/>
    <col min="2" max="2" width="8" bestFit="1" customWidth="1"/>
  </cols>
  <sheetData>
    <row r="1" spans="1:2" ht="38.25" x14ac:dyDescent="0.25">
      <c r="A1" s="222" t="s">
        <v>146</v>
      </c>
      <c r="B1" s="222" t="s">
        <v>147</v>
      </c>
    </row>
    <row r="2" spans="1:2" x14ac:dyDescent="0.25">
      <c r="A2" s="223" t="s">
        <v>159</v>
      </c>
      <c r="B2" s="225">
        <v>94</v>
      </c>
    </row>
    <row r="3" spans="1:2" x14ac:dyDescent="0.25">
      <c r="A3" s="223" t="s">
        <v>30</v>
      </c>
      <c r="B3" s="224">
        <v>8</v>
      </c>
    </row>
    <row r="4" spans="1:2" x14ac:dyDescent="0.25">
      <c r="A4" s="223" t="s">
        <v>31</v>
      </c>
      <c r="B4" s="224">
        <v>7</v>
      </c>
    </row>
    <row r="5" spans="1:2" x14ac:dyDescent="0.25">
      <c r="A5" s="223" t="s">
        <v>28</v>
      </c>
      <c r="B5" s="224">
        <v>58</v>
      </c>
    </row>
    <row r="6" spans="1:2" x14ac:dyDescent="0.25">
      <c r="A6" s="223" t="s">
        <v>34</v>
      </c>
      <c r="B6" s="224">
        <v>21</v>
      </c>
    </row>
    <row r="7" spans="1:2" x14ac:dyDescent="0.25">
      <c r="A7" s="223" t="s">
        <v>35</v>
      </c>
      <c r="B7" s="224">
        <v>0</v>
      </c>
    </row>
    <row r="8" spans="1:2" x14ac:dyDescent="0.25">
      <c r="A8" s="223" t="s">
        <v>32</v>
      </c>
      <c r="B8" s="224">
        <v>0</v>
      </c>
    </row>
    <row r="9" spans="1:2" x14ac:dyDescent="0.25">
      <c r="A9" s="110" t="s">
        <v>162</v>
      </c>
      <c r="B9" s="110" t="s">
        <v>162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29232-045B-42E5-881A-99C2DCE35885}">
  <dimension ref="A1:B10"/>
  <sheetViews>
    <sheetView workbookViewId="0">
      <selection activeCell="M49" sqref="M49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240" t="s">
        <v>146</v>
      </c>
      <c r="B2" s="240" t="s">
        <v>147</v>
      </c>
    </row>
    <row r="3" spans="1:2" x14ac:dyDescent="0.25">
      <c r="A3" s="241" t="s">
        <v>159</v>
      </c>
      <c r="B3" s="243">
        <v>360</v>
      </c>
    </row>
    <row r="4" spans="1:2" x14ac:dyDescent="0.25">
      <c r="A4" s="241" t="s">
        <v>28</v>
      </c>
      <c r="B4" s="242">
        <v>80</v>
      </c>
    </row>
    <row r="5" spans="1:2" x14ac:dyDescent="0.25">
      <c r="A5" s="241" t="s">
        <v>30</v>
      </c>
      <c r="B5" s="242">
        <v>24</v>
      </c>
    </row>
    <row r="6" spans="1:2" x14ac:dyDescent="0.25">
      <c r="A6" s="241" t="s">
        <v>31</v>
      </c>
      <c r="B6" s="242">
        <v>16</v>
      </c>
    </row>
    <row r="7" spans="1:2" x14ac:dyDescent="0.25">
      <c r="A7" s="241" t="s">
        <v>32</v>
      </c>
      <c r="B7" s="242">
        <v>240</v>
      </c>
    </row>
    <row r="8" spans="1:2" x14ac:dyDescent="0.25">
      <c r="A8" s="241" t="s">
        <v>35</v>
      </c>
      <c r="B8" s="242">
        <v>0</v>
      </c>
    </row>
    <row r="9" spans="1:2" x14ac:dyDescent="0.25">
      <c r="A9" s="241" t="s">
        <v>34</v>
      </c>
      <c r="B9" s="242">
        <v>0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A4067-08B5-4CAF-8FF9-A28674331861}">
  <dimension ref="A1:B10"/>
  <sheetViews>
    <sheetView workbookViewId="0">
      <selection activeCell="M49" sqref="M49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240" t="s">
        <v>146</v>
      </c>
      <c r="B2" s="240" t="s">
        <v>147</v>
      </c>
    </row>
    <row r="3" spans="1:2" x14ac:dyDescent="0.25">
      <c r="A3" s="241" t="s">
        <v>159</v>
      </c>
      <c r="B3" s="243">
        <v>887</v>
      </c>
    </row>
    <row r="4" spans="1:2" x14ac:dyDescent="0.25">
      <c r="A4" s="241" t="s">
        <v>35</v>
      </c>
      <c r="B4" s="242">
        <v>280</v>
      </c>
    </row>
    <row r="5" spans="1:2" x14ac:dyDescent="0.25">
      <c r="A5" s="241" t="s">
        <v>34</v>
      </c>
      <c r="B5" s="242">
        <v>258</v>
      </c>
    </row>
    <row r="6" spans="1:2" x14ac:dyDescent="0.25">
      <c r="A6" s="241" t="s">
        <v>32</v>
      </c>
      <c r="B6" s="242">
        <v>240</v>
      </c>
    </row>
    <row r="7" spans="1:2" x14ac:dyDescent="0.25">
      <c r="A7" s="241" t="s">
        <v>28</v>
      </c>
      <c r="B7" s="242">
        <v>77</v>
      </c>
    </row>
    <row r="8" spans="1:2" x14ac:dyDescent="0.25">
      <c r="A8" s="241" t="s">
        <v>30</v>
      </c>
      <c r="B8" s="242">
        <v>20</v>
      </c>
    </row>
    <row r="9" spans="1:2" x14ac:dyDescent="0.25">
      <c r="A9" s="241" t="s">
        <v>31</v>
      </c>
      <c r="B9" s="242">
        <v>12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92ECB-A785-4302-8CD8-3C6A331D6BC8}">
  <dimension ref="A1:B10"/>
  <sheetViews>
    <sheetView workbookViewId="0">
      <selection activeCell="E19" sqref="E19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850</v>
      </c>
    </row>
    <row r="4" spans="1:2" x14ac:dyDescent="0.25">
      <c r="A4" s="115" t="s">
        <v>35</v>
      </c>
      <c r="B4" s="97">
        <v>280</v>
      </c>
    </row>
    <row r="5" spans="1:2" x14ac:dyDescent="0.25">
      <c r="A5" s="115" t="s">
        <v>34</v>
      </c>
      <c r="B5" s="97">
        <v>258</v>
      </c>
    </row>
    <row r="6" spans="1:2" x14ac:dyDescent="0.25">
      <c r="A6" s="115" t="s">
        <v>32</v>
      </c>
      <c r="B6" s="97">
        <v>240</v>
      </c>
    </row>
    <row r="7" spans="1:2" x14ac:dyDescent="0.25">
      <c r="A7" s="115" t="s">
        <v>28</v>
      </c>
      <c r="B7" s="97">
        <v>51</v>
      </c>
    </row>
    <row r="8" spans="1:2" x14ac:dyDescent="0.25">
      <c r="A8" s="115" t="s">
        <v>30</v>
      </c>
      <c r="B8" s="97">
        <v>15</v>
      </c>
    </row>
    <row r="9" spans="1:2" x14ac:dyDescent="0.25">
      <c r="A9" s="115" t="s">
        <v>31</v>
      </c>
      <c r="B9" s="97">
        <v>6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5E2A8-867D-4F80-B795-A463DA5A2A10}">
  <dimension ref="A1:B10"/>
  <sheetViews>
    <sheetView workbookViewId="0">
      <selection activeCell="E19" sqref="E19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240" t="s">
        <v>146</v>
      </c>
      <c r="B2" s="240" t="s">
        <v>147</v>
      </c>
    </row>
    <row r="3" spans="1:2" x14ac:dyDescent="0.25">
      <c r="A3" s="241" t="s">
        <v>159</v>
      </c>
      <c r="B3" s="243">
        <v>817</v>
      </c>
    </row>
    <row r="4" spans="1:2" x14ac:dyDescent="0.25">
      <c r="A4" s="241" t="s">
        <v>35</v>
      </c>
      <c r="B4" s="242">
        <v>280</v>
      </c>
    </row>
    <row r="5" spans="1:2" x14ac:dyDescent="0.25">
      <c r="A5" s="241" t="s">
        <v>34</v>
      </c>
      <c r="B5" s="242">
        <v>257</v>
      </c>
    </row>
    <row r="6" spans="1:2" x14ac:dyDescent="0.25">
      <c r="A6" s="241" t="s">
        <v>32</v>
      </c>
      <c r="B6" s="242">
        <v>220</v>
      </c>
    </row>
    <row r="7" spans="1:2" x14ac:dyDescent="0.25">
      <c r="A7" s="241" t="s">
        <v>28</v>
      </c>
      <c r="B7" s="242">
        <v>42</v>
      </c>
    </row>
    <row r="8" spans="1:2" x14ac:dyDescent="0.25">
      <c r="A8" s="241" t="s">
        <v>30</v>
      </c>
      <c r="B8" s="242">
        <v>15</v>
      </c>
    </row>
    <row r="9" spans="1:2" x14ac:dyDescent="0.25">
      <c r="A9" s="241" t="s">
        <v>31</v>
      </c>
      <c r="B9" s="242">
        <v>3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302ED-4D6F-4FDF-919A-E85D584F189D}">
  <dimension ref="A1:B10"/>
  <sheetViews>
    <sheetView workbookViewId="0">
      <selection activeCell="K42" sqref="K42"/>
    </sheetView>
  </sheetViews>
  <sheetFormatPr defaultColWidth="9.28515625" defaultRowHeight="15" x14ac:dyDescent="0.25"/>
  <cols>
    <col min="1" max="1" width="30.7109375" bestFit="1" customWidth="1"/>
    <col min="2" max="2" width="8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240" t="s">
        <v>146</v>
      </c>
      <c r="B2" s="240" t="s">
        <v>147</v>
      </c>
    </row>
    <row r="3" spans="1:2" x14ac:dyDescent="0.25">
      <c r="A3" s="241" t="s">
        <v>159</v>
      </c>
      <c r="B3" s="243">
        <v>756</v>
      </c>
    </row>
    <row r="4" spans="1:2" x14ac:dyDescent="0.25">
      <c r="A4" s="241" t="s">
        <v>35</v>
      </c>
      <c r="B4" s="242">
        <v>250</v>
      </c>
    </row>
    <row r="5" spans="1:2" x14ac:dyDescent="0.25">
      <c r="A5" s="241" t="s">
        <v>34</v>
      </c>
      <c r="B5" s="242">
        <v>249</v>
      </c>
    </row>
    <row r="6" spans="1:2" x14ac:dyDescent="0.25">
      <c r="A6" s="241" t="s">
        <v>32</v>
      </c>
      <c r="B6" s="242">
        <v>160</v>
      </c>
    </row>
    <row r="7" spans="1:2" x14ac:dyDescent="0.25">
      <c r="A7" s="241" t="s">
        <v>28</v>
      </c>
      <c r="B7" s="242">
        <v>78</v>
      </c>
    </row>
    <row r="8" spans="1:2" x14ac:dyDescent="0.25">
      <c r="A8" s="241" t="s">
        <v>30</v>
      </c>
      <c r="B8" s="242">
        <v>15</v>
      </c>
    </row>
    <row r="9" spans="1:2" x14ac:dyDescent="0.25">
      <c r="A9" s="241" t="s">
        <v>31</v>
      </c>
      <c r="B9" s="242">
        <v>4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4FA58-D582-4AC9-A935-B1D13BC8C169}">
  <dimension ref="A1:B10"/>
  <sheetViews>
    <sheetView workbookViewId="0">
      <selection activeCell="K42" sqref="K42"/>
    </sheetView>
  </sheetViews>
  <sheetFormatPr defaultRowHeight="15" x14ac:dyDescent="0.25"/>
  <cols>
    <col min="1" max="1" width="26.28515625" customWidth="1"/>
  </cols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855</v>
      </c>
    </row>
    <row r="4" spans="1:2" x14ac:dyDescent="0.25">
      <c r="A4" s="115" t="s">
        <v>35</v>
      </c>
      <c r="B4" s="97">
        <v>250</v>
      </c>
    </row>
    <row r="5" spans="1:2" x14ac:dyDescent="0.25">
      <c r="A5" s="115" t="s">
        <v>34</v>
      </c>
      <c r="B5" s="97">
        <v>249</v>
      </c>
    </row>
    <row r="6" spans="1:2" x14ac:dyDescent="0.25">
      <c r="A6" s="115" t="s">
        <v>32</v>
      </c>
      <c r="B6" s="97">
        <v>160</v>
      </c>
    </row>
    <row r="7" spans="1:2" x14ac:dyDescent="0.25">
      <c r="A7" s="115" t="s">
        <v>28</v>
      </c>
      <c r="B7" s="97">
        <v>135</v>
      </c>
    </row>
    <row r="8" spans="1:2" x14ac:dyDescent="0.25">
      <c r="A8" s="115" t="s">
        <v>31</v>
      </c>
      <c r="B8" s="97">
        <v>35</v>
      </c>
    </row>
    <row r="9" spans="1:2" x14ac:dyDescent="0.25">
      <c r="A9" s="115" t="s">
        <v>30</v>
      </c>
      <c r="B9" s="97">
        <v>26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A27C6-DB5F-4F0F-87D5-BD3618868F95}">
  <dimension ref="A1:B10"/>
  <sheetViews>
    <sheetView workbookViewId="0">
      <selection activeCell="K42" sqref="K42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721</v>
      </c>
    </row>
    <row r="4" spans="1:2" x14ac:dyDescent="0.25">
      <c r="A4" s="115" t="s">
        <v>34</v>
      </c>
      <c r="B4" s="97">
        <v>233</v>
      </c>
    </row>
    <row r="5" spans="1:2" x14ac:dyDescent="0.25">
      <c r="A5" s="115" t="s">
        <v>35</v>
      </c>
      <c r="B5" s="97">
        <v>210</v>
      </c>
    </row>
    <row r="6" spans="1:2" x14ac:dyDescent="0.25">
      <c r="A6" s="115" t="s">
        <v>28</v>
      </c>
      <c r="B6" s="97">
        <v>127</v>
      </c>
    </row>
    <row r="7" spans="1:2" x14ac:dyDescent="0.25">
      <c r="A7" s="115" t="s">
        <v>32</v>
      </c>
      <c r="B7" s="97">
        <v>95</v>
      </c>
    </row>
    <row r="8" spans="1:2" x14ac:dyDescent="0.25">
      <c r="A8" s="115" t="s">
        <v>31</v>
      </c>
      <c r="B8" s="97">
        <v>32</v>
      </c>
    </row>
    <row r="9" spans="1:2" x14ac:dyDescent="0.25">
      <c r="A9" s="115" t="s">
        <v>30</v>
      </c>
      <c r="B9" s="97">
        <v>24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6457B-F467-4B90-A351-12647226B7E0}">
  <dimension ref="A1:B9"/>
  <sheetViews>
    <sheetView workbookViewId="0">
      <selection activeCell="K42" sqref="K42"/>
    </sheetView>
  </sheetViews>
  <sheetFormatPr defaultRowHeight="15" x14ac:dyDescent="0.25"/>
  <cols>
    <col min="1" max="1" width="30.7109375" bestFit="1" customWidth="1"/>
    <col min="2" max="2" width="23.28515625" bestFit="1" customWidth="1"/>
  </cols>
  <sheetData>
    <row r="1" spans="1:2" x14ac:dyDescent="0.25">
      <c r="A1" t="s">
        <v>145</v>
      </c>
    </row>
    <row r="2" spans="1:2" x14ac:dyDescent="0.25">
      <c r="A2" t="s">
        <v>146</v>
      </c>
      <c r="B2" t="s">
        <v>147</v>
      </c>
    </row>
    <row r="3" spans="1:2" x14ac:dyDescent="0.25">
      <c r="A3" t="s">
        <v>159</v>
      </c>
      <c r="B3">
        <v>688</v>
      </c>
    </row>
    <row r="4" spans="1:2" x14ac:dyDescent="0.25">
      <c r="A4" t="s">
        <v>34</v>
      </c>
      <c r="B4">
        <v>233</v>
      </c>
    </row>
    <row r="5" spans="1:2" x14ac:dyDescent="0.25">
      <c r="A5" t="s">
        <v>35</v>
      </c>
      <c r="B5">
        <v>210</v>
      </c>
    </row>
    <row r="6" spans="1:2" x14ac:dyDescent="0.25">
      <c r="A6" t="s">
        <v>28</v>
      </c>
      <c r="B6">
        <v>107</v>
      </c>
    </row>
    <row r="7" spans="1:2" x14ac:dyDescent="0.25">
      <c r="A7" t="s">
        <v>32</v>
      </c>
      <c r="B7">
        <v>95</v>
      </c>
    </row>
    <row r="8" spans="1:2" x14ac:dyDescent="0.25">
      <c r="A8" t="s">
        <v>31</v>
      </c>
      <c r="B8">
        <v>25</v>
      </c>
    </row>
    <row r="9" spans="1:2" x14ac:dyDescent="0.25">
      <c r="A9" t="s">
        <v>30</v>
      </c>
      <c r="B9">
        <v>18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9ADDD-2EFF-4245-BFAD-667D47559C60}">
  <dimension ref="A1:B10"/>
  <sheetViews>
    <sheetView workbookViewId="0">
      <selection activeCell="K42" sqref="K42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665</v>
      </c>
    </row>
    <row r="4" spans="1:2" x14ac:dyDescent="0.25">
      <c r="A4" s="115" t="s">
        <v>34</v>
      </c>
      <c r="B4" s="97">
        <v>233</v>
      </c>
    </row>
    <row r="5" spans="1:2" x14ac:dyDescent="0.25">
      <c r="A5" s="115" t="s">
        <v>35</v>
      </c>
      <c r="B5" s="97">
        <v>210</v>
      </c>
    </row>
    <row r="6" spans="1:2" x14ac:dyDescent="0.25">
      <c r="A6" s="115" t="s">
        <v>32</v>
      </c>
      <c r="B6" s="97">
        <v>95</v>
      </c>
    </row>
    <row r="7" spans="1:2" x14ac:dyDescent="0.25">
      <c r="A7" s="115" t="s">
        <v>28</v>
      </c>
      <c r="B7" s="97">
        <v>94</v>
      </c>
    </row>
    <row r="8" spans="1:2" x14ac:dyDescent="0.25">
      <c r="A8" s="115" t="s">
        <v>31</v>
      </c>
      <c r="B8" s="97">
        <v>17</v>
      </c>
    </row>
    <row r="9" spans="1:2" x14ac:dyDescent="0.25">
      <c r="A9" s="115" t="s">
        <v>30</v>
      </c>
      <c r="B9" s="97">
        <v>16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BAD5-1742-4672-83EA-9DA136FD31DF}">
  <dimension ref="A1:B10"/>
  <sheetViews>
    <sheetView workbookViewId="0">
      <selection activeCell="K42" sqref="K42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244" t="s">
        <v>146</v>
      </c>
      <c r="B2" s="119" t="s">
        <v>147</v>
      </c>
    </row>
    <row r="3" spans="1:2" x14ac:dyDescent="0.25">
      <c r="A3" s="115" t="s">
        <v>159</v>
      </c>
      <c r="B3" s="245">
        <v>606</v>
      </c>
    </row>
    <row r="4" spans="1:2" x14ac:dyDescent="0.25">
      <c r="A4" s="115" t="s">
        <v>34</v>
      </c>
      <c r="B4" s="246">
        <v>233</v>
      </c>
    </row>
    <row r="5" spans="1:2" x14ac:dyDescent="0.25">
      <c r="A5" s="115" t="s">
        <v>35</v>
      </c>
      <c r="B5" s="246">
        <v>210</v>
      </c>
    </row>
    <row r="6" spans="1:2" x14ac:dyDescent="0.25">
      <c r="A6" s="115" t="s">
        <v>28</v>
      </c>
      <c r="B6" s="246">
        <v>82</v>
      </c>
    </row>
    <row r="7" spans="1:2" x14ac:dyDescent="0.25">
      <c r="A7" s="115" t="s">
        <v>32</v>
      </c>
      <c r="B7" s="246">
        <v>60</v>
      </c>
    </row>
    <row r="8" spans="1:2" x14ac:dyDescent="0.25">
      <c r="A8" s="115" t="s">
        <v>31</v>
      </c>
      <c r="B8" s="246">
        <v>12</v>
      </c>
    </row>
    <row r="9" spans="1:2" x14ac:dyDescent="0.25">
      <c r="A9" s="115" t="s">
        <v>30</v>
      </c>
      <c r="B9" s="246">
        <v>9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0D78-4EA2-4F42-B084-59F608583124}">
  <dimension ref="A1:B10"/>
  <sheetViews>
    <sheetView workbookViewId="0">
      <selection activeCell="K42" sqref="K42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751</v>
      </c>
    </row>
    <row r="4" spans="1:2" x14ac:dyDescent="0.25">
      <c r="A4" s="115" t="s">
        <v>32</v>
      </c>
      <c r="B4" s="97">
        <v>300</v>
      </c>
    </row>
    <row r="5" spans="1:2" x14ac:dyDescent="0.25">
      <c r="A5" s="115" t="s">
        <v>34</v>
      </c>
      <c r="B5" s="97">
        <v>153</v>
      </c>
    </row>
    <row r="6" spans="1:2" x14ac:dyDescent="0.25">
      <c r="A6" s="115" t="s">
        <v>35</v>
      </c>
      <c r="B6" s="97">
        <v>130</v>
      </c>
    </row>
    <row r="7" spans="1:2" x14ac:dyDescent="0.25">
      <c r="A7" s="115" t="s">
        <v>28</v>
      </c>
      <c r="B7" s="97">
        <v>107</v>
      </c>
    </row>
    <row r="8" spans="1:2" x14ac:dyDescent="0.25">
      <c r="A8" s="115" t="s">
        <v>31</v>
      </c>
      <c r="B8" s="97">
        <v>34</v>
      </c>
    </row>
    <row r="9" spans="1:2" x14ac:dyDescent="0.25">
      <c r="A9" s="115" t="s">
        <v>30</v>
      </c>
      <c r="B9" s="97">
        <v>27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0789B-3409-4594-BA01-1632236E8A7F}">
  <dimension ref="A1:B10"/>
  <sheetViews>
    <sheetView workbookViewId="0">
      <selection activeCell="H11" sqref="H11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247">
        <v>721</v>
      </c>
    </row>
    <row r="4" spans="1:2" x14ac:dyDescent="0.25">
      <c r="A4" s="115" t="s">
        <v>32</v>
      </c>
      <c r="B4" s="248">
        <v>300</v>
      </c>
    </row>
    <row r="5" spans="1:2" x14ac:dyDescent="0.25">
      <c r="A5" s="115" t="s">
        <v>34</v>
      </c>
      <c r="B5" s="248">
        <v>153</v>
      </c>
    </row>
    <row r="6" spans="1:2" x14ac:dyDescent="0.25">
      <c r="A6" s="115" t="s">
        <v>35</v>
      </c>
      <c r="B6" s="248">
        <v>130</v>
      </c>
    </row>
    <row r="7" spans="1:2" x14ac:dyDescent="0.25">
      <c r="A7" s="115" t="s">
        <v>28</v>
      </c>
      <c r="B7" s="248">
        <v>89</v>
      </c>
    </row>
    <row r="8" spans="1:2" x14ac:dyDescent="0.25">
      <c r="A8" s="115" t="s">
        <v>31</v>
      </c>
      <c r="B8" s="248">
        <v>29</v>
      </c>
    </row>
    <row r="9" spans="1:2" x14ac:dyDescent="0.25">
      <c r="A9" s="115" t="s">
        <v>30</v>
      </c>
      <c r="B9" s="249">
        <v>20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DFA36-5B1F-4397-B5A3-4E97141FA6CD}">
  <dimension ref="A1:B10"/>
  <sheetViews>
    <sheetView workbookViewId="0">
      <selection activeCell="H11" sqref="H11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659</v>
      </c>
    </row>
    <row r="4" spans="1:2" x14ac:dyDescent="0.25">
      <c r="A4" s="115" t="s">
        <v>32</v>
      </c>
      <c r="B4" s="97">
        <v>280</v>
      </c>
    </row>
    <row r="5" spans="1:2" x14ac:dyDescent="0.25">
      <c r="A5" s="115" t="s">
        <v>34</v>
      </c>
      <c r="B5" s="97">
        <v>153</v>
      </c>
    </row>
    <row r="6" spans="1:2" x14ac:dyDescent="0.25">
      <c r="A6" s="115" t="s">
        <v>35</v>
      </c>
      <c r="B6" s="97">
        <v>130</v>
      </c>
    </row>
    <row r="7" spans="1:2" x14ac:dyDescent="0.25">
      <c r="A7" s="115" t="s">
        <v>28</v>
      </c>
      <c r="B7" s="97">
        <v>62</v>
      </c>
    </row>
    <row r="8" spans="1:2" x14ac:dyDescent="0.25">
      <c r="A8" s="115" t="s">
        <v>31</v>
      </c>
      <c r="B8" s="97">
        <v>22</v>
      </c>
    </row>
    <row r="9" spans="1:2" x14ac:dyDescent="0.25">
      <c r="A9" s="115" t="s">
        <v>30</v>
      </c>
      <c r="B9" s="97">
        <v>12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B43E0-FC63-483B-AD97-155DC274CA46}">
  <dimension ref="A1:B10"/>
  <sheetViews>
    <sheetView workbookViewId="0">
      <selection activeCell="H11" sqref="H11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634</v>
      </c>
    </row>
    <row r="4" spans="1:2" x14ac:dyDescent="0.25">
      <c r="A4" s="115" t="s">
        <v>32</v>
      </c>
      <c r="B4" s="97">
        <v>280</v>
      </c>
    </row>
    <row r="5" spans="1:2" x14ac:dyDescent="0.25">
      <c r="A5" s="115" t="s">
        <v>34</v>
      </c>
      <c r="B5" s="97">
        <v>153</v>
      </c>
    </row>
    <row r="6" spans="1:2" x14ac:dyDescent="0.25">
      <c r="A6" s="115" t="s">
        <v>35</v>
      </c>
      <c r="B6" s="97">
        <v>130</v>
      </c>
    </row>
    <row r="7" spans="1:2" x14ac:dyDescent="0.25">
      <c r="A7" s="115" t="s">
        <v>28</v>
      </c>
      <c r="B7" s="97">
        <v>55</v>
      </c>
    </row>
    <row r="8" spans="1:2" x14ac:dyDescent="0.25">
      <c r="A8" s="115" t="s">
        <v>30</v>
      </c>
      <c r="B8" s="97">
        <v>9</v>
      </c>
    </row>
    <row r="9" spans="1:2" x14ac:dyDescent="0.25">
      <c r="A9" s="115" t="s">
        <v>31</v>
      </c>
      <c r="B9" s="97">
        <v>7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EC7A1-1FBD-4F6B-BA18-30F842C86DB5}">
  <dimension ref="A1:B10"/>
  <sheetViews>
    <sheetView workbookViewId="0">
      <selection activeCell="H11" sqref="H11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754</v>
      </c>
    </row>
    <row r="4" spans="1:2" x14ac:dyDescent="0.25">
      <c r="A4" s="115" t="s">
        <v>32</v>
      </c>
      <c r="B4" s="97">
        <v>260</v>
      </c>
    </row>
    <row r="5" spans="1:2" x14ac:dyDescent="0.25">
      <c r="A5" s="115" t="s">
        <v>34</v>
      </c>
      <c r="B5" s="97">
        <v>153</v>
      </c>
    </row>
    <row r="6" spans="1:2" x14ac:dyDescent="0.25">
      <c r="A6" s="115" t="s">
        <v>28</v>
      </c>
      <c r="B6" s="97">
        <v>142</v>
      </c>
    </row>
    <row r="7" spans="1:2" x14ac:dyDescent="0.25">
      <c r="A7" s="115" t="s">
        <v>35</v>
      </c>
      <c r="B7" s="97">
        <v>130</v>
      </c>
    </row>
    <row r="8" spans="1:2" x14ac:dyDescent="0.25">
      <c r="A8" s="115" t="s">
        <v>31</v>
      </c>
      <c r="B8" s="97">
        <v>40</v>
      </c>
    </row>
    <row r="9" spans="1:2" x14ac:dyDescent="0.25">
      <c r="A9" s="115" t="s">
        <v>30</v>
      </c>
      <c r="B9" s="97">
        <v>29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759D-92BF-47D5-8E72-F00DFFDB63D1}">
  <dimension ref="A1:B13"/>
  <sheetViews>
    <sheetView workbookViewId="0">
      <selection activeCell="I31" sqref="I31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536</v>
      </c>
    </row>
    <row r="4" spans="1:2" x14ac:dyDescent="0.25">
      <c r="A4" s="115" t="s">
        <v>32</v>
      </c>
      <c r="B4" s="97">
        <v>140</v>
      </c>
    </row>
    <row r="5" spans="1:2" x14ac:dyDescent="0.25">
      <c r="A5" s="115" t="s">
        <v>34</v>
      </c>
      <c r="B5" s="97">
        <v>129</v>
      </c>
    </row>
    <row r="6" spans="1:2" x14ac:dyDescent="0.25">
      <c r="A6" s="115" t="s">
        <v>28</v>
      </c>
      <c r="B6" s="97">
        <v>125</v>
      </c>
    </row>
    <row r="7" spans="1:2" x14ac:dyDescent="0.25">
      <c r="A7" s="115" t="s">
        <v>35</v>
      </c>
      <c r="B7" s="97">
        <v>90</v>
      </c>
    </row>
    <row r="8" spans="1:2" x14ac:dyDescent="0.25">
      <c r="A8" s="115" t="s">
        <v>31</v>
      </c>
      <c r="B8" s="97">
        <v>27</v>
      </c>
    </row>
    <row r="9" spans="1:2" x14ac:dyDescent="0.25">
      <c r="A9" s="115" t="s">
        <v>30</v>
      </c>
      <c r="B9" s="97">
        <v>25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 t="s">
        <v>486</v>
      </c>
      <c r="B13" s="109"/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594A9-2342-4BF9-AEF5-C98FAED029B1}">
  <dimension ref="A1:B13"/>
  <sheetViews>
    <sheetView workbookViewId="0">
      <selection activeCell="I31" sqref="I31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494</v>
      </c>
    </row>
    <row r="4" spans="1:2" x14ac:dyDescent="0.25">
      <c r="A4" s="115" t="s">
        <v>32</v>
      </c>
      <c r="B4" s="97">
        <v>140</v>
      </c>
    </row>
    <row r="5" spans="1:2" x14ac:dyDescent="0.25">
      <c r="A5" s="115" t="s">
        <v>34</v>
      </c>
      <c r="B5" s="97">
        <v>129</v>
      </c>
    </row>
    <row r="6" spans="1:2" x14ac:dyDescent="0.25">
      <c r="A6" s="115" t="s">
        <v>35</v>
      </c>
      <c r="B6" s="97">
        <v>90</v>
      </c>
    </row>
    <row r="7" spans="1:2" x14ac:dyDescent="0.25">
      <c r="A7" s="115" t="s">
        <v>28</v>
      </c>
      <c r="B7" s="97">
        <v>93</v>
      </c>
    </row>
    <row r="8" spans="1:2" x14ac:dyDescent="0.25">
      <c r="A8" s="115" t="s">
        <v>30</v>
      </c>
      <c r="B8" s="97">
        <v>21</v>
      </c>
    </row>
    <row r="9" spans="1:2" x14ac:dyDescent="0.25">
      <c r="A9" s="115" t="s">
        <v>31</v>
      </c>
      <c r="B9" s="97">
        <v>21</v>
      </c>
    </row>
    <row r="10" spans="1:2" x14ac:dyDescent="0.25">
      <c r="A10" s="110" t="s">
        <v>162</v>
      </c>
      <c r="B10" s="110" t="s">
        <v>162</v>
      </c>
    </row>
    <row r="13" spans="1:2" x14ac:dyDescent="0.25">
      <c r="A13" s="109"/>
      <c r="B13" s="109"/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35F17-3BCE-41D6-A072-6781CAB1B56A}">
  <dimension ref="A1:B10"/>
  <sheetViews>
    <sheetView workbookViewId="0">
      <selection activeCell="I31" sqref="I31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268" t="s">
        <v>146</v>
      </c>
      <c r="B2" s="268" t="s">
        <v>147</v>
      </c>
    </row>
    <row r="3" spans="1:2" x14ac:dyDescent="0.25">
      <c r="A3" s="269" t="s">
        <v>159</v>
      </c>
      <c r="B3" s="271">
        <v>444</v>
      </c>
    </row>
    <row r="4" spans="1:2" x14ac:dyDescent="0.25">
      <c r="A4" s="269" t="s">
        <v>34</v>
      </c>
      <c r="B4" s="270">
        <v>129</v>
      </c>
    </row>
    <row r="5" spans="1:2" x14ac:dyDescent="0.25">
      <c r="A5" s="269" t="s">
        <v>32</v>
      </c>
      <c r="B5" s="270">
        <v>120</v>
      </c>
    </row>
    <row r="6" spans="1:2" x14ac:dyDescent="0.25">
      <c r="A6" s="269" t="s">
        <v>35</v>
      </c>
      <c r="B6" s="270">
        <v>90</v>
      </c>
    </row>
    <row r="7" spans="1:2" x14ac:dyDescent="0.25">
      <c r="A7" s="269" t="s">
        <v>28</v>
      </c>
      <c r="B7" s="270">
        <v>79</v>
      </c>
    </row>
    <row r="8" spans="1:2" x14ac:dyDescent="0.25">
      <c r="A8" s="269" t="s">
        <v>30</v>
      </c>
      <c r="B8" s="270">
        <v>17</v>
      </c>
    </row>
    <row r="9" spans="1:2" x14ac:dyDescent="0.25">
      <c r="A9" s="269" t="s">
        <v>31</v>
      </c>
      <c r="B9" s="270">
        <v>9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9AB93-5F35-4670-86DF-D8F3C8748E4E}">
  <dimension ref="A1:B10"/>
  <sheetViews>
    <sheetView workbookViewId="0">
      <selection activeCell="I31" sqref="I31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509</v>
      </c>
    </row>
    <row r="4" spans="1:2" x14ac:dyDescent="0.25">
      <c r="A4" s="115" t="s">
        <v>34</v>
      </c>
      <c r="B4" s="97">
        <v>129</v>
      </c>
    </row>
    <row r="5" spans="1:2" x14ac:dyDescent="0.25">
      <c r="A5" s="115" t="s">
        <v>32</v>
      </c>
      <c r="B5" s="97">
        <v>120</v>
      </c>
    </row>
    <row r="6" spans="1:2" x14ac:dyDescent="0.25">
      <c r="A6" s="115" t="s">
        <v>28</v>
      </c>
      <c r="B6" s="97">
        <v>110</v>
      </c>
    </row>
    <row r="7" spans="1:2" x14ac:dyDescent="0.25">
      <c r="A7" s="115" t="s">
        <v>35</v>
      </c>
      <c r="B7" s="97">
        <v>90</v>
      </c>
    </row>
    <row r="8" spans="1:2" x14ac:dyDescent="0.25">
      <c r="A8" s="115" t="s">
        <v>31</v>
      </c>
      <c r="B8" s="97">
        <v>40</v>
      </c>
    </row>
    <row r="9" spans="1:2" x14ac:dyDescent="0.25">
      <c r="A9" s="115" t="s">
        <v>30</v>
      </c>
      <c r="B9" s="97">
        <v>20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87B09-978A-456F-9C50-64E0ABF59FD9}">
  <dimension ref="A1:B10"/>
  <sheetViews>
    <sheetView workbookViewId="0">
      <selection activeCell="M41" sqref="M41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268" t="s">
        <v>146</v>
      </c>
      <c r="B2" s="268" t="s">
        <v>147</v>
      </c>
    </row>
    <row r="3" spans="1:2" x14ac:dyDescent="0.25">
      <c r="A3" s="269" t="s">
        <v>159</v>
      </c>
      <c r="B3" s="271">
        <v>314</v>
      </c>
    </row>
    <row r="4" spans="1:2" x14ac:dyDescent="0.25">
      <c r="A4" s="269" t="s">
        <v>34</v>
      </c>
      <c r="B4" s="270">
        <v>120</v>
      </c>
    </row>
    <row r="5" spans="1:2" x14ac:dyDescent="0.25">
      <c r="A5" s="269" t="s">
        <v>35</v>
      </c>
      <c r="B5" s="270">
        <v>50</v>
      </c>
    </row>
    <row r="6" spans="1:2" x14ac:dyDescent="0.25">
      <c r="A6" s="269" t="s">
        <v>32</v>
      </c>
      <c r="B6" s="270">
        <v>40</v>
      </c>
    </row>
    <row r="7" spans="1:2" x14ac:dyDescent="0.25">
      <c r="A7" s="269" t="s">
        <v>28</v>
      </c>
      <c r="B7" s="270">
        <v>61</v>
      </c>
    </row>
    <row r="8" spans="1:2" x14ac:dyDescent="0.25">
      <c r="A8" s="269" t="s">
        <v>31</v>
      </c>
      <c r="B8" s="270">
        <v>29</v>
      </c>
    </row>
    <row r="9" spans="1:2" x14ac:dyDescent="0.25">
      <c r="A9" s="269" t="s">
        <v>30</v>
      </c>
      <c r="B9" s="270">
        <v>14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57A64-A705-4D92-A403-C3DE1FC280F6}">
  <dimension ref="A1:B10"/>
  <sheetViews>
    <sheetView workbookViewId="0">
      <selection activeCell="M14" sqref="M14"/>
    </sheetView>
  </sheetViews>
  <sheetFormatPr defaultRowHeight="15" x14ac:dyDescent="0.25"/>
  <cols>
    <col min="1" max="1" width="43.85546875" customWidth="1"/>
  </cols>
  <sheetData>
    <row r="1" spans="1:2" x14ac:dyDescent="0.25">
      <c r="A1" s="109" t="s">
        <v>145</v>
      </c>
      <c r="B1" s="109"/>
    </row>
    <row r="2" spans="1:2" ht="38.25" x14ac:dyDescent="0.25">
      <c r="A2" s="268" t="s">
        <v>146</v>
      </c>
      <c r="B2" s="268" t="s">
        <v>147</v>
      </c>
    </row>
    <row r="3" spans="1:2" x14ac:dyDescent="0.25">
      <c r="A3" s="269" t="s">
        <v>159</v>
      </c>
      <c r="B3" s="271">
        <v>294</v>
      </c>
    </row>
    <row r="4" spans="1:2" x14ac:dyDescent="0.25">
      <c r="A4" s="269" t="s">
        <v>34</v>
      </c>
      <c r="B4" s="270">
        <v>120</v>
      </c>
    </row>
    <row r="5" spans="1:2" x14ac:dyDescent="0.25">
      <c r="A5" s="269" t="s">
        <v>35</v>
      </c>
      <c r="B5" s="270">
        <v>50</v>
      </c>
    </row>
    <row r="6" spans="1:2" x14ac:dyDescent="0.25">
      <c r="A6" s="269" t="s">
        <v>32</v>
      </c>
      <c r="B6" s="270">
        <v>40</v>
      </c>
    </row>
    <row r="7" spans="1:2" x14ac:dyDescent="0.25">
      <c r="A7" s="269" t="s">
        <v>28</v>
      </c>
      <c r="B7" s="270">
        <v>47</v>
      </c>
    </row>
    <row r="8" spans="1:2" x14ac:dyDescent="0.25">
      <c r="A8" s="269" t="s">
        <v>31</v>
      </c>
      <c r="B8" s="270">
        <v>27</v>
      </c>
    </row>
    <row r="9" spans="1:2" x14ac:dyDescent="0.25">
      <c r="A9" s="269" t="s">
        <v>30</v>
      </c>
      <c r="B9" s="270">
        <v>10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E321-D6BF-4AB3-ADB5-56A8B8BAC234}">
  <dimension ref="A1:B10"/>
  <sheetViews>
    <sheetView workbookViewId="0">
      <selection activeCell="Q38" sqref="Q37:Q38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268" t="s">
        <v>146</v>
      </c>
      <c r="B2" s="268" t="s">
        <v>147</v>
      </c>
    </row>
    <row r="3" spans="1:2" x14ac:dyDescent="0.25">
      <c r="A3" s="269" t="s">
        <v>159</v>
      </c>
      <c r="B3" s="271">
        <v>536</v>
      </c>
    </row>
    <row r="4" spans="1:2" x14ac:dyDescent="0.25">
      <c r="A4" s="269" t="s">
        <v>32</v>
      </c>
      <c r="B4" s="270">
        <v>300</v>
      </c>
    </row>
    <row r="5" spans="1:2" x14ac:dyDescent="0.25">
      <c r="A5" s="269" t="s">
        <v>34</v>
      </c>
      <c r="B5" s="270">
        <v>88</v>
      </c>
    </row>
    <row r="6" spans="1:2" x14ac:dyDescent="0.25">
      <c r="A6" s="269" t="s">
        <v>28</v>
      </c>
      <c r="B6" s="270">
        <v>56</v>
      </c>
    </row>
    <row r="7" spans="1:2" x14ac:dyDescent="0.25">
      <c r="A7" s="269" t="s">
        <v>31</v>
      </c>
      <c r="B7" s="270">
        <v>36</v>
      </c>
    </row>
    <row r="8" spans="1:2" x14ac:dyDescent="0.25">
      <c r="A8" s="269" t="s">
        <v>35</v>
      </c>
      <c r="B8" s="270">
        <v>30</v>
      </c>
    </row>
    <row r="9" spans="1:2" x14ac:dyDescent="0.25">
      <c r="A9" s="269" t="s">
        <v>30</v>
      </c>
      <c r="B9" s="270">
        <v>26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D27D0-54F6-4549-A1BC-0A90AF447DAA}">
  <dimension ref="A1:B10"/>
  <sheetViews>
    <sheetView workbookViewId="0">
      <selection sqref="A1:B10"/>
    </sheetView>
  </sheetViews>
  <sheetFormatPr defaultRowHeight="15" x14ac:dyDescent="0.25"/>
  <sheetData>
    <row r="1" spans="1:2" x14ac:dyDescent="0.25">
      <c r="A1" s="109" t="s">
        <v>145</v>
      </c>
      <c r="B1" s="109"/>
    </row>
    <row r="2" spans="1:2" ht="38.25" x14ac:dyDescent="0.25">
      <c r="A2" s="119" t="s">
        <v>146</v>
      </c>
      <c r="B2" s="119" t="s">
        <v>147</v>
      </c>
    </row>
    <row r="3" spans="1:2" x14ac:dyDescent="0.25">
      <c r="A3" s="115" t="s">
        <v>159</v>
      </c>
      <c r="B3" s="117">
        <v>505</v>
      </c>
    </row>
    <row r="4" spans="1:2" x14ac:dyDescent="0.25">
      <c r="A4" s="115" t="s">
        <v>32</v>
      </c>
      <c r="B4" s="97">
        <v>300</v>
      </c>
    </row>
    <row r="5" spans="1:2" x14ac:dyDescent="0.25">
      <c r="A5" s="115" t="s">
        <v>34</v>
      </c>
      <c r="B5" s="97">
        <v>88</v>
      </c>
    </row>
    <row r="6" spans="1:2" x14ac:dyDescent="0.25">
      <c r="A6" s="115" t="s">
        <v>28</v>
      </c>
      <c r="B6" s="97">
        <v>36</v>
      </c>
    </row>
    <row r="7" spans="1:2" x14ac:dyDescent="0.25">
      <c r="A7" s="115" t="s">
        <v>31</v>
      </c>
      <c r="B7" s="97">
        <v>33</v>
      </c>
    </row>
    <row r="8" spans="1:2" x14ac:dyDescent="0.25">
      <c r="A8" s="115" t="s">
        <v>35</v>
      </c>
      <c r="B8" s="97">
        <v>30</v>
      </c>
    </row>
    <row r="9" spans="1:2" x14ac:dyDescent="0.25">
      <c r="A9" s="115" t="s">
        <v>30</v>
      </c>
      <c r="B9" s="97">
        <v>18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DF81E-D594-4BF8-B714-FAA7B9ED1DC7}">
  <dimension ref="A1:B10"/>
  <sheetViews>
    <sheetView workbookViewId="0">
      <selection activeCell="F15" sqref="F15"/>
    </sheetView>
  </sheetViews>
  <sheetFormatPr defaultRowHeight="15" x14ac:dyDescent="0.25"/>
  <cols>
    <col min="1" max="1" width="31" customWidth="1"/>
    <col min="2" max="2" width="21.42578125" customWidth="1"/>
  </cols>
  <sheetData>
    <row r="1" spans="1:2" x14ac:dyDescent="0.25">
      <c r="A1" s="109" t="s">
        <v>145</v>
      </c>
      <c r="B1" s="109"/>
    </row>
    <row r="2" spans="1:2" ht="25.5" x14ac:dyDescent="0.25">
      <c r="A2" s="268" t="s">
        <v>146</v>
      </c>
      <c r="B2" s="268" t="s">
        <v>147</v>
      </c>
    </row>
    <row r="3" spans="1:2" x14ac:dyDescent="0.25">
      <c r="A3" s="269" t="s">
        <v>159</v>
      </c>
      <c r="B3" s="271">
        <v>456</v>
      </c>
    </row>
    <row r="4" spans="1:2" x14ac:dyDescent="0.25">
      <c r="A4" s="269" t="s">
        <v>32</v>
      </c>
      <c r="B4" s="270">
        <v>300</v>
      </c>
    </row>
    <row r="5" spans="1:2" x14ac:dyDescent="0.25">
      <c r="A5" s="269" t="s">
        <v>34</v>
      </c>
      <c r="B5" s="270">
        <v>88</v>
      </c>
    </row>
    <row r="6" spans="1:2" x14ac:dyDescent="0.25">
      <c r="A6" s="269" t="s">
        <v>35</v>
      </c>
      <c r="B6" s="270">
        <v>30</v>
      </c>
    </row>
    <row r="7" spans="1:2" x14ac:dyDescent="0.25">
      <c r="A7" s="269" t="s">
        <v>31</v>
      </c>
      <c r="B7" s="270">
        <v>23</v>
      </c>
    </row>
    <row r="8" spans="1:2" x14ac:dyDescent="0.25">
      <c r="A8" s="269" t="s">
        <v>30</v>
      </c>
      <c r="B8" s="270">
        <v>8</v>
      </c>
    </row>
    <row r="9" spans="1:2" x14ac:dyDescent="0.25">
      <c r="A9" s="269" t="s">
        <v>28</v>
      </c>
      <c r="B9" s="270">
        <v>7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C9B39-E594-41F5-B405-B303A164057A}">
  <dimension ref="A1:B10"/>
  <sheetViews>
    <sheetView workbookViewId="0">
      <selection sqref="A1:B10"/>
    </sheetView>
  </sheetViews>
  <sheetFormatPr defaultRowHeight="15" x14ac:dyDescent="0.25"/>
  <cols>
    <col min="1" max="1" width="30.7109375" bestFit="1" customWidth="1"/>
  </cols>
  <sheetData>
    <row r="1" spans="1:2" x14ac:dyDescent="0.25">
      <c r="A1" s="109" t="s">
        <v>145</v>
      </c>
      <c r="B1" s="109"/>
    </row>
    <row r="2" spans="1:2" ht="38.25" x14ac:dyDescent="0.25">
      <c r="A2" s="268" t="s">
        <v>146</v>
      </c>
      <c r="B2" s="268" t="s">
        <v>147</v>
      </c>
    </row>
    <row r="3" spans="1:2" x14ac:dyDescent="0.25">
      <c r="A3" s="269" t="s">
        <v>159</v>
      </c>
      <c r="B3" s="271">
        <v>385</v>
      </c>
    </row>
    <row r="4" spans="1:2" x14ac:dyDescent="0.25">
      <c r="A4" s="269" t="s">
        <v>32</v>
      </c>
      <c r="B4" s="270">
        <v>143</v>
      </c>
    </row>
    <row r="5" spans="1:2" x14ac:dyDescent="0.25">
      <c r="A5" s="269" t="s">
        <v>35</v>
      </c>
      <c r="B5" s="270">
        <v>10</v>
      </c>
    </row>
    <row r="6" spans="1:2" x14ac:dyDescent="0.25">
      <c r="A6" s="269" t="s">
        <v>34</v>
      </c>
      <c r="B6" s="270">
        <v>70</v>
      </c>
    </row>
    <row r="7" spans="1:2" x14ac:dyDescent="0.25">
      <c r="A7" s="269" t="s">
        <v>28</v>
      </c>
      <c r="B7" s="270">
        <v>110</v>
      </c>
    </row>
    <row r="8" spans="1:2" x14ac:dyDescent="0.25">
      <c r="A8" s="269" t="s">
        <v>31</v>
      </c>
      <c r="B8" s="270">
        <v>32</v>
      </c>
    </row>
    <row r="9" spans="1:2" x14ac:dyDescent="0.25">
      <c r="A9" s="269" t="s">
        <v>30</v>
      </c>
      <c r="B9" s="270">
        <v>20</v>
      </c>
    </row>
    <row r="10" spans="1:2" x14ac:dyDescent="0.25">
      <c r="A10" s="110" t="s">
        <v>162</v>
      </c>
      <c r="B10" s="110" t="s">
        <v>162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AF75-B2AC-40D2-B20C-F22218515D6D}">
  <dimension ref="A1:B10"/>
  <sheetViews>
    <sheetView workbookViewId="0">
      <selection activeCell="P31" sqref="P31"/>
    </sheetView>
  </sheetViews>
  <sheetFormatPr defaultRowHeight="15" x14ac:dyDescent="0.25"/>
  <sheetData>
    <row r="1" spans="1:2" x14ac:dyDescent="0.25">
      <c r="A1" s="288" t="s">
        <v>145</v>
      </c>
      <c r="B1" s="288"/>
    </row>
    <row r="2" spans="1:2" ht="38.25" x14ac:dyDescent="0.25">
      <c r="A2" s="290" t="s">
        <v>146</v>
      </c>
      <c r="B2" s="290" t="s">
        <v>147</v>
      </c>
    </row>
    <row r="3" spans="1:2" x14ac:dyDescent="0.25">
      <c r="A3" s="291" t="s">
        <v>159</v>
      </c>
      <c r="B3" s="293">
        <v>310</v>
      </c>
    </row>
    <row r="4" spans="1:2" x14ac:dyDescent="0.25">
      <c r="A4" s="291" t="s">
        <v>32</v>
      </c>
      <c r="B4" s="292">
        <v>143</v>
      </c>
    </row>
    <row r="5" spans="1:2" x14ac:dyDescent="0.25">
      <c r="A5" s="291" t="s">
        <v>34</v>
      </c>
      <c r="B5" s="292">
        <v>70</v>
      </c>
    </row>
    <row r="6" spans="1:2" x14ac:dyDescent="0.25">
      <c r="A6" s="291" t="s">
        <v>35</v>
      </c>
      <c r="B6" s="292">
        <v>10</v>
      </c>
    </row>
    <row r="7" spans="1:2" x14ac:dyDescent="0.25">
      <c r="A7" s="291" t="s">
        <v>28</v>
      </c>
      <c r="B7" s="292">
        <v>54</v>
      </c>
    </row>
    <row r="8" spans="1:2" x14ac:dyDescent="0.25">
      <c r="A8" s="291" t="s">
        <v>30</v>
      </c>
      <c r="B8" s="292">
        <v>17</v>
      </c>
    </row>
    <row r="9" spans="1:2" x14ac:dyDescent="0.25">
      <c r="A9" s="291" t="s">
        <v>31</v>
      </c>
      <c r="B9" s="292">
        <v>16</v>
      </c>
    </row>
    <row r="10" spans="1:2" x14ac:dyDescent="0.25">
      <c r="A10" s="289" t="s">
        <v>162</v>
      </c>
      <c r="B10" s="289" t="s">
        <v>162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583C-43CB-45FC-93F9-FC76AABB8079}">
  <dimension ref="A1:G15"/>
  <sheetViews>
    <sheetView workbookViewId="0">
      <selection activeCell="I6" sqref="I6"/>
    </sheetView>
  </sheetViews>
  <sheetFormatPr defaultRowHeight="15" x14ac:dyDescent="0.25"/>
  <cols>
    <col min="1" max="1" width="15.85546875" customWidth="1"/>
    <col min="2" max="2" width="18.28515625" customWidth="1"/>
    <col min="3" max="3" width="16.5703125" customWidth="1"/>
    <col min="4" max="4" width="19.7109375" customWidth="1"/>
    <col min="5" max="5" width="18.42578125" customWidth="1"/>
    <col min="6" max="6" width="17.5703125" customWidth="1"/>
    <col min="7" max="7" width="13.5703125" customWidth="1"/>
  </cols>
  <sheetData>
    <row r="1" spans="1:7" x14ac:dyDescent="0.25">
      <c r="A1" t="s">
        <v>354</v>
      </c>
      <c r="B1" t="s">
        <v>359</v>
      </c>
      <c r="C1" t="s">
        <v>358</v>
      </c>
      <c r="D1" t="s">
        <v>355</v>
      </c>
      <c r="E1" t="s">
        <v>356</v>
      </c>
      <c r="F1" t="s">
        <v>357</v>
      </c>
      <c r="G1" t="s">
        <v>364</v>
      </c>
    </row>
    <row r="2" spans="1:7" x14ac:dyDescent="0.25">
      <c r="A2" s="2">
        <v>45376</v>
      </c>
      <c r="B2">
        <v>90</v>
      </c>
      <c r="C2" s="2">
        <v>45405</v>
      </c>
      <c r="D2">
        <v>600</v>
      </c>
      <c r="E2">
        <v>48</v>
      </c>
      <c r="F2">
        <v>94</v>
      </c>
      <c r="G2" s="106">
        <f>(Table2[[#This Row],[12oz bottles (CEs)]]/13.7)+(Table2[[#This Row],[1/2bbls (Units)]]/2)+(Table2[[#This Row],[1/6bbls (Units)]]/6)</f>
        <v>83.462287104622888</v>
      </c>
    </row>
    <row r="3" spans="1:7" x14ac:dyDescent="0.25">
      <c r="A3" s="2">
        <v>45404</v>
      </c>
      <c r="B3">
        <v>180</v>
      </c>
      <c r="C3" s="2">
        <v>45449</v>
      </c>
      <c r="D3">
        <v>1216</v>
      </c>
      <c r="E3">
        <v>128</v>
      </c>
      <c r="F3">
        <v>74</v>
      </c>
      <c r="G3" s="106">
        <f>(Table2[[#This Row],[12oz bottles (CEs)]]/13.7)+(Table2[[#This Row],[1/2bbls (Units)]]/2)+(Table2[[#This Row],[1/6bbls (Units)]]/6)</f>
        <v>165.0924574209246</v>
      </c>
    </row>
    <row r="4" spans="1:7" x14ac:dyDescent="0.25">
      <c r="A4" s="2">
        <v>45551</v>
      </c>
      <c r="B4">
        <v>90</v>
      </c>
      <c r="C4" s="2">
        <v>45581</v>
      </c>
      <c r="D4">
        <v>680</v>
      </c>
      <c r="E4">
        <v>17</v>
      </c>
      <c r="F4">
        <v>80</v>
      </c>
      <c r="G4" s="106">
        <f>(Table2[[#This Row],[12oz bottles (CEs)]]/13.7)+(Table2[[#This Row],[1/2bbls (Units)]]/2)+(Table2[[#This Row],[1/6bbls (Units)]]/6)</f>
        <v>71.468369829683695</v>
      </c>
    </row>
    <row r="5" spans="1:7" x14ac:dyDescent="0.25">
      <c r="A5" s="2">
        <v>45691</v>
      </c>
      <c r="B5">
        <v>180</v>
      </c>
      <c r="C5" s="2">
        <v>45720</v>
      </c>
      <c r="D5">
        <v>1212</v>
      </c>
      <c r="E5">
        <v>127</v>
      </c>
      <c r="F5">
        <v>140</v>
      </c>
      <c r="G5" s="106">
        <f>(Table2[[#This Row],[12oz bottles (CEs)]]/13.7)+(Table2[[#This Row],[1/2bbls (Units)]]/2)+(Table2[[#This Row],[1/6bbls (Units)]]/6)</f>
        <v>175.3004866180049</v>
      </c>
    </row>
    <row r="6" spans="1:7" x14ac:dyDescent="0.25">
      <c r="A6" s="2">
        <v>45797</v>
      </c>
      <c r="B6">
        <v>270</v>
      </c>
      <c r="C6" s="2">
        <v>45832</v>
      </c>
      <c r="D6">
        <v>1560</v>
      </c>
      <c r="E6">
        <v>225</v>
      </c>
      <c r="F6">
        <v>180</v>
      </c>
      <c r="G6" s="106">
        <f>(Table2[[#This Row],[12oz bottles (CEs)]]/13.7)+(Table2[[#This Row],[1/2bbls (Units)]]/2)+(Table2[[#This Row],[1/6bbls (Units)]]/6)</f>
        <v>256.36861313868616</v>
      </c>
    </row>
    <row r="7" spans="1:7" x14ac:dyDescent="0.25">
      <c r="A7" s="2">
        <v>45944</v>
      </c>
      <c r="B7">
        <v>200</v>
      </c>
      <c r="C7" s="2">
        <v>45979</v>
      </c>
      <c r="D7">
        <v>0</v>
      </c>
      <c r="E7">
        <v>258</v>
      </c>
      <c r="F7">
        <v>280</v>
      </c>
      <c r="G7" s="106">
        <f>(Table2[[#This Row],[12oz bottles (CEs)]]/13.7)+(Table2[[#This Row],[1/2bbls (Units)]]/2)+(Table2[[#This Row],[1/6bbls (Units)]]/6)</f>
        <v>175.66666666666666</v>
      </c>
    </row>
    <row r="8" spans="1:7" x14ac:dyDescent="0.25">
      <c r="A8" s="2"/>
      <c r="C8" s="2"/>
    </row>
    <row r="9" spans="1:7" x14ac:dyDescent="0.25">
      <c r="A9" s="2"/>
      <c r="C9" s="2"/>
    </row>
    <row r="10" spans="1:7" x14ac:dyDescent="0.25">
      <c r="A10" s="2"/>
      <c r="C10" s="2"/>
    </row>
    <row r="11" spans="1:7" x14ac:dyDescent="0.25">
      <c r="A11" s="2"/>
      <c r="C11" s="2"/>
    </row>
    <row r="12" spans="1:7" x14ac:dyDescent="0.25">
      <c r="A12" s="2"/>
      <c r="C12" s="2"/>
    </row>
    <row r="13" spans="1:7" x14ac:dyDescent="0.25">
      <c r="A13" s="2"/>
      <c r="C13" s="2"/>
    </row>
    <row r="14" spans="1:7" x14ac:dyDescent="0.25">
      <c r="A14" s="2"/>
      <c r="C14" s="2"/>
    </row>
    <row r="15" spans="1:7" x14ac:dyDescent="0.25">
      <c r="C15" s="2"/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933C-024D-488D-9FD4-EDD8C17EDAED}">
  <dimension ref="A1:L74"/>
  <sheetViews>
    <sheetView topLeftCell="C1" workbookViewId="0">
      <selection activeCell="S12" sqref="S12"/>
    </sheetView>
  </sheetViews>
  <sheetFormatPr defaultRowHeight="15" x14ac:dyDescent="0.25"/>
  <cols>
    <col min="1" max="1" width="6.42578125" style="257" hidden="1" customWidth="1"/>
    <col min="2" max="2" width="5.42578125" hidden="1" customWidth="1"/>
    <col min="3" max="3" width="30.140625" bestFit="1" customWidth="1"/>
    <col min="4" max="4" width="14.42578125" bestFit="1" customWidth="1"/>
    <col min="5" max="5" width="5.5703125" customWidth="1"/>
    <col min="6" max="6" width="13.42578125" bestFit="1" customWidth="1"/>
    <col min="8" max="8" width="6.42578125" customWidth="1"/>
    <col min="10" max="10" width="26.42578125" bestFit="1" customWidth="1"/>
  </cols>
  <sheetData>
    <row r="1" spans="1:12" x14ac:dyDescent="0.25">
      <c r="A1" s="257">
        <v>1</v>
      </c>
      <c r="B1" t="s">
        <v>447</v>
      </c>
      <c r="C1" t="s">
        <v>448</v>
      </c>
      <c r="D1" t="s">
        <v>449</v>
      </c>
      <c r="F1" s="260" t="s">
        <v>450</v>
      </c>
      <c r="G1" s="261" t="s">
        <v>451</v>
      </c>
      <c r="J1" s="267" t="s">
        <v>465</v>
      </c>
      <c r="K1" s="267" t="s">
        <v>466</v>
      </c>
      <c r="L1" s="267" t="s">
        <v>467</v>
      </c>
    </row>
    <row r="2" spans="1:12" x14ac:dyDescent="0.25">
      <c r="A2" s="257">
        <v>2</v>
      </c>
      <c r="B2" t="s">
        <v>452</v>
      </c>
      <c r="C2" t="s">
        <v>20</v>
      </c>
      <c r="D2" s="186">
        <v>4.3559999999999999</v>
      </c>
      <c r="F2" t="s">
        <v>5</v>
      </c>
      <c r="G2" s="186">
        <v>0.95</v>
      </c>
      <c r="J2" t="s">
        <v>461</v>
      </c>
      <c r="K2">
        <v>4.7E-2</v>
      </c>
      <c r="L2">
        <v>180</v>
      </c>
    </row>
    <row r="3" spans="1:12" x14ac:dyDescent="0.25">
      <c r="A3" s="257">
        <f>A2+1</f>
        <v>3</v>
      </c>
      <c r="B3" t="s">
        <v>453</v>
      </c>
      <c r="C3" t="s">
        <v>454</v>
      </c>
      <c r="D3" s="186">
        <v>4.3559999999999999</v>
      </c>
      <c r="G3" s="186"/>
      <c r="J3" t="s">
        <v>468</v>
      </c>
      <c r="K3">
        <v>5.3999999999999999E-2</v>
      </c>
      <c r="L3">
        <v>150</v>
      </c>
    </row>
    <row r="4" spans="1:12" x14ac:dyDescent="0.25">
      <c r="A4" s="257">
        <f>A3+1</f>
        <v>4</v>
      </c>
      <c r="B4" t="s">
        <v>455</v>
      </c>
      <c r="C4" t="s">
        <v>392</v>
      </c>
      <c r="D4" s="186">
        <v>6.9676999999999998</v>
      </c>
      <c r="G4" s="186"/>
      <c r="J4" t="s">
        <v>469</v>
      </c>
      <c r="K4">
        <v>5.3999999999999999E-2</v>
      </c>
      <c r="L4">
        <v>150</v>
      </c>
    </row>
    <row r="5" spans="1:12" x14ac:dyDescent="0.25">
      <c r="A5" s="257">
        <f>A4+1</f>
        <v>5</v>
      </c>
      <c r="B5" t="s">
        <v>456</v>
      </c>
      <c r="C5" t="s">
        <v>17</v>
      </c>
      <c r="D5" s="186">
        <v>0.5</v>
      </c>
      <c r="G5" s="186"/>
      <c r="J5" t="s">
        <v>392</v>
      </c>
      <c r="K5">
        <v>5.8049999999999997E-2</v>
      </c>
      <c r="L5">
        <v>120</v>
      </c>
    </row>
    <row r="6" spans="1:12" x14ac:dyDescent="0.25">
      <c r="A6" s="257">
        <f>A5+1</f>
        <v>6</v>
      </c>
      <c r="B6" t="s">
        <v>457</v>
      </c>
      <c r="C6" t="s">
        <v>458</v>
      </c>
      <c r="D6" s="186">
        <v>7.2580645161290329</v>
      </c>
      <c r="G6" s="186"/>
      <c r="J6" t="s">
        <v>470</v>
      </c>
      <c r="K6">
        <v>6.7000000000000004E-2</v>
      </c>
      <c r="L6">
        <v>60</v>
      </c>
    </row>
    <row r="7" spans="1:12" x14ac:dyDescent="0.25">
      <c r="A7" s="257">
        <v>7</v>
      </c>
      <c r="B7" t="s">
        <v>459</v>
      </c>
      <c r="C7" t="s">
        <v>393</v>
      </c>
      <c r="D7" s="186">
        <v>7.2580645161290329</v>
      </c>
      <c r="G7" s="186"/>
      <c r="J7" t="s">
        <v>454</v>
      </c>
      <c r="K7">
        <v>7.2999999999999995E-2</v>
      </c>
      <c r="L7">
        <v>60</v>
      </c>
    </row>
    <row r="8" spans="1:12" x14ac:dyDescent="0.25">
      <c r="C8" t="s">
        <v>460</v>
      </c>
      <c r="D8" s="186">
        <v>6.774193548387097</v>
      </c>
      <c r="G8" s="186"/>
      <c r="J8" t="s">
        <v>471</v>
      </c>
      <c r="K8">
        <v>7.2999999999999995E-2</v>
      </c>
      <c r="L8">
        <v>60</v>
      </c>
    </row>
    <row r="9" spans="1:12" x14ac:dyDescent="0.25">
      <c r="A9" s="258"/>
      <c r="C9" t="s">
        <v>14</v>
      </c>
      <c r="D9" s="186">
        <v>0.16666666666666666</v>
      </c>
      <c r="G9" s="186"/>
      <c r="J9" t="s">
        <v>472</v>
      </c>
      <c r="K9">
        <v>7.2999999999999995E-2</v>
      </c>
      <c r="L9">
        <v>60</v>
      </c>
    </row>
    <row r="10" spans="1:12" x14ac:dyDescent="0.25">
      <c r="C10" t="s">
        <v>461</v>
      </c>
      <c r="D10" s="186">
        <v>8.17</v>
      </c>
      <c r="G10" s="186"/>
      <c r="J10" t="s">
        <v>20</v>
      </c>
      <c r="K10">
        <v>7.2999999999999995E-2</v>
      </c>
      <c r="L10">
        <v>60</v>
      </c>
    </row>
    <row r="11" spans="1:12" ht="15.75" x14ac:dyDescent="0.25">
      <c r="A11"/>
      <c r="C11" t="s">
        <v>462</v>
      </c>
      <c r="D11" s="186">
        <v>7.2580645161290329</v>
      </c>
      <c r="E11" s="259"/>
      <c r="G11" s="186"/>
      <c r="J11" t="s">
        <v>473</v>
      </c>
      <c r="K11">
        <v>7.2999999999999995E-2</v>
      </c>
      <c r="L11">
        <v>60</v>
      </c>
    </row>
    <row r="12" spans="1:12" x14ac:dyDescent="0.25">
      <c r="A12"/>
      <c r="C12" t="s">
        <v>463</v>
      </c>
      <c r="D12" s="186">
        <v>7.2580645161290329</v>
      </c>
      <c r="E12" s="257"/>
      <c r="G12" s="186"/>
      <c r="J12" t="s">
        <v>474</v>
      </c>
      <c r="K12">
        <v>7.2999999999999995E-2</v>
      </c>
      <c r="L12">
        <v>100</v>
      </c>
    </row>
    <row r="13" spans="1:12" x14ac:dyDescent="0.25">
      <c r="A13"/>
      <c r="D13" s="186"/>
      <c r="E13" s="257"/>
      <c r="G13" s="186"/>
      <c r="J13" s="262" t="s">
        <v>475</v>
      </c>
      <c r="K13" s="262">
        <v>7.2999999999999995E-2</v>
      </c>
      <c r="L13" s="262">
        <v>100</v>
      </c>
    </row>
    <row r="14" spans="1:12" x14ac:dyDescent="0.25">
      <c r="A14"/>
      <c r="D14" s="186"/>
      <c r="E14" s="257"/>
      <c r="G14" s="186"/>
      <c r="J14" t="s">
        <v>476</v>
      </c>
      <c r="K14">
        <v>7.2999999999999995E-2</v>
      </c>
      <c r="L14">
        <v>96</v>
      </c>
    </row>
    <row r="15" spans="1:12" x14ac:dyDescent="0.25">
      <c r="A15"/>
      <c r="D15" s="186"/>
      <c r="E15" s="257"/>
      <c r="G15" s="186"/>
      <c r="J15" t="s">
        <v>393</v>
      </c>
      <c r="K15">
        <v>7.2999999999999995E-2</v>
      </c>
      <c r="L15">
        <v>100</v>
      </c>
    </row>
    <row r="16" spans="1:12" x14ac:dyDescent="0.25">
      <c r="A16"/>
      <c r="D16" s="186"/>
      <c r="E16" s="257"/>
      <c r="G16" s="186"/>
      <c r="J16" t="s">
        <v>477</v>
      </c>
      <c r="K16">
        <v>9.6769999999999995E-2</v>
      </c>
      <c r="L16">
        <v>70</v>
      </c>
    </row>
    <row r="17" spans="1:12" x14ac:dyDescent="0.25">
      <c r="A17"/>
      <c r="D17" s="186"/>
      <c r="E17" s="257"/>
      <c r="G17" s="186"/>
      <c r="J17" t="s">
        <v>478</v>
      </c>
      <c r="K17" s="264">
        <f>(16*24)/(31*128)</f>
        <v>9.6774193548387094E-2</v>
      </c>
      <c r="L17">
        <v>70</v>
      </c>
    </row>
    <row r="18" spans="1:12" x14ac:dyDescent="0.25">
      <c r="A18"/>
      <c r="D18" s="186"/>
      <c r="E18" s="257"/>
      <c r="G18" s="186"/>
      <c r="J18" t="s">
        <v>479</v>
      </c>
      <c r="K18" s="264">
        <f>(16*24)/(31*128)</f>
        <v>9.6774193548387094E-2</v>
      </c>
      <c r="L18">
        <v>70</v>
      </c>
    </row>
    <row r="19" spans="1:12" x14ac:dyDescent="0.25">
      <c r="A19"/>
      <c r="D19" s="186"/>
      <c r="E19" s="257"/>
      <c r="G19" s="186"/>
      <c r="J19" t="s">
        <v>460</v>
      </c>
      <c r="K19" s="264">
        <f>(16*24)/(31*128)</f>
        <v>9.6774193548387094E-2</v>
      </c>
      <c r="L19">
        <v>70</v>
      </c>
    </row>
    <row r="20" spans="1:12" x14ac:dyDescent="0.25">
      <c r="A20"/>
      <c r="D20" s="186"/>
      <c r="E20" s="257"/>
      <c r="G20" s="186"/>
      <c r="J20" t="s">
        <v>480</v>
      </c>
      <c r="K20" s="264">
        <f>(16*24)/(31*128)</f>
        <v>9.6774193548387094E-2</v>
      </c>
      <c r="L20">
        <v>70</v>
      </c>
    </row>
    <row r="21" spans="1:12" x14ac:dyDescent="0.25">
      <c r="A21"/>
      <c r="D21" s="186"/>
      <c r="E21" s="257"/>
      <c r="G21" s="186"/>
      <c r="J21" t="s">
        <v>481</v>
      </c>
      <c r="K21" s="263">
        <v>0.16666666666666666</v>
      </c>
      <c r="L21">
        <v>20</v>
      </c>
    </row>
    <row r="22" spans="1:12" x14ac:dyDescent="0.25">
      <c r="A22"/>
      <c r="D22" s="186"/>
      <c r="E22" s="257"/>
      <c r="G22" s="186"/>
      <c r="J22" t="s">
        <v>14</v>
      </c>
      <c r="K22">
        <v>0.16700000000000001</v>
      </c>
      <c r="L22">
        <v>20</v>
      </c>
    </row>
    <row r="23" spans="1:12" x14ac:dyDescent="0.25">
      <c r="A23"/>
      <c r="D23" s="186"/>
      <c r="E23" s="257"/>
      <c r="G23" s="186"/>
      <c r="J23" t="s">
        <v>482</v>
      </c>
      <c r="K23">
        <v>0.25</v>
      </c>
      <c r="L23">
        <v>16</v>
      </c>
    </row>
    <row r="24" spans="1:12" x14ac:dyDescent="0.25">
      <c r="A24"/>
      <c r="D24" s="186"/>
      <c r="E24" s="257"/>
      <c r="G24" s="186"/>
      <c r="J24" t="s">
        <v>17</v>
      </c>
      <c r="K24">
        <v>0.5</v>
      </c>
      <c r="L24">
        <v>8</v>
      </c>
    </row>
    <row r="25" spans="1:12" x14ac:dyDescent="0.25">
      <c r="A25"/>
      <c r="D25" s="186"/>
      <c r="E25" s="257"/>
      <c r="G25" s="186"/>
      <c r="J25" t="s">
        <v>483</v>
      </c>
      <c r="K25">
        <v>0.5</v>
      </c>
      <c r="L25">
        <v>8</v>
      </c>
    </row>
    <row r="26" spans="1:12" x14ac:dyDescent="0.25">
      <c r="A26"/>
      <c r="D26" s="186"/>
      <c r="E26" s="257"/>
      <c r="G26" s="186"/>
      <c r="J26" t="s">
        <v>484</v>
      </c>
      <c r="K26">
        <v>4.3559999999999999</v>
      </c>
      <c r="L26">
        <v>60</v>
      </c>
    </row>
    <row r="27" spans="1:12" x14ac:dyDescent="0.25">
      <c r="A27"/>
      <c r="D27" s="186"/>
      <c r="E27" s="257"/>
      <c r="G27" s="186"/>
      <c r="J27" t="s">
        <v>485</v>
      </c>
      <c r="K27">
        <v>4.3559999999999999</v>
      </c>
      <c r="L27">
        <v>60</v>
      </c>
    </row>
    <row r="28" spans="1:12" x14ac:dyDescent="0.25">
      <c r="A28"/>
      <c r="D28" s="186"/>
      <c r="E28" s="257"/>
      <c r="G28" s="186"/>
    </row>
    <row r="29" spans="1:12" x14ac:dyDescent="0.25">
      <c r="A29"/>
      <c r="D29" s="186"/>
      <c r="E29" s="257"/>
      <c r="G29" s="186"/>
    </row>
    <row r="30" spans="1:12" x14ac:dyDescent="0.25">
      <c r="A30"/>
      <c r="D30" s="186"/>
      <c r="E30" s="257"/>
      <c r="G30" s="186"/>
    </row>
    <row r="31" spans="1:12" x14ac:dyDescent="0.25">
      <c r="A31"/>
      <c r="D31" s="186"/>
      <c r="E31" s="257"/>
      <c r="G31" s="186"/>
    </row>
    <row r="32" spans="1:12" x14ac:dyDescent="0.25">
      <c r="A32"/>
      <c r="D32" s="186"/>
      <c r="E32" s="257"/>
      <c r="G32" s="186"/>
    </row>
    <row r="33" spans="1:11" x14ac:dyDescent="0.25">
      <c r="A33"/>
      <c r="D33" s="186"/>
      <c r="E33" s="257"/>
      <c r="G33" s="186"/>
    </row>
    <row r="34" spans="1:11" x14ac:dyDescent="0.25">
      <c r="A34"/>
      <c r="D34" s="186"/>
      <c r="E34" s="257"/>
      <c r="G34" s="186"/>
    </row>
    <row r="35" spans="1:11" x14ac:dyDescent="0.25">
      <c r="A35"/>
      <c r="D35" s="186"/>
      <c r="E35" s="257"/>
      <c r="G35" s="186"/>
    </row>
    <row r="36" spans="1:11" x14ac:dyDescent="0.25">
      <c r="A36"/>
      <c r="D36" s="186"/>
      <c r="E36" s="257"/>
      <c r="G36" s="186"/>
    </row>
    <row r="37" spans="1:11" x14ac:dyDescent="0.25">
      <c r="A37"/>
      <c r="D37" s="186"/>
      <c r="E37" s="257"/>
      <c r="G37" s="186"/>
    </row>
    <row r="38" spans="1:11" x14ac:dyDescent="0.25">
      <c r="A38"/>
      <c r="D38" s="186"/>
      <c r="E38" s="257"/>
      <c r="G38" s="186"/>
    </row>
    <row r="39" spans="1:11" x14ac:dyDescent="0.25">
      <c r="A39"/>
      <c r="D39" s="186"/>
      <c r="E39" s="257"/>
      <c r="G39" s="186"/>
    </row>
    <row r="40" spans="1:11" x14ac:dyDescent="0.25">
      <c r="A40"/>
      <c r="D40" s="186"/>
      <c r="E40" s="257"/>
      <c r="G40" s="186"/>
    </row>
    <row r="41" spans="1:11" x14ac:dyDescent="0.25">
      <c r="A41"/>
      <c r="D41" s="186"/>
      <c r="E41" s="257"/>
      <c r="G41" s="186"/>
    </row>
    <row r="42" spans="1:11" x14ac:dyDescent="0.25">
      <c r="A42"/>
      <c r="D42" s="186"/>
      <c r="E42" s="257"/>
      <c r="G42" s="186"/>
    </row>
    <row r="43" spans="1:11" x14ac:dyDescent="0.25">
      <c r="A43"/>
      <c r="D43" s="186"/>
      <c r="E43" s="257"/>
      <c r="G43" s="186"/>
    </row>
    <row r="44" spans="1:11" x14ac:dyDescent="0.25">
      <c r="A44"/>
      <c r="D44" s="186"/>
      <c r="E44" s="257"/>
      <c r="G44" s="186"/>
    </row>
    <row r="45" spans="1:11" x14ac:dyDescent="0.25">
      <c r="A45"/>
      <c r="D45" s="186"/>
      <c r="E45" s="257"/>
      <c r="G45" s="186"/>
      <c r="K45" s="265"/>
    </row>
    <row r="46" spans="1:11" x14ac:dyDescent="0.25">
      <c r="A46"/>
      <c r="D46" s="186"/>
      <c r="E46" s="257"/>
      <c r="G46" s="186"/>
    </row>
    <row r="47" spans="1:11" x14ac:dyDescent="0.25">
      <c r="A47"/>
      <c r="D47" s="186"/>
      <c r="E47" s="257"/>
      <c r="G47" s="186"/>
    </row>
    <row r="48" spans="1:11" x14ac:dyDescent="0.25">
      <c r="A48"/>
      <c r="D48" s="186"/>
      <c r="E48" s="257"/>
      <c r="G48" s="186"/>
    </row>
    <row r="49" spans="1:7" x14ac:dyDescent="0.25">
      <c r="A49"/>
      <c r="D49" s="186"/>
      <c r="E49" s="257"/>
      <c r="G49" s="186"/>
    </row>
    <row r="50" spans="1:7" x14ac:dyDescent="0.25">
      <c r="A50"/>
      <c r="D50" s="186"/>
      <c r="E50" s="257"/>
      <c r="G50" s="186"/>
    </row>
    <row r="51" spans="1:7" x14ac:dyDescent="0.25">
      <c r="A51"/>
      <c r="D51" s="186"/>
      <c r="E51" s="257"/>
      <c r="G51" s="186"/>
    </row>
    <row r="52" spans="1:7" x14ac:dyDescent="0.25">
      <c r="A52"/>
      <c r="D52" s="186"/>
      <c r="E52" s="257"/>
      <c r="G52" s="186"/>
    </row>
    <row r="53" spans="1:7" x14ac:dyDescent="0.25">
      <c r="A53"/>
      <c r="D53" s="186"/>
      <c r="E53" s="257"/>
      <c r="G53" s="186"/>
    </row>
    <row r="54" spans="1:7" x14ac:dyDescent="0.25">
      <c r="A54"/>
      <c r="D54" s="186"/>
      <c r="E54" s="257"/>
      <c r="G54" s="186"/>
    </row>
    <row r="55" spans="1:7" x14ac:dyDescent="0.25">
      <c r="A55"/>
      <c r="D55" s="186"/>
      <c r="E55" s="257"/>
      <c r="G55" s="186"/>
    </row>
    <row r="56" spans="1:7" x14ac:dyDescent="0.25">
      <c r="A56"/>
      <c r="D56" s="186"/>
      <c r="G56" s="186"/>
    </row>
    <row r="57" spans="1:7" x14ac:dyDescent="0.25">
      <c r="A57"/>
      <c r="G57" s="186"/>
    </row>
    <row r="58" spans="1:7" x14ac:dyDescent="0.25">
      <c r="A58"/>
      <c r="G58" s="186"/>
    </row>
    <row r="59" spans="1:7" x14ac:dyDescent="0.25">
      <c r="A59"/>
      <c r="G59" s="186"/>
    </row>
    <row r="60" spans="1:7" x14ac:dyDescent="0.25">
      <c r="A60"/>
      <c r="G60" s="186"/>
    </row>
    <row r="61" spans="1:7" x14ac:dyDescent="0.25">
      <c r="A61"/>
      <c r="G61" s="186"/>
    </row>
    <row r="62" spans="1:7" x14ac:dyDescent="0.25">
      <c r="A62"/>
      <c r="G62" s="186"/>
    </row>
    <row r="63" spans="1:7" x14ac:dyDescent="0.25">
      <c r="A63"/>
      <c r="G63" s="186"/>
    </row>
    <row r="64" spans="1:7" x14ac:dyDescent="0.25">
      <c r="A64"/>
      <c r="G64" s="186"/>
    </row>
    <row r="65" spans="1:10" x14ac:dyDescent="0.25">
      <c r="A65"/>
      <c r="G65" s="186"/>
    </row>
    <row r="66" spans="1:10" x14ac:dyDescent="0.25">
      <c r="A66"/>
      <c r="G66" s="186"/>
    </row>
    <row r="67" spans="1:10" x14ac:dyDescent="0.25">
      <c r="A67"/>
      <c r="G67" s="186"/>
      <c r="J67" s="266"/>
    </row>
    <row r="68" spans="1:10" x14ac:dyDescent="0.25">
      <c r="A68"/>
      <c r="G68" s="186"/>
      <c r="J68" s="266"/>
    </row>
    <row r="69" spans="1:10" x14ac:dyDescent="0.25">
      <c r="A69"/>
      <c r="G69" s="186"/>
    </row>
    <row r="70" spans="1:10" x14ac:dyDescent="0.25">
      <c r="A70"/>
      <c r="G70" s="186"/>
    </row>
    <row r="71" spans="1:10" x14ac:dyDescent="0.25">
      <c r="A71"/>
      <c r="G71" s="186"/>
    </row>
    <row r="72" spans="1:10" x14ac:dyDescent="0.25">
      <c r="A72"/>
    </row>
    <row r="73" spans="1:10" x14ac:dyDescent="0.25">
      <c r="A73"/>
    </row>
    <row r="74" spans="1:10" x14ac:dyDescent="0.25">
      <c r="A74"/>
    </row>
  </sheetData>
  <dataValidations count="1">
    <dataValidation type="list" allowBlank="1" showInputMessage="1" showErrorMessage="1" sqref="C49 C34:C47" xr:uid="{81E17D08-5638-4ABB-A600-4B7E6B63F4D3}">
      <formula1>$C$2:$C$56</formula1>
    </dataValidation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111</vt:i4>
      </vt:variant>
    </vt:vector>
  </HeadingPairs>
  <TitlesOfParts>
    <vt:vector size="111" baseType="lpstr">
      <vt:lpstr>Dashboard</vt:lpstr>
      <vt:lpstr>Sheet1</vt:lpstr>
      <vt:lpstr>Sheet3</vt:lpstr>
      <vt:lpstr>Sheet4</vt:lpstr>
      <vt:lpstr>Data</vt:lpstr>
      <vt:lpstr>Sheet2</vt:lpstr>
      <vt:lpstr>02-03</vt:lpstr>
      <vt:lpstr>2-10</vt:lpstr>
      <vt:lpstr>2-17</vt:lpstr>
      <vt:lpstr>2-24</vt:lpstr>
      <vt:lpstr>03-03</vt:lpstr>
      <vt:lpstr>03-10</vt:lpstr>
      <vt:lpstr>5-12</vt:lpstr>
      <vt:lpstr>5-19</vt:lpstr>
      <vt:lpstr>5-26</vt:lpstr>
      <vt:lpstr>6-02</vt:lpstr>
      <vt:lpstr>6-09</vt:lpstr>
      <vt:lpstr>6-16</vt:lpstr>
      <vt:lpstr>3-14</vt:lpstr>
      <vt:lpstr>3-18</vt:lpstr>
      <vt:lpstr>3-27</vt:lpstr>
      <vt:lpstr>4-4</vt:lpstr>
      <vt:lpstr>4-11</vt:lpstr>
      <vt:lpstr>4-24</vt:lpstr>
      <vt:lpstr>5-2</vt:lpstr>
      <vt:lpstr>5-7</vt:lpstr>
      <vt:lpstr>5-15</vt:lpstr>
      <vt:lpstr>5-28</vt:lpstr>
      <vt:lpstr>6-3</vt:lpstr>
      <vt:lpstr>6-10</vt:lpstr>
      <vt:lpstr>6-17</vt:lpstr>
      <vt:lpstr>6-24</vt:lpstr>
      <vt:lpstr>7-1</vt:lpstr>
      <vt:lpstr>7-8</vt:lpstr>
      <vt:lpstr>7-15</vt:lpstr>
      <vt:lpstr>7-22</vt:lpstr>
      <vt:lpstr>7-29</vt:lpstr>
      <vt:lpstr>8-5</vt:lpstr>
      <vt:lpstr>8-12</vt:lpstr>
      <vt:lpstr>8-23</vt:lpstr>
      <vt:lpstr>8-26</vt:lpstr>
      <vt:lpstr>9-4</vt:lpstr>
      <vt:lpstr>9-9</vt:lpstr>
      <vt:lpstr>9-19</vt:lpstr>
      <vt:lpstr>9-30</vt:lpstr>
      <vt:lpstr>10-8</vt:lpstr>
      <vt:lpstr>10-14</vt:lpstr>
      <vt:lpstr>10-21</vt:lpstr>
      <vt:lpstr>11-4</vt:lpstr>
      <vt:lpstr>11-11</vt:lpstr>
      <vt:lpstr>11-18</vt:lpstr>
      <vt:lpstr>11-25</vt:lpstr>
      <vt:lpstr>12-2</vt:lpstr>
      <vt:lpstr>12-9</vt:lpstr>
      <vt:lpstr>12-16</vt:lpstr>
      <vt:lpstr>12-23</vt:lpstr>
      <vt:lpstr>12-30</vt:lpstr>
      <vt:lpstr>01-06</vt:lpstr>
      <vt:lpstr>01-13</vt:lpstr>
      <vt:lpstr>01-20</vt:lpstr>
      <vt:lpstr>01-27</vt:lpstr>
      <vt:lpstr>6-23</vt:lpstr>
      <vt:lpstr>6-30</vt:lpstr>
      <vt:lpstr>7-07</vt:lpstr>
      <vt:lpstr>07-14</vt:lpstr>
      <vt:lpstr>7-21</vt:lpstr>
      <vt:lpstr>07-28</vt:lpstr>
      <vt:lpstr>08-04</vt:lpstr>
      <vt:lpstr>08-11</vt:lpstr>
      <vt:lpstr>8-18 Vegas</vt:lpstr>
      <vt:lpstr>8-18 Reno</vt:lpstr>
      <vt:lpstr>8-25</vt:lpstr>
      <vt:lpstr>9-02</vt:lpstr>
      <vt:lpstr>9-11</vt:lpstr>
      <vt:lpstr>9-15</vt:lpstr>
      <vt:lpstr>9-23</vt:lpstr>
      <vt:lpstr>09-29</vt:lpstr>
      <vt:lpstr>10-09</vt:lpstr>
      <vt:lpstr>10-13</vt:lpstr>
      <vt:lpstr>10-20</vt:lpstr>
      <vt:lpstr>10-27</vt:lpstr>
      <vt:lpstr>11-03</vt:lpstr>
      <vt:lpstr>11-10</vt:lpstr>
      <vt:lpstr>11-19</vt:lpstr>
      <vt:lpstr>11-24</vt:lpstr>
      <vt:lpstr>12-03</vt:lpstr>
      <vt:lpstr>12-08</vt:lpstr>
      <vt:lpstr>12-15</vt:lpstr>
      <vt:lpstr>12-22</vt:lpstr>
      <vt:lpstr>12-29</vt:lpstr>
      <vt:lpstr>01-05</vt:lpstr>
      <vt:lpstr>01-12</vt:lpstr>
      <vt:lpstr>01-19</vt:lpstr>
      <vt:lpstr>01-26</vt:lpstr>
      <vt:lpstr>02-02</vt:lpstr>
      <vt:lpstr>02-09</vt:lpstr>
      <vt:lpstr>02-16</vt:lpstr>
      <vt:lpstr>02-23</vt:lpstr>
      <vt:lpstr>03-02</vt:lpstr>
      <vt:lpstr>03-09</vt:lpstr>
      <vt:lpstr>03-16</vt:lpstr>
      <vt:lpstr>03-23</vt:lpstr>
      <vt:lpstr>03-31</vt:lpstr>
      <vt:lpstr>04-06</vt:lpstr>
      <vt:lpstr>04-13</vt:lpstr>
      <vt:lpstr>04-20</vt:lpstr>
      <vt:lpstr>04-27</vt:lpstr>
      <vt:lpstr>05-04</vt:lpstr>
      <vt:lpstr>05-11</vt:lpstr>
      <vt:lpstr>Production Dashboard</vt:lpstr>
      <vt:lpstr>Lookups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Ryan Halleman</dc:creator>
  <cp:keywords/>
  <dc:description/>
  <cp:lastModifiedBy>Ryan Halleman</cp:lastModifiedBy>
  <cp:revision/>
  <dcterms:created xsi:type="dcterms:W3CDTF">2024-05-02T21:21:25Z</dcterms:created>
  <dcterms:modified xsi:type="dcterms:W3CDTF">2026-05-13T20:01:37Z</dcterms:modified>
  <cp:category/>
  <cp:contentStatus/>
</cp:coreProperties>
</file>