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600" windowWidth="33220" windowHeight="18400" tabRatio="600" firstSheet="0" activeTab="0" autoFilterDateGrouping="1"/>
  </bookViews>
  <sheets>
    <sheet xmlns:r="http://schemas.openxmlformats.org/officeDocument/2006/relationships" name="main" sheetId="1" state="visible" r:id="rId1"/>
    <sheet xmlns:r="http://schemas.openxmlformats.org/officeDocument/2006/relationships" name="mat" sheetId="2" state="visible" r:id="rId2"/>
    <sheet xmlns:r="http://schemas.openxmlformats.org/officeDocument/2006/relationships" name="profile" sheetId="3" state="visible" r:id="rId3"/>
    <sheet xmlns:r="http://schemas.openxmlformats.org/officeDocument/2006/relationships" name="polygon" sheetId="4" state="visible" r:id="rId4"/>
    <sheet xmlns:r="http://schemas.openxmlformats.org/officeDocument/2006/relationships" name="piezo" sheetId="5" state="visible" r:id="rId5"/>
    <sheet xmlns:r="http://schemas.openxmlformats.org/officeDocument/2006/relationships" name="circles" sheetId="6" state="visible" r:id="rId6"/>
    <sheet xmlns:r="http://schemas.openxmlformats.org/officeDocument/2006/relationships" name="non-circ" sheetId="7" state="visible" r:id="rId7"/>
    <sheet xmlns:r="http://schemas.openxmlformats.org/officeDocument/2006/relationships" name="dloads" sheetId="8" state="visible" r:id="rId8"/>
    <sheet xmlns:r="http://schemas.openxmlformats.org/officeDocument/2006/relationships" name="dloads (2)" sheetId="9" state="visible" r:id="rId9"/>
    <sheet xmlns:r="http://schemas.openxmlformats.org/officeDocument/2006/relationships" name="reinforce" sheetId="10" state="visible" r:id="rId10"/>
    <sheet xmlns:r="http://schemas.openxmlformats.org/officeDocument/2006/relationships" name="piles" sheetId="11" state="visible" r:id="rId11"/>
    <sheet xmlns:r="http://schemas.openxmlformats.org/officeDocument/2006/relationships" name="lloads" sheetId="12" state="visible" r:id="rId12"/>
    <sheet xmlns:r="http://schemas.openxmlformats.org/officeDocument/2006/relationships" name="seep bc" sheetId="13" state="visible" r:id="rId13"/>
    <sheet xmlns:r="http://schemas.openxmlformats.org/officeDocument/2006/relationships" name="seep bc (2)" sheetId="14" state="visible" r:id="rId14"/>
    <sheet xmlns:r="http://schemas.openxmlformats.org/officeDocument/2006/relationships" name="tseep" sheetId="15" state="visible" r:id="rId15"/>
  </sheets>
  <definedNames>
    <definedName name="crack_depth">main!$D$11</definedName>
    <definedName name="crack_depth_water">main!$D$12</definedName>
    <definedName name="gamma_w">main!$D$10</definedName>
    <definedName name="k">main!$D$13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  <definedName name="max_depth" localSheetId="3">polygon!#REF!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7">
    <font>
      <name val="Aptos Narrow"/>
      <family val="2"/>
      <color theme="1"/>
      <sz val="12"/>
      <scheme val="minor"/>
    </font>
    <font>
      <name val="Aptos Narrow"/>
      <family val="2"/>
      <b val="1"/>
      <color theme="0"/>
      <sz val="11"/>
      <scheme val="minor"/>
    </font>
    <font>
      <name val="Aptos Narrow"/>
      <family val="2"/>
      <b val="1"/>
      <color theme="1"/>
      <sz val="11"/>
      <scheme val="minor"/>
    </font>
    <font>
      <name val="Aptos Narrow"/>
      <b val="1"/>
      <color theme="1"/>
      <sz val="12"/>
      <scheme val="minor"/>
    </font>
    <font>
      <name val="Aptos Narrow"/>
      <b val="1"/>
      <color theme="0"/>
      <sz val="12"/>
      <scheme val="minor"/>
    </font>
    <font>
      <name val="Aptos Narrow"/>
      <color theme="0"/>
      <sz val="12"/>
      <scheme val="minor"/>
    </font>
    <font>
      <name val="Aptos Narrow"/>
      <b val="1"/>
      <color theme="1"/>
      <sz val="24"/>
      <scheme val="minor"/>
    </font>
    <font>
      <name val="Aptos Narrow"/>
      <color rgb="FF000000"/>
      <sz val="14"/>
      <scheme val="minor"/>
    </font>
    <font>
      <name val="Aptos Narrow"/>
      <b val="1"/>
      <color theme="0"/>
      <sz val="11"/>
      <scheme val="minor"/>
    </font>
    <font>
      <name val="Aptos Narrow"/>
      <family val="2"/>
      <color theme="0"/>
      <sz val="12"/>
      <scheme val="minor"/>
    </font>
    <font>
      <name val="Symbol"/>
      <charset val="2"/>
      <color theme="0"/>
      <sz val="12"/>
    </font>
    <font>
      <name val="Aptos Narrow"/>
      <family val="2"/>
      <color rgb="FF000000"/>
      <sz val="12"/>
      <scheme val="minor"/>
    </font>
    <font>
      <name val="Aptos Narrow"/>
      <i val="1"/>
      <color theme="1"/>
      <sz val="11"/>
      <scheme val="minor"/>
    </font>
    <font>
      <name val="Aptos Narrow"/>
      <i val="1"/>
      <color theme="1"/>
      <sz val="12"/>
      <scheme val="minor"/>
    </font>
    <font>
      <name val="Aptos Narrow"/>
      <color theme="1"/>
      <sz val="11"/>
      <scheme val="minor"/>
    </font>
    <font>
      <name val="Aptos Narrow"/>
      <family val="2"/>
      <b val="1"/>
      <color rgb="FFFF0000"/>
      <sz val="11"/>
      <scheme val="minor"/>
    </font>
    <font>
      <name val="Aptos Narrow"/>
      <color theme="0"/>
      <sz val="12"/>
    </font>
  </fonts>
  <fills count="18">
    <fill>
      <patternFill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2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0999786370433668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pivotButton="0" quotePrefix="0" xfId="0"/>
    <xf numFmtId="0" fontId="0" fillId="0" borderId="0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0" fontId="3" fillId="0" borderId="0" applyAlignment="1" pivotButton="0" quotePrefix="0" xfId="0">
      <alignment horizontal="center"/>
    </xf>
    <xf numFmtId="0" fontId="3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8" fillId="2" borderId="1" applyAlignment="1" pivotButton="0" quotePrefix="0" xfId="0">
      <alignment horizontal="center"/>
    </xf>
    <xf numFmtId="0" fontId="4" fillId="2" borderId="1" applyAlignment="1" pivotButton="0" quotePrefix="0" xfId="0">
      <alignment horizontal="center"/>
    </xf>
    <xf numFmtId="0" fontId="4" fillId="3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  <xf numFmtId="0" fontId="4" fillId="2" borderId="0" applyAlignment="1" pivotButton="0" quotePrefix="0" xfId="0">
      <alignment horizontal="center"/>
    </xf>
    <xf numFmtId="0" fontId="11" fillId="0" borderId="1" applyAlignment="1" pivotButton="0" quotePrefix="0" xfId="0">
      <alignment horizontal="center"/>
    </xf>
    <xf numFmtId="0" fontId="11" fillId="0" borderId="3" applyAlignment="1" pivotButton="0" quotePrefix="0" xfId="0">
      <alignment horizontal="center"/>
    </xf>
    <xf numFmtId="0" fontId="11" fillId="0" borderId="4" applyAlignment="1" pivotButton="0" quotePrefix="0" xfId="0">
      <alignment horizontal="center"/>
    </xf>
    <xf numFmtId="0" fontId="11" fillId="0" borderId="5" applyAlignment="1" pivotButton="0" quotePrefix="0" xfId="0">
      <alignment horizontal="center"/>
    </xf>
    <xf numFmtId="0" fontId="5" fillId="2" borderId="0" applyAlignment="1" pivotButton="0" quotePrefix="0" xfId="0">
      <alignment horizontal="center"/>
    </xf>
    <xf numFmtId="0" fontId="5" fillId="4" borderId="0" applyAlignment="1" pivotButton="0" quotePrefix="0" xfId="0">
      <alignment horizontal="center"/>
    </xf>
    <xf numFmtId="0" fontId="12" fillId="0" borderId="0" pivotButton="0" quotePrefix="0" xfId="0"/>
    <xf numFmtId="0" fontId="5" fillId="8" borderId="0" applyAlignment="1" pivotButton="0" quotePrefix="0" xfId="0">
      <alignment horizontal="center"/>
    </xf>
    <xf numFmtId="0" fontId="13" fillId="0" borderId="0" applyAlignment="1" pivotButton="0" quotePrefix="0" xfId="0">
      <alignment horizontal="left"/>
    </xf>
    <xf numFmtId="0" fontId="2" fillId="9" borderId="1" applyAlignment="1" pivotButton="0" quotePrefix="0" xfId="0">
      <alignment horizontal="center"/>
    </xf>
    <xf numFmtId="0" fontId="0" fillId="6" borderId="0" applyAlignment="1" pivotButton="0" quotePrefix="0" xfId="0">
      <alignment horizontal="center"/>
    </xf>
    <xf numFmtId="0" fontId="4" fillId="6" borderId="1" applyAlignment="1" pivotButton="0" quotePrefix="0" xfId="0">
      <alignment horizontal="center"/>
    </xf>
    <xf numFmtId="0" fontId="4" fillId="4" borderId="1" applyAlignment="1" pivotButton="0" quotePrefix="0" xfId="0">
      <alignment horizontal="center"/>
    </xf>
    <xf numFmtId="0" fontId="0" fillId="4" borderId="0" applyAlignment="1" pivotButton="0" quotePrefix="0" xfId="0">
      <alignment horizontal="center"/>
    </xf>
    <xf numFmtId="0" fontId="0" fillId="0" borderId="0" applyAlignment="1" pivotButton="0" quotePrefix="1" xfId="0">
      <alignment horizontal="center"/>
    </xf>
    <xf numFmtId="0" fontId="4" fillId="2" borderId="0" pivotButton="0" quotePrefix="0" xfId="0"/>
    <xf numFmtId="0" fontId="2" fillId="11" borderId="1" applyAlignment="1" pivotButton="0" quotePrefix="0" xfId="0">
      <alignment horizontal="center"/>
    </xf>
    <xf numFmtId="0" fontId="14" fillId="11" borderId="1" applyAlignment="1" pivotButton="0" quotePrefix="0" xfId="0">
      <alignment horizontal="center"/>
    </xf>
    <xf numFmtId="0" fontId="2" fillId="12" borderId="1" applyAlignment="1" pivotButton="0" quotePrefix="0" xfId="0">
      <alignment horizontal="center"/>
    </xf>
    <xf numFmtId="0" fontId="14" fillId="12" borderId="1" applyAlignment="1" pivotButton="0" quotePrefix="0" xfId="0">
      <alignment horizontal="center"/>
    </xf>
    <xf numFmtId="0" fontId="2" fillId="14" borderId="1" applyAlignment="1" pivotButton="0" quotePrefix="0" xfId="0">
      <alignment horizontal="center"/>
    </xf>
    <xf numFmtId="0" fontId="15" fillId="14" borderId="1" applyAlignment="1" pivotButton="0" quotePrefix="0" xfId="0">
      <alignment horizontal="center"/>
    </xf>
    <xf numFmtId="0" fontId="2" fillId="15" borderId="1" applyAlignment="1" pivotButton="0" quotePrefix="0" xfId="0">
      <alignment horizontal="center"/>
    </xf>
    <xf numFmtId="0" fontId="15" fillId="15" borderId="1" applyAlignment="1" pivotButton="0" quotePrefix="0" xfId="0">
      <alignment horizontal="center"/>
    </xf>
    <xf numFmtId="0" fontId="4" fillId="5" borderId="1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0" fillId="5" borderId="0" pivotButton="0" quotePrefix="0" xfId="0"/>
    <xf numFmtId="0" fontId="16" fillId="4" borderId="0" applyAlignment="1" pivotButton="0" quotePrefix="0" xfId="0">
      <alignment horizontal="center"/>
    </xf>
    <xf numFmtId="0" fontId="5" fillId="6" borderId="0" applyAlignment="1" pivotButton="0" quotePrefix="0" xfId="0">
      <alignment horizontal="center"/>
    </xf>
    <xf numFmtId="0" fontId="10" fillId="6" borderId="0" applyAlignment="1" pivotButton="0" quotePrefix="0" xfId="0">
      <alignment horizontal="center"/>
    </xf>
    <xf numFmtId="0" fontId="5" fillId="16" borderId="0" applyAlignment="1" pivotButton="0" quotePrefix="0" xfId="0">
      <alignment horizontal="center"/>
    </xf>
    <xf numFmtId="0" fontId="10" fillId="16" borderId="0" applyAlignment="1" pivotButton="0" quotePrefix="0" xfId="0">
      <alignment horizontal="center"/>
    </xf>
    <xf numFmtId="0" fontId="16" fillId="6" borderId="0" applyAlignment="1" pivotButton="0" quotePrefix="0" xfId="0">
      <alignment horizontal="center"/>
    </xf>
    <xf numFmtId="0" fontId="5" fillId="5" borderId="0" applyAlignment="1" pivotButton="0" quotePrefix="0" xfId="0">
      <alignment horizontal="center"/>
    </xf>
    <xf numFmtId="0" fontId="4" fillId="17" borderId="1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9" fillId="2" borderId="0" applyAlignment="1" pivotButton="0" quotePrefix="0" xfId="0">
      <alignment horizontal="center"/>
    </xf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14" borderId="1" applyAlignment="1" pivotButton="0" quotePrefix="0" xfId="0">
      <alignment horizontal="center"/>
    </xf>
    <xf numFmtId="0" fontId="0" fillId="0" borderId="3" pivotButton="0" quotePrefix="0" xfId="0"/>
    <xf numFmtId="0" fontId="2" fillId="15" borderId="1" applyAlignment="1" pivotButton="0" quotePrefix="0" xfId="0">
      <alignment horizontal="center"/>
    </xf>
    <xf numFmtId="0" fontId="1" fillId="7" borderId="0" applyAlignment="1" pivotButton="0" quotePrefix="0" xfId="0">
      <alignment horizontal="center"/>
    </xf>
    <xf numFmtId="0" fontId="1" fillId="6" borderId="0" applyAlignment="1" pivotButton="0" quotePrefix="0" xfId="0">
      <alignment horizontal="center"/>
    </xf>
    <xf numFmtId="0" fontId="1" fillId="7" borderId="2" applyAlignment="1" pivotButton="0" quotePrefix="0" xfId="0">
      <alignment horizontal="center"/>
    </xf>
    <xf numFmtId="0" fontId="0" fillId="0" borderId="2" pivotButton="0" quotePrefix="0" xfId="0"/>
    <xf numFmtId="0" fontId="1" fillId="6" borderId="2" applyAlignment="1" pivotButton="0" quotePrefix="0" xfId="0">
      <alignment horizontal="center"/>
    </xf>
    <xf numFmtId="0" fontId="1" fillId="10" borderId="1" applyAlignment="1" pivotButton="0" quotePrefix="0" xfId="0">
      <alignment horizontal="center" vertical="center"/>
    </xf>
    <xf numFmtId="0" fontId="0" fillId="0" borderId="6" pivotButton="0" quotePrefix="0" xfId="0"/>
    <xf numFmtId="0" fontId="0" fillId="0" borderId="7" pivotButton="0" quotePrefix="0" xfId="0"/>
    <xf numFmtId="0" fontId="0" fillId="0" borderId="5" pivotButton="0" quotePrefix="0" xfId="0"/>
    <xf numFmtId="0" fontId="1" fillId="13" borderId="1" applyAlignment="1" pivotButton="0" quotePrefix="0" xfId="0">
      <alignment horizontal="center" vertical="center"/>
    </xf>
  </cellXfs>
  <cellStyles count="1">
    <cellStyle name="Normal" xfId="0" builtinId="0"/>
  </cellStyles>
  <dxfs count="35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8"/>
  <sheetViews>
    <sheetView showGridLines="0" tabSelected="1" zoomScale="140" zoomScaleNormal="140" workbookViewId="0">
      <selection activeCell="D25" sqref="D25"/>
    </sheetView>
  </sheetViews>
  <sheetFormatPr baseColWidth="10" defaultRowHeight="16"/>
  <cols>
    <col width="5.6640625" customWidth="1" style="54" min="1" max="1"/>
    <col width="10.33203125" customWidth="1" style="54" min="2" max="2"/>
    <col width="12" customWidth="1" style="52" min="3" max="4"/>
    <col width="7.5" customWidth="1" style="54" min="5" max="5"/>
    <col width="52.83203125" bestFit="1" customWidth="1" style="54" min="7" max="7"/>
  </cols>
  <sheetData>
    <row r="1" ht="32" customHeight="1" s="54">
      <c r="A1" s="7" t="inlineStr">
        <is>
          <t>XSLOPE Input Template</t>
        </is>
      </c>
    </row>
    <row r="3" ht="19" customHeight="1" s="54">
      <c r="B3" s="8" t="inlineStr">
        <is>
          <t>Instructions: Copy this template and fill out the inputs in each  sheet/tab as appropriate.</t>
        </is>
      </c>
    </row>
    <row r="5">
      <c r="C5" s="14" t="inlineStr">
        <is>
          <t>Template version:</t>
        </is>
      </c>
      <c r="D5" s="30" t="n">
        <v>22</v>
      </c>
    </row>
    <row r="7">
      <c r="B7" s="51" t="inlineStr">
        <is>
          <t>Global Options</t>
        </is>
      </c>
      <c r="F7" s="51" t="inlineStr">
        <is>
          <t>Sheet</t>
        </is>
      </c>
      <c r="G7" s="31" t="inlineStr">
        <is>
          <t>Description</t>
        </is>
      </c>
    </row>
    <row r="8">
      <c r="C8" s="14" t="inlineStr">
        <is>
          <t>Units:</t>
        </is>
      </c>
      <c r="D8" s="52" t="inlineStr">
        <is>
          <t>Imperial</t>
        </is>
      </c>
      <c r="F8" s="52" t="inlineStr">
        <is>
          <t>mat</t>
        </is>
      </c>
      <c r="G8" t="inlineStr">
        <is>
          <t>Material properties. One per set per profile line</t>
        </is>
      </c>
    </row>
    <row r="9">
      <c r="C9" s="14" t="inlineStr">
        <is>
          <t>Time:</t>
        </is>
      </c>
      <c r="D9" s="52" t="inlineStr">
        <is>
          <t>day</t>
        </is>
      </c>
      <c r="F9" s="52" t="inlineStr">
        <is>
          <t>profile</t>
        </is>
      </c>
      <c r="G9" t="inlineStr">
        <is>
          <t>Profile lines describing the slope geometry</t>
        </is>
      </c>
    </row>
    <row r="10">
      <c r="C10" s="14" t="inlineStr">
        <is>
          <t xml:space="preserve">Unit weight of water: </t>
        </is>
      </c>
      <c r="D10" s="52" t="n">
        <v>62.4</v>
      </c>
      <c r="F10" s="52" t="inlineStr">
        <is>
          <t>polygon</t>
        </is>
      </c>
      <c r="G10" t="inlineStr">
        <is>
          <t>Polygons describing the slope geometry</t>
        </is>
      </c>
    </row>
    <row r="11">
      <c r="B11" s="52" t="n"/>
      <c r="C11" s="14" t="inlineStr">
        <is>
          <t>Tension crack depth:</t>
        </is>
      </c>
      <c r="D11" s="52" t="n">
        <v>0</v>
      </c>
      <c r="F11" s="52" t="inlineStr">
        <is>
          <t>piezo</t>
        </is>
      </c>
      <c r="G11" t="inlineStr">
        <is>
          <t>Piezometric line to define pore pressures</t>
        </is>
      </c>
    </row>
    <row r="12">
      <c r="C12" s="14" t="inlineStr">
        <is>
          <t>Depth of water in crack:</t>
        </is>
      </c>
      <c r="D12" s="52" t="n">
        <v>0</v>
      </c>
      <c r="F12" s="52" t="inlineStr">
        <is>
          <t>circles</t>
        </is>
      </c>
      <c r="G12" t="inlineStr">
        <is>
          <t>Starting  circles for critical circle search</t>
        </is>
      </c>
    </row>
    <row r="13">
      <c r="C13" s="14" t="inlineStr">
        <is>
          <t xml:space="preserve">Seismic coefficient (k): </t>
        </is>
      </c>
      <c r="D13" s="52" t="n">
        <v>0</v>
      </c>
      <c r="F13" s="52" t="inlineStr">
        <is>
          <t>noncirc</t>
        </is>
      </c>
      <c r="G13" t="inlineStr">
        <is>
          <t>Non-circular failure surface</t>
        </is>
      </c>
    </row>
    <row r="14">
      <c r="C14" s="14" t="inlineStr">
        <is>
          <t>LEM method:</t>
        </is>
      </c>
      <c r="F14" s="52" t="inlineStr">
        <is>
          <t>dloads</t>
        </is>
      </c>
      <c r="G14" t="inlineStr">
        <is>
          <t>Distributed loads</t>
        </is>
      </c>
    </row>
    <row r="15">
      <c r="C15" s="14" t="inlineStr">
        <is>
          <t>Number of slices:</t>
        </is>
      </c>
      <c r="F15" s="52" t="inlineStr">
        <is>
          <t>dloads (2)</t>
        </is>
      </c>
      <c r="G15" t="inlineStr">
        <is>
          <t>Distributed loads for stage 2 of multistage analysis</t>
        </is>
      </c>
    </row>
    <row r="16">
      <c r="C16" s="14" t="inlineStr">
        <is>
          <t>K0 initial stress (FEM):</t>
        </is>
      </c>
      <c r="F16" s="52" t="inlineStr">
        <is>
          <t>reinforce</t>
        </is>
      </c>
      <c r="G16" t="inlineStr">
        <is>
          <t>Reinforcement lines</t>
        </is>
      </c>
    </row>
    <row r="17">
      <c r="B17" s="52" t="n"/>
      <c r="C17" s="14" t="inlineStr">
        <is>
          <t>Tension SRF (FEM):</t>
        </is>
      </c>
      <c r="D17" s="52" t="inlineStr">
        <is>
          <t>YES</t>
        </is>
      </c>
      <c r="F17" s="52" t="inlineStr">
        <is>
          <t>piles</t>
        </is>
      </c>
      <c r="G17" t="inlineStr">
        <is>
          <t>Piles</t>
        </is>
      </c>
    </row>
    <row r="18">
      <c r="C18" s="14" t="inlineStr">
        <is>
          <t>Mesh element type:</t>
        </is>
      </c>
      <c r="F18" s="52" t="inlineStr">
        <is>
          <t>lloads</t>
        </is>
      </c>
      <c r="G18" t="inlineStr">
        <is>
          <t>Line loads</t>
        </is>
      </c>
    </row>
    <row r="19">
      <c r="C19" s="14" t="inlineStr">
        <is>
          <t>Mesh target size:</t>
        </is>
      </c>
      <c r="F19" s="52" t="inlineStr">
        <is>
          <t>seep bc</t>
        </is>
      </c>
      <c r="G19" s="9" t="inlineStr">
        <is>
          <t>Seepage boundary conditions</t>
        </is>
      </c>
    </row>
    <row r="20">
      <c r="C20" s="14" t="inlineStr">
        <is>
          <t>SSRM F min:</t>
        </is>
      </c>
      <c r="F20" s="52" t="inlineStr">
        <is>
          <t>seep bc (2)</t>
        </is>
      </c>
      <c r="G20" s="9" t="inlineStr">
        <is>
          <t>Seepage boundary conditions for stage 2 of multistage analysis</t>
        </is>
      </c>
    </row>
    <row r="21">
      <c r="C21" s="14" t="inlineStr">
        <is>
          <t>SSRM F max:</t>
        </is>
      </c>
      <c r="F21" s="52" t="inlineStr">
        <is>
          <t>tseep</t>
        </is>
      </c>
      <c r="G21" t="inlineStr">
        <is>
          <t>Transient seepage boundary conditions and run options</t>
        </is>
      </c>
    </row>
    <row r="22">
      <c r="C22" s="14" t="inlineStr">
        <is>
          <t>Side BC:</t>
        </is>
      </c>
      <c r="D22" s="52" t="inlineStr">
        <is>
          <t>rollers</t>
        </is>
      </c>
      <c r="F22" s="52" t="n"/>
    </row>
    <row r="23">
      <c r="B23" s="52" t="n"/>
      <c r="C23" s="14" t="inlineStr">
        <is>
          <t>Water loads:</t>
        </is>
      </c>
      <c r="D23" s="52" t="inlineStr">
        <is>
          <t>auto</t>
        </is>
      </c>
    </row>
    <row r="24">
      <c r="B24" s="52" t="n"/>
      <c r="C24" s="14" t="inlineStr">
        <is>
          <t>Surface family:</t>
        </is>
      </c>
      <c r="D24" s="52" t="n"/>
    </row>
    <row r="49">
      <c r="D49" s="52" t="inlineStr">
        <is>
          <t>Unit Options:</t>
        </is>
      </c>
    </row>
    <row r="50">
      <c r="D50" s="52" t="inlineStr">
        <is>
          <t>SI</t>
        </is>
      </c>
    </row>
    <row r="51">
      <c r="D51" s="52" t="inlineStr">
        <is>
          <t>Imperial</t>
        </is>
      </c>
    </row>
    <row r="53">
      <c r="D53" s="52" t="inlineStr">
        <is>
          <t>Time Units:</t>
        </is>
      </c>
    </row>
    <row r="54">
      <c r="D54" s="52" t="inlineStr">
        <is>
          <t>sec</t>
        </is>
      </c>
    </row>
    <row r="55">
      <c r="D55" s="52" t="inlineStr">
        <is>
          <t>min</t>
        </is>
      </c>
    </row>
    <row r="56">
      <c r="D56" s="52" t="inlineStr">
        <is>
          <t>hr</t>
        </is>
      </c>
    </row>
    <row r="57">
      <c r="D57" s="52" t="inlineStr">
        <is>
          <t>day</t>
        </is>
      </c>
    </row>
    <row r="59">
      <c r="D59" s="52" t="inlineStr">
        <is>
          <t>Tension SRF Options:</t>
        </is>
      </c>
    </row>
    <row r="60">
      <c r="D60" s="52" t="inlineStr">
        <is>
          <t>YES</t>
        </is>
      </c>
    </row>
    <row r="61">
      <c r="D61" s="52" t="inlineStr">
        <is>
          <t>NO</t>
        </is>
      </c>
    </row>
    <row r="63">
      <c r="D63" s="52" t="inlineStr">
        <is>
          <t>LEM Method Options:</t>
        </is>
      </c>
    </row>
    <row r="64">
      <c r="D64" s="52" t="inlineStr">
        <is>
          <t>oms</t>
        </is>
      </c>
    </row>
    <row r="65">
      <c r="D65" s="52" t="inlineStr">
        <is>
          <t>janbu</t>
        </is>
      </c>
    </row>
    <row r="66">
      <c r="D66" s="52" t="inlineStr">
        <is>
          <t>bishop</t>
        </is>
      </c>
    </row>
    <row r="67">
      <c r="D67" s="52" t="inlineStr">
        <is>
          <t>corps</t>
        </is>
      </c>
    </row>
    <row r="68">
      <c r="D68" s="52" t="inlineStr">
        <is>
          <t>lowe</t>
        </is>
      </c>
    </row>
    <row r="69">
      <c r="D69" s="52" t="inlineStr">
        <is>
          <t>spencer</t>
        </is>
      </c>
    </row>
    <row r="70">
      <c r="D70" s="52" t="inlineStr">
        <is>
          <t>mprice</t>
        </is>
      </c>
    </row>
    <row r="71">
      <c r="D71" s="52" t="inlineStr">
        <is>
          <t>all</t>
        </is>
      </c>
    </row>
    <row r="73">
      <c r="D73" s="52" t="inlineStr">
        <is>
          <t>Element Options:</t>
        </is>
      </c>
    </row>
    <row r="74">
      <c r="D74" s="52" t="inlineStr">
        <is>
          <t>tri3</t>
        </is>
      </c>
    </row>
    <row r="75">
      <c r="D75" s="52" t="inlineStr">
        <is>
          <t>tri6</t>
        </is>
      </c>
    </row>
    <row r="76">
      <c r="D76" s="52" t="inlineStr">
        <is>
          <t>quad4</t>
        </is>
      </c>
    </row>
    <row r="77">
      <c r="D77" s="52" t="inlineStr">
        <is>
          <t>quad8</t>
        </is>
      </c>
    </row>
    <row r="78">
      <c r="D78" s="52" t="inlineStr">
        <is>
          <t>quad9</t>
        </is>
      </c>
    </row>
  </sheetData>
  <mergeCells count="1">
    <mergeCell ref="B7:D7"/>
  </mergeCells>
  <dataValidations count="8">
    <dataValidation sqref="D22" showDropDown="0" showInputMessage="1" showErrorMessage="1" allowBlank="1" type="list">
      <formula1>"rollers,fixed"</formula1>
    </dataValidation>
    <dataValidation sqref="D8" showDropDown="0" showInputMessage="1" showErrorMessage="1" allowBlank="1" type="list">
      <formula1>$D$50:$D$51</formula1>
    </dataValidation>
    <dataValidation sqref="D9" showDropDown="0" showInputMessage="1" showErrorMessage="1" allowBlank="1" type="list">
      <formula1>$D$54:$D$57</formula1>
    </dataValidation>
    <dataValidation sqref="D17" showDropDown="0" showInputMessage="0" showErrorMessage="0" allowBlank="1" type="list">
      <formula1>$D$60:$D$61</formula1>
    </dataValidation>
    <dataValidation sqref="D14" showDropDown="0" showInputMessage="0" showErrorMessage="0" allowBlank="1" type="list">
      <formula1>$D$64:$D$71</formula1>
    </dataValidation>
    <dataValidation sqref="D18" showDropDown="0" showInputMessage="0" showErrorMessage="0" allowBlank="1" type="list">
      <formula1>$D$74:$D$78</formula1>
    </dataValidation>
    <dataValidation sqref="D23" showDropDown="0" showInputMessage="1" showErrorMessage="1" allowBlank="1" type="list">
      <formula1>"auto,manual"</formula1>
    </dataValidation>
    <dataValidation sqref="D24" showDropDown="0" showInputMessage="0" showErrorMessage="0" allowBlank="1" type="list">
      <formula1>"circular,non-circular"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AP52"/>
  <sheetViews>
    <sheetView showGridLines="0" zoomScale="140" zoomScaleNormal="140" workbookViewId="0">
      <selection activeCell="B11" sqref="B11"/>
    </sheetView>
  </sheetViews>
  <sheetFormatPr baseColWidth="10" defaultRowHeight="16"/>
  <cols>
    <col width="7" customWidth="1" style="52" min="1" max="1"/>
    <col width="17.33203125" customWidth="1" style="52" min="2" max="2"/>
    <col width="8.5" customWidth="1" style="52" min="3" max="10"/>
    <col width="8.5" customWidth="1" style="54" min="11" max="41"/>
  </cols>
  <sheetData>
    <row r="2">
      <c r="C2" s="6" t="inlineStr">
        <is>
          <t>Strength options</t>
        </is>
      </c>
      <c r="L2" s="6" t="inlineStr">
        <is>
          <t>Color legend</t>
        </is>
      </c>
      <c r="O2" s="6" t="inlineStr">
        <is>
          <t>Pore pressure (u) options</t>
        </is>
      </c>
      <c r="AD2" s="6" t="n"/>
      <c r="AJ2" s="6" t="inlineStr">
        <is>
          <t>Unsat model option</t>
        </is>
      </c>
    </row>
    <row r="3">
      <c r="C3" s="52" t="inlineStr">
        <is>
          <t>mc</t>
        </is>
      </c>
      <c r="D3" t="inlineStr">
        <is>
          <t>Traditional Mohr-Coulomb failure envelope (c and phi)</t>
        </is>
      </c>
      <c r="O3" s="52" t="inlineStr">
        <is>
          <t>none</t>
        </is>
      </c>
      <c r="P3" t="inlineStr">
        <is>
          <t>No pore pressures (total stress analysis)</t>
        </is>
      </c>
      <c r="AD3" s="14" t="n"/>
      <c r="AJ3" s="52" t="inlineStr">
        <is>
          <t>lf</t>
        </is>
      </c>
      <c r="AK3" t="inlineStr">
        <is>
          <t>linear front model (kr0,h0)</t>
        </is>
      </c>
    </row>
    <row r="4">
      <c r="C4" s="52" t="inlineStr">
        <is>
          <t>cp</t>
        </is>
      </c>
      <c r="D4" t="inlineStr">
        <is>
          <t>c/p ratio with reference elevation</t>
        </is>
      </c>
      <c r="L4" s="42" t="n"/>
      <c r="M4" t="inlineStr">
        <is>
          <t>LEM only</t>
        </is>
      </c>
      <c r="O4" s="52" t="inlineStr">
        <is>
          <t>piezo</t>
        </is>
      </c>
      <c r="P4" t="inlineStr">
        <is>
          <t>Use piezometric line</t>
        </is>
      </c>
      <c r="AD4" s="14" t="n"/>
      <c r="AJ4" s="52" t="inlineStr">
        <is>
          <t>vg</t>
        </is>
      </c>
      <c r="AK4" t="inlineStr">
        <is>
          <t>van Genuchten model (a, n)</t>
        </is>
      </c>
    </row>
    <row r="5">
      <c r="C5" s="52" t="inlineStr">
        <is>
          <t>pow</t>
        </is>
      </c>
      <c r="D5" t="inlineStr">
        <is>
          <t>Power curve envelope: t = pow_a * (sn + pow_d)^pow_b + pow_c</t>
        </is>
      </c>
      <c r="L5" s="26" t="n"/>
      <c r="M5" s="9" t="inlineStr">
        <is>
          <t>LEM &amp; FEM</t>
        </is>
      </c>
      <c r="O5" s="52" t="inlineStr">
        <is>
          <t>seep</t>
        </is>
      </c>
      <c r="P5" s="9" t="inlineStr">
        <is>
          <t>Use seepage solution</t>
        </is>
      </c>
      <c r="AD5" s="14" t="n"/>
      <c r="AJ5" s="52" t="inlineStr">
        <is>
          <t>gard</t>
        </is>
      </c>
      <c r="AK5" s="9" t="inlineStr">
        <is>
          <t>Gardner model (a, n)</t>
        </is>
      </c>
    </row>
    <row r="6">
      <c r="C6" s="52" t="inlineStr">
        <is>
          <t>hb</t>
        </is>
      </c>
      <c r="D6" s="9" t="inlineStr">
        <is>
          <t>Generalized Hoek-Brown (rock mass): hb_sci, hb_gsi, hb_mi, hb_d</t>
        </is>
      </c>
      <c r="L6" s="29" t="n"/>
      <c r="M6" s="9" t="inlineStr">
        <is>
          <t>FEM only</t>
        </is>
      </c>
      <c r="O6" s="52" t="inlineStr">
        <is>
          <t>ru</t>
        </is>
      </c>
      <c r="P6" t="inlineStr">
        <is>
          <t>Pore pressure ratio (u = ru * sigma_v)</t>
        </is>
      </c>
      <c r="AE6" s="52" t="n"/>
      <c r="AF6" s="52" t="n"/>
    </row>
    <row r="7">
      <c r="C7" s="52" t="inlineStr">
        <is>
          <t>elastic</t>
        </is>
      </c>
      <c r="D7" s="9" t="inlineStr">
        <is>
          <t>Elastic / infinite strength (cannot fail). FEM: no yield; LEM: impenetrable</t>
        </is>
      </c>
      <c r="AE7" s="52" t="n"/>
      <c r="AF7" s="52" t="n"/>
    </row>
    <row r="9">
      <c r="C9" s="53" t="inlineStr">
        <is>
          <t>Shear Strength/Stiffness</t>
        </is>
      </c>
      <c r="AA9" s="53" t="inlineStr">
        <is>
          <t>Standard Deviations</t>
        </is>
      </c>
      <c r="AG9" s="53" t="inlineStr">
        <is>
          <t>Seepage</t>
        </is>
      </c>
    </row>
    <row r="10" ht="18" customHeight="1" s="54">
      <c r="A10" s="20" t="inlineStr">
        <is>
          <t>mat</t>
        </is>
      </c>
      <c r="B10" s="20" t="inlineStr">
        <is>
          <t>name</t>
        </is>
      </c>
      <c r="C10" s="45" t="inlineStr">
        <is>
          <t>g</t>
        </is>
      </c>
      <c r="D10" s="48" t="inlineStr">
        <is>
          <t>gsat</t>
        </is>
      </c>
      <c r="E10" s="44" t="inlineStr">
        <is>
          <t>option</t>
        </is>
      </c>
      <c r="F10" s="44" t="inlineStr">
        <is>
          <t>c</t>
        </is>
      </c>
      <c r="G10" s="45" t="inlineStr">
        <is>
          <t>f</t>
        </is>
      </c>
      <c r="H10" s="44" t="inlineStr">
        <is>
          <t>c/p</t>
        </is>
      </c>
      <c r="I10" s="44" t="inlineStr">
        <is>
          <t>r-elev</t>
        </is>
      </c>
      <c r="J10" s="49" t="inlineStr">
        <is>
          <t>d</t>
        </is>
      </c>
      <c r="K10" s="49" t="inlineStr">
        <is>
          <t>psi</t>
        </is>
      </c>
      <c r="L10" s="21" t="inlineStr">
        <is>
          <t>t_cut</t>
        </is>
      </c>
      <c r="M10" s="21" t="inlineStr">
        <is>
          <t>E</t>
        </is>
      </c>
      <c r="N10" s="43" t="inlineStr">
        <is>
          <t>nu</t>
        </is>
      </c>
      <c r="O10" s="44" t="inlineStr">
        <is>
          <t>u</t>
        </is>
      </c>
      <c r="P10" s="44" t="inlineStr">
        <is>
          <t>ru</t>
        </is>
      </c>
      <c r="Q10" s="44" t="inlineStr">
        <is>
          <t>phi_b</t>
        </is>
      </c>
      <c r="R10" s="44" t="inlineStr">
        <is>
          <t>s_cap</t>
        </is>
      </c>
      <c r="S10" s="44" t="inlineStr">
        <is>
          <t>pow_a</t>
        </is>
      </c>
      <c r="T10" s="44" t="inlineStr">
        <is>
          <t>pow_b</t>
        </is>
      </c>
      <c r="U10" s="44" t="inlineStr">
        <is>
          <t>pow_c</t>
        </is>
      </c>
      <c r="V10" s="44" t="inlineStr">
        <is>
          <t>pow_d</t>
        </is>
      </c>
      <c r="W10" s="44" t="inlineStr">
        <is>
          <t>hb_sci</t>
        </is>
      </c>
      <c r="X10" s="44" t="inlineStr">
        <is>
          <t>hb_gsi</t>
        </is>
      </c>
      <c r="Y10" s="44" t="inlineStr">
        <is>
          <t>hb_mi</t>
        </is>
      </c>
      <c r="Z10" s="44" t="inlineStr">
        <is>
          <t>hb_d</t>
        </is>
      </c>
      <c r="AA10" s="46" t="inlineStr">
        <is>
          <t>s(g)</t>
        </is>
      </c>
      <c r="AB10" s="46" t="inlineStr">
        <is>
          <t>s(c)</t>
        </is>
      </c>
      <c r="AC10" s="47" t="inlineStr">
        <is>
          <t>s(f)</t>
        </is>
      </c>
      <c r="AD10" s="46" t="inlineStr">
        <is>
          <t>s(c/p)</t>
        </is>
      </c>
      <c r="AE10" s="46" t="inlineStr">
        <is>
          <t>s(d)</t>
        </is>
      </c>
      <c r="AF10" s="47" t="inlineStr">
        <is>
          <t>s(psi)</t>
        </is>
      </c>
      <c r="AG10" s="23" t="inlineStr">
        <is>
          <t>k1</t>
        </is>
      </c>
      <c r="AH10" s="23" t="inlineStr">
        <is>
          <t>k2</t>
        </is>
      </c>
      <c r="AI10" s="23" t="inlineStr">
        <is>
          <t>alpha</t>
        </is>
      </c>
      <c r="AJ10" s="23" t="inlineStr">
        <is>
          <t>unsat</t>
        </is>
      </c>
      <c r="AK10" s="23" t="inlineStr">
        <is>
          <t>kr0</t>
        </is>
      </c>
      <c r="AL10" s="23" t="inlineStr">
        <is>
          <t>h0</t>
        </is>
      </c>
      <c r="AM10" s="23" t="inlineStr">
        <is>
          <t>a</t>
        </is>
      </c>
      <c r="AN10" s="23" t="inlineStr">
        <is>
          <t>n</t>
        </is>
      </c>
      <c r="AO10" s="23" t="inlineStr">
        <is>
          <t>Ss</t>
        </is>
      </c>
      <c r="AP10" s="23" t="inlineStr">
        <is>
          <t>Sy</t>
        </is>
      </c>
    </row>
    <row r="11">
      <c r="A11" s="3" t="n">
        <v>1</v>
      </c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</row>
    <row r="12">
      <c r="A12" s="3" t="n">
        <v>2</v>
      </c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18" t="n"/>
      <c r="AN12" s="19" t="n"/>
      <c r="AO12" s="19" t="n"/>
      <c r="AP12" s="19" t="n"/>
    </row>
    <row r="13">
      <c r="A13" s="3" t="n">
        <v>3</v>
      </c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18" t="n"/>
      <c r="AN13" s="19" t="n"/>
      <c r="AO13" s="19" t="n"/>
      <c r="AP13" s="19" t="n"/>
    </row>
    <row r="14">
      <c r="A14" s="3" t="n">
        <v>4</v>
      </c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</row>
    <row r="15">
      <c r="A15" s="3" t="n">
        <v>5</v>
      </c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</row>
    <row r="16">
      <c r="A16" s="3" t="n">
        <v>6</v>
      </c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</row>
    <row r="17">
      <c r="A17" s="3" t="n">
        <v>7</v>
      </c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</row>
    <row r="18">
      <c r="A18" s="3" t="n">
        <v>8</v>
      </c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</row>
    <row r="19">
      <c r="A19" s="3" t="n">
        <v>9</v>
      </c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</row>
    <row r="20">
      <c r="A20" s="3" t="n">
        <v>10</v>
      </c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</row>
    <row r="21">
      <c r="A21" s="3" t="n">
        <v>11</v>
      </c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</row>
    <row r="22">
      <c r="A22" s="3" t="n">
        <v>12</v>
      </c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</row>
    <row r="23">
      <c r="A23" s="3" t="n">
        <v>13</v>
      </c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</row>
    <row r="24">
      <c r="A24" s="3" t="n">
        <v>14</v>
      </c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</row>
    <row r="25">
      <c r="A25" s="3" t="n">
        <v>15</v>
      </c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</row>
    <row r="26">
      <c r="K26" s="52" t="n"/>
      <c r="L26" s="52" t="n"/>
      <c r="M26" s="52" t="n"/>
      <c r="N26" s="52" t="n"/>
      <c r="O26" s="52" t="n"/>
      <c r="P26" s="52" t="n"/>
      <c r="Q26" s="52" t="n"/>
      <c r="R26" s="52" t="n"/>
      <c r="S26" s="52" t="n"/>
      <c r="T26" s="52" t="n"/>
      <c r="U26" s="52" t="n"/>
      <c r="V26" s="52" t="n"/>
      <c r="W26" s="52" t="n"/>
      <c r="X26" s="52" t="n"/>
      <c r="Y26" s="52" t="n"/>
      <c r="Z26" s="52" t="n"/>
      <c r="AA26" s="52" t="n"/>
      <c r="AB26" s="52" t="n"/>
      <c r="AC26" s="52" t="n"/>
      <c r="AD26" s="52" t="n"/>
      <c r="AE26" s="52" t="n"/>
      <c r="AF26" s="52" t="n"/>
      <c r="AG26" s="52" t="n"/>
      <c r="AH26" s="52" t="n"/>
      <c r="AI26" s="52" t="n"/>
      <c r="AJ26" s="52" t="n"/>
      <c r="AK26" s="52" t="n"/>
      <c r="AL26" s="52" t="n"/>
      <c r="AM26" s="52" t="n"/>
      <c r="AN26" s="52" t="n"/>
      <c r="AO26" s="52" t="n"/>
      <c r="AP26" s="52" t="n"/>
    </row>
    <row r="27">
      <c r="K27" s="52" t="n"/>
      <c r="L27" s="52" t="n"/>
      <c r="M27" s="52" t="n"/>
      <c r="N27" s="52" t="n"/>
      <c r="O27" s="52" t="n"/>
      <c r="P27" s="52" t="n"/>
      <c r="Q27" s="52" t="n"/>
      <c r="R27" s="52" t="n"/>
      <c r="S27" s="52" t="n"/>
      <c r="T27" s="52" t="n"/>
      <c r="U27" s="52" t="n"/>
      <c r="V27" s="52" t="n"/>
      <c r="W27" s="52" t="n"/>
      <c r="X27" s="52" t="n"/>
      <c r="Y27" s="52" t="n"/>
      <c r="Z27" s="52" t="n"/>
      <c r="AA27" s="52" t="n"/>
      <c r="AB27" s="52" t="n"/>
      <c r="AC27" s="52" t="n"/>
      <c r="AD27" s="52" t="n"/>
      <c r="AE27" s="52" t="n"/>
      <c r="AF27" s="52" t="n"/>
    </row>
    <row r="28">
      <c r="K28" s="52" t="n"/>
      <c r="L28" s="52" t="n"/>
      <c r="M28" s="52" t="n"/>
      <c r="N28" s="52" t="n"/>
      <c r="O28" s="52" t="n"/>
      <c r="P28" s="52" t="n"/>
      <c r="Q28" s="52" t="n"/>
      <c r="R28" s="52" t="n"/>
      <c r="S28" s="52" t="n"/>
      <c r="T28" s="52" t="n"/>
      <c r="U28" s="52" t="n"/>
      <c r="V28" s="52" t="n"/>
      <c r="W28" s="52" t="n"/>
      <c r="X28" s="52" t="n"/>
      <c r="Y28" s="52" t="n"/>
      <c r="Z28" s="52" t="n"/>
      <c r="AA28" s="52" t="n"/>
      <c r="AB28" s="52" t="n"/>
      <c r="AC28" s="52" t="n"/>
      <c r="AD28" s="52" t="n"/>
      <c r="AE28" s="52" t="n"/>
      <c r="AF28" s="52" t="n"/>
    </row>
    <row r="29">
      <c r="K29" s="52" t="n"/>
      <c r="L29" s="52" t="n"/>
      <c r="M29" s="52" t="n"/>
      <c r="N29" s="52" t="n"/>
      <c r="O29" s="52" t="n"/>
      <c r="P29" s="52" t="n"/>
      <c r="Q29" s="52" t="n"/>
      <c r="R29" s="52" t="n"/>
      <c r="S29" s="52" t="n"/>
      <c r="T29" s="52" t="n"/>
      <c r="U29" s="52" t="n"/>
      <c r="V29" s="52" t="n"/>
      <c r="W29" s="52" t="n"/>
      <c r="X29" s="52" t="n"/>
      <c r="Y29" s="52" t="n"/>
      <c r="Z29" s="52" t="n"/>
      <c r="AA29" s="52" t="n"/>
      <c r="AB29" s="52" t="n"/>
      <c r="AC29" s="52" t="n"/>
      <c r="AD29" s="52" t="n"/>
      <c r="AE29" s="52" t="n"/>
      <c r="AF29" s="52" t="n"/>
    </row>
    <row r="30">
      <c r="K30" s="52" t="n"/>
      <c r="L30" s="52" t="n"/>
      <c r="M30" s="52" t="n"/>
      <c r="N30" s="52" t="n"/>
      <c r="O30" s="52" t="n"/>
      <c r="P30" s="52" t="n"/>
      <c r="Q30" s="52" t="n"/>
      <c r="R30" s="52" t="n"/>
      <c r="S30" s="52" t="n"/>
      <c r="T30" s="52" t="n"/>
      <c r="U30" s="52" t="n"/>
      <c r="V30" s="52" t="n"/>
      <c r="W30" s="52" t="n"/>
      <c r="X30" s="52" t="n"/>
      <c r="Y30" s="52" t="n"/>
      <c r="Z30" s="52" t="n"/>
      <c r="AA30" s="52" t="n"/>
      <c r="AB30" s="52" t="n"/>
      <c r="AC30" s="52" t="n"/>
      <c r="AD30" s="52" t="n"/>
      <c r="AE30" s="52" t="n"/>
      <c r="AF30" s="52" t="n"/>
    </row>
    <row r="31">
      <c r="K31" s="52" t="n"/>
      <c r="L31" s="52" t="n"/>
      <c r="M31" s="52" t="n"/>
      <c r="N31" s="52" t="n"/>
      <c r="O31" s="52" t="n"/>
      <c r="P31" s="52" t="n"/>
      <c r="Q31" s="52" t="n"/>
      <c r="R31" s="52" t="n"/>
      <c r="S31" s="52" t="n"/>
      <c r="T31" s="52" t="n"/>
      <c r="U31" s="52" t="n"/>
      <c r="V31" s="52" t="n"/>
      <c r="W31" s="52" t="n"/>
      <c r="X31" s="52" t="n"/>
      <c r="Y31" s="52" t="n"/>
      <c r="Z31" s="52" t="n"/>
      <c r="AA31" s="52" t="n"/>
      <c r="AB31" s="52" t="n"/>
      <c r="AC31" s="52" t="n"/>
      <c r="AD31" s="52" t="n"/>
      <c r="AE31" s="52" t="n"/>
      <c r="AF31" s="52" t="n"/>
    </row>
    <row r="32">
      <c r="K32" s="52" t="n"/>
      <c r="L32" s="52" t="n"/>
      <c r="M32" s="52" t="n"/>
      <c r="N32" s="52" t="n"/>
      <c r="O32" s="52" t="n"/>
      <c r="P32" s="52" t="n"/>
      <c r="Q32" s="52" t="n"/>
      <c r="R32" s="52" t="n"/>
      <c r="S32" s="52" t="n"/>
      <c r="T32" s="52" t="n"/>
      <c r="U32" s="52" t="n"/>
      <c r="V32" s="52" t="n"/>
      <c r="W32" s="52" t="n"/>
      <c r="X32" s="52" t="n"/>
      <c r="Y32" s="52" t="n"/>
      <c r="Z32" s="52" t="n"/>
      <c r="AA32" s="52" t="n"/>
      <c r="AB32" s="52" t="n"/>
      <c r="AC32" s="52" t="n"/>
      <c r="AD32" s="52" t="n"/>
      <c r="AE32" s="52" t="n"/>
      <c r="AF32" s="52" t="n"/>
    </row>
    <row r="33">
      <c r="K33" s="52" t="n"/>
      <c r="L33" s="52" t="n"/>
      <c r="M33" s="52" t="n"/>
      <c r="N33" s="52" t="n"/>
      <c r="O33" s="52" t="n"/>
      <c r="P33" s="52" t="n"/>
      <c r="Q33" s="52" t="n"/>
      <c r="R33" s="52" t="n"/>
      <c r="S33" s="52" t="n"/>
      <c r="T33" s="52" t="n"/>
      <c r="U33" s="52" t="n"/>
      <c r="V33" s="52" t="n"/>
      <c r="W33" s="52" t="n"/>
      <c r="X33" s="52" t="n"/>
      <c r="Y33" s="52" t="n"/>
      <c r="Z33" s="52" t="n"/>
      <c r="AA33" s="52" t="n"/>
      <c r="AB33" s="52" t="n"/>
      <c r="AC33" s="52" t="n"/>
      <c r="AD33" s="52" t="n"/>
      <c r="AE33" s="52" t="n"/>
      <c r="AF33" s="52" t="n"/>
    </row>
    <row r="34">
      <c r="K34" s="52" t="n"/>
      <c r="L34" s="52" t="n"/>
      <c r="M34" s="52" t="n"/>
      <c r="N34" s="52" t="n"/>
      <c r="O34" s="52" t="n"/>
      <c r="P34" s="52" t="n"/>
      <c r="Q34" s="52" t="n"/>
      <c r="R34" s="52" t="n"/>
      <c r="S34" s="52" t="n"/>
      <c r="T34" s="52" t="n"/>
      <c r="U34" s="52" t="n"/>
      <c r="V34" s="52" t="n"/>
      <c r="W34" s="52" t="n"/>
      <c r="X34" s="52" t="n"/>
      <c r="Y34" s="52" t="n"/>
      <c r="Z34" s="52" t="n"/>
      <c r="AA34" s="52" t="n"/>
      <c r="AB34" s="52" t="n"/>
      <c r="AC34" s="52" t="n"/>
      <c r="AD34" s="52" t="n"/>
      <c r="AE34" s="52" t="n"/>
      <c r="AF34" s="52" t="n"/>
    </row>
    <row r="35">
      <c r="K35" s="52" t="n"/>
      <c r="L35" s="52" t="n"/>
      <c r="M35" s="52" t="n"/>
      <c r="N35" s="52" t="n"/>
      <c r="O35" s="52" t="n"/>
      <c r="P35" s="52" t="n"/>
      <c r="Q35" s="52" t="n"/>
      <c r="R35" s="52" t="n"/>
      <c r="S35" s="52" t="n"/>
      <c r="T35" s="52" t="n"/>
      <c r="U35" s="52" t="n"/>
      <c r="V35" s="52" t="n"/>
      <c r="W35" s="52" t="n"/>
      <c r="X35" s="52" t="n"/>
      <c r="Y35" s="52" t="n"/>
      <c r="Z35" s="52" t="n"/>
      <c r="AA35" s="52" t="n"/>
      <c r="AB35" s="52" t="n"/>
      <c r="AC35" s="52" t="n"/>
      <c r="AD35" s="52" t="n"/>
      <c r="AE35" s="52" t="n"/>
      <c r="AF35" s="52" t="n"/>
    </row>
    <row r="36">
      <c r="K36" s="52" t="n"/>
      <c r="L36" s="52" t="n"/>
      <c r="M36" s="52" t="n"/>
      <c r="N36" s="52" t="n"/>
      <c r="O36" s="52" t="n"/>
      <c r="P36" s="52" t="n"/>
      <c r="Q36" s="52" t="n"/>
      <c r="R36" s="52" t="n"/>
      <c r="S36" s="52" t="n"/>
      <c r="T36" s="52" t="n"/>
      <c r="U36" s="52" t="n"/>
      <c r="V36" s="52" t="n"/>
      <c r="W36" s="52" t="n"/>
      <c r="X36" s="52" t="n"/>
      <c r="Y36" s="52" t="n"/>
      <c r="Z36" s="52" t="n"/>
      <c r="AA36" s="52" t="n"/>
      <c r="AB36" s="52" t="n"/>
      <c r="AC36" s="52" t="n"/>
      <c r="AD36" s="52" t="n"/>
      <c r="AE36" s="52" t="n"/>
      <c r="AF36" s="52" t="n"/>
    </row>
    <row r="37">
      <c r="K37" s="52" t="n"/>
      <c r="L37" s="52" t="n"/>
      <c r="M37" s="52" t="n"/>
      <c r="N37" s="52" t="n"/>
      <c r="O37" s="52" t="n"/>
      <c r="P37" s="52" t="n"/>
      <c r="Q37" s="52" t="n"/>
      <c r="R37" s="52" t="n"/>
      <c r="S37" s="52" t="n"/>
      <c r="T37" s="52" t="n"/>
      <c r="U37" s="52" t="n"/>
      <c r="V37" s="52" t="n"/>
      <c r="W37" s="52" t="n"/>
      <c r="X37" s="52" t="n"/>
      <c r="Y37" s="52" t="n"/>
      <c r="Z37" s="52" t="n"/>
      <c r="AA37" s="52" t="n"/>
      <c r="AB37" s="52" t="n"/>
      <c r="AC37" s="52" t="n"/>
      <c r="AD37" s="52" t="n"/>
      <c r="AE37" s="52" t="n"/>
      <c r="AF37" s="52" t="n"/>
    </row>
    <row r="38">
      <c r="K38" s="52" t="n"/>
      <c r="L38" s="52" t="n"/>
      <c r="M38" s="52" t="n"/>
      <c r="N38" s="52" t="n"/>
      <c r="O38" s="52" t="n"/>
      <c r="P38" s="52" t="n"/>
      <c r="Q38" s="52" t="n"/>
      <c r="R38" s="52" t="n"/>
      <c r="S38" s="52" t="n"/>
      <c r="T38" s="52" t="n"/>
      <c r="U38" s="52" t="n"/>
      <c r="V38" s="52" t="n"/>
      <c r="W38" s="52" t="n"/>
      <c r="X38" s="52" t="n"/>
      <c r="Y38" s="52" t="n"/>
      <c r="Z38" s="52" t="n"/>
      <c r="AA38" s="52" t="n"/>
      <c r="AB38" s="52" t="n"/>
      <c r="AC38" s="52" t="n"/>
      <c r="AD38" s="52" t="n"/>
      <c r="AE38" s="52" t="n"/>
      <c r="AF38" s="52" t="n"/>
    </row>
    <row r="39">
      <c r="K39" s="52" t="n"/>
      <c r="L39" s="52" t="n"/>
      <c r="M39" s="52" t="n"/>
      <c r="N39" s="52" t="n"/>
      <c r="O39" s="52" t="n"/>
      <c r="P39" s="52" t="n"/>
      <c r="Q39" s="52" t="n"/>
      <c r="R39" s="52" t="n"/>
      <c r="S39" s="52" t="n"/>
      <c r="T39" s="52" t="n"/>
      <c r="U39" s="52" t="n"/>
      <c r="V39" s="52" t="n"/>
      <c r="W39" s="52" t="n"/>
      <c r="X39" s="52" t="n"/>
      <c r="Y39" s="52" t="n"/>
      <c r="Z39" s="52" t="n"/>
      <c r="AA39" s="52" t="n"/>
      <c r="AB39" s="52" t="n"/>
      <c r="AC39" s="52" t="n"/>
      <c r="AD39" s="52" t="n"/>
      <c r="AE39" s="52" t="n"/>
      <c r="AF39" s="52" t="n"/>
    </row>
    <row r="40">
      <c r="K40" s="52" t="n"/>
      <c r="L40" s="52" t="n"/>
      <c r="M40" s="52" t="n"/>
      <c r="N40" s="52" t="n"/>
      <c r="O40" s="52" t="n"/>
      <c r="P40" s="52" t="n"/>
      <c r="Q40" s="52" t="n"/>
      <c r="R40" s="52" t="n"/>
      <c r="S40" s="52" t="n"/>
      <c r="T40" s="52" t="n"/>
      <c r="U40" s="52" t="n"/>
      <c r="V40" s="52" t="n"/>
      <c r="W40" s="52" t="n"/>
      <c r="X40" s="52" t="n"/>
      <c r="Y40" s="52" t="n"/>
      <c r="Z40" s="52" t="n"/>
      <c r="AA40" s="52" t="n"/>
      <c r="AB40" s="52" t="n"/>
      <c r="AC40" s="52" t="n"/>
      <c r="AD40" s="52" t="n"/>
      <c r="AE40" s="52" t="n"/>
      <c r="AF40" s="52" t="n"/>
    </row>
    <row r="41">
      <c r="K41" s="52" t="n"/>
      <c r="L41" s="52" t="n"/>
      <c r="M41" s="52" t="n"/>
      <c r="N41" s="52" t="n"/>
      <c r="O41" s="52" t="n"/>
      <c r="P41" s="52" t="n"/>
      <c r="Q41" s="52" t="n"/>
      <c r="R41" s="52" t="n"/>
      <c r="S41" s="52" t="n"/>
      <c r="T41" s="52" t="n"/>
      <c r="U41" s="52" t="n"/>
      <c r="V41" s="52" t="n"/>
      <c r="W41" s="52" t="n"/>
      <c r="X41" s="52" t="n"/>
      <c r="Y41" s="52" t="n"/>
      <c r="Z41" s="52" t="n"/>
      <c r="AA41" s="52" t="n"/>
      <c r="AB41" s="52" t="n"/>
      <c r="AC41" s="52" t="n"/>
      <c r="AD41" s="52" t="n"/>
      <c r="AE41" s="52" t="n"/>
      <c r="AF41" s="52" t="n"/>
    </row>
    <row r="42">
      <c r="K42" s="52" t="n"/>
      <c r="L42" s="52" t="n"/>
      <c r="M42" s="52" t="n"/>
      <c r="N42" s="52" t="n"/>
      <c r="O42" s="52" t="n"/>
      <c r="P42" s="52" t="n"/>
      <c r="Q42" s="52" t="n"/>
      <c r="R42" s="52" t="n"/>
      <c r="S42" s="52" t="n"/>
      <c r="T42" s="52" t="n"/>
      <c r="U42" s="52" t="n"/>
      <c r="V42" s="52" t="n"/>
      <c r="W42" s="52" t="n"/>
      <c r="X42" s="52" t="n"/>
      <c r="Y42" s="52" t="n"/>
      <c r="Z42" s="52" t="n"/>
      <c r="AA42" s="52" t="n"/>
      <c r="AB42" s="52" t="n"/>
      <c r="AC42" s="52" t="n"/>
      <c r="AD42" s="52" t="n"/>
      <c r="AE42" s="52" t="n"/>
      <c r="AF42" s="52" t="n"/>
    </row>
    <row r="43">
      <c r="K43" s="52" t="n"/>
      <c r="L43" s="52" t="n"/>
      <c r="M43" s="52" t="n"/>
      <c r="N43" s="52" t="n"/>
      <c r="O43" s="52" t="n"/>
      <c r="P43" s="52" t="n"/>
      <c r="Q43" s="52" t="n"/>
      <c r="R43" s="52" t="n"/>
      <c r="S43" s="52" t="n"/>
      <c r="T43" s="52" t="n"/>
      <c r="U43" s="52" t="n"/>
      <c r="V43" s="52" t="n"/>
      <c r="W43" s="52" t="n"/>
      <c r="X43" s="52" t="n"/>
      <c r="Y43" s="52" t="n"/>
      <c r="Z43" s="52" t="n"/>
      <c r="AA43" s="52" t="n"/>
      <c r="AB43" s="52" t="n"/>
      <c r="AC43" s="52" t="n"/>
      <c r="AD43" s="52" t="n"/>
      <c r="AE43" s="52" t="n"/>
      <c r="AF43" s="52" t="n"/>
    </row>
    <row r="44">
      <c r="K44" s="52" t="n"/>
      <c r="L44" s="52" t="n"/>
      <c r="M44" s="52" t="n"/>
      <c r="N44" s="52" t="n"/>
      <c r="O44" s="52" t="n"/>
      <c r="P44" s="52" t="n"/>
      <c r="Q44" s="52" t="n"/>
      <c r="R44" s="52" t="n"/>
      <c r="S44" s="52" t="n"/>
      <c r="T44" s="52" t="n"/>
      <c r="U44" s="52" t="n"/>
      <c r="V44" s="52" t="n"/>
      <c r="W44" s="52" t="n"/>
      <c r="X44" s="52" t="n"/>
      <c r="Y44" s="52" t="n"/>
      <c r="Z44" s="52" t="n"/>
      <c r="AA44" s="52" t="n"/>
      <c r="AB44" s="52" t="n"/>
      <c r="AC44" s="52" t="n"/>
      <c r="AD44" s="52" t="n"/>
      <c r="AE44" s="52" t="n"/>
      <c r="AF44" s="52" t="n"/>
    </row>
    <row r="45">
      <c r="K45" s="52" t="n"/>
      <c r="L45" s="52" t="n"/>
      <c r="M45" s="52" t="n"/>
      <c r="N45" s="52" t="n"/>
      <c r="O45" s="52" t="n"/>
      <c r="P45" s="52" t="n"/>
      <c r="Q45" s="52" t="n"/>
      <c r="R45" s="52" t="n"/>
      <c r="S45" s="52" t="n"/>
      <c r="T45" s="52" t="n"/>
      <c r="U45" s="52" t="n"/>
      <c r="V45" s="52" t="n"/>
      <c r="W45" s="52" t="n"/>
      <c r="X45" s="52" t="n"/>
      <c r="Y45" s="52" t="n"/>
      <c r="Z45" s="52" t="n"/>
      <c r="AA45" s="52" t="n"/>
      <c r="AB45" s="52" t="n"/>
      <c r="AC45" s="52" t="n"/>
      <c r="AD45" s="52" t="n"/>
      <c r="AE45" s="52" t="n"/>
      <c r="AF45" s="52" t="n"/>
    </row>
    <row r="46">
      <c r="K46" s="52" t="n"/>
      <c r="L46" s="52" t="n"/>
      <c r="M46" s="52" t="n"/>
      <c r="N46" s="52" t="n"/>
      <c r="O46" s="52" t="n"/>
      <c r="P46" s="52" t="n"/>
      <c r="Q46" s="52" t="n"/>
      <c r="R46" s="52" t="n"/>
      <c r="S46" s="52" t="n"/>
      <c r="T46" s="52" t="n"/>
      <c r="U46" s="52" t="n"/>
      <c r="V46" s="52" t="n"/>
      <c r="W46" s="52" t="n"/>
      <c r="X46" s="52" t="n"/>
      <c r="Y46" s="52" t="n"/>
      <c r="Z46" s="52" t="n"/>
      <c r="AA46" s="52" t="n"/>
      <c r="AB46" s="52" t="n"/>
      <c r="AC46" s="52" t="n"/>
      <c r="AD46" s="52" t="n"/>
      <c r="AE46" s="52" t="n"/>
      <c r="AF46" s="52" t="n"/>
    </row>
    <row r="47">
      <c r="K47" s="52" t="n"/>
      <c r="L47" s="52" t="n"/>
      <c r="M47" s="52" t="n"/>
      <c r="N47" s="52" t="n"/>
      <c r="O47" s="52" t="n"/>
      <c r="P47" s="52" t="n"/>
      <c r="Q47" s="52" t="n"/>
      <c r="R47" s="52" t="n"/>
      <c r="S47" s="52" t="n"/>
      <c r="T47" s="52" t="n"/>
      <c r="U47" s="52" t="n"/>
      <c r="V47" s="52" t="n"/>
      <c r="W47" s="52" t="n"/>
      <c r="X47" s="52" t="n"/>
      <c r="Y47" s="52" t="n"/>
      <c r="Z47" s="52" t="n"/>
      <c r="AA47" s="52" t="n"/>
      <c r="AB47" s="52" t="n"/>
      <c r="AC47" s="52" t="n"/>
      <c r="AD47" s="52" t="n"/>
      <c r="AE47" s="52" t="n"/>
      <c r="AF47" s="52" t="n"/>
    </row>
    <row r="48">
      <c r="K48" s="52" t="n"/>
      <c r="L48" s="52" t="n"/>
      <c r="M48" s="52" t="n"/>
      <c r="N48" s="52" t="n"/>
      <c r="O48" s="52" t="n"/>
      <c r="P48" s="52" t="n"/>
      <c r="Q48" s="52" t="n"/>
      <c r="R48" s="52" t="n"/>
      <c r="S48" s="52" t="n"/>
      <c r="T48" s="52" t="n"/>
      <c r="U48" s="52" t="n"/>
      <c r="V48" s="52" t="n"/>
      <c r="W48" s="52" t="n"/>
      <c r="X48" s="52" t="n"/>
      <c r="Y48" s="52" t="n"/>
      <c r="Z48" s="52" t="n"/>
      <c r="AA48" s="52" t="n"/>
      <c r="AB48" s="52" t="n"/>
      <c r="AC48" s="52" t="n"/>
      <c r="AD48" s="52" t="n"/>
      <c r="AE48" s="52" t="n"/>
      <c r="AF48" s="52" t="n"/>
    </row>
    <row r="49">
      <c r="K49" s="52" t="n"/>
      <c r="L49" s="52" t="n"/>
      <c r="M49" s="52" t="n"/>
      <c r="N49" s="52" t="n"/>
      <c r="O49" s="52" t="n"/>
      <c r="P49" s="52" t="n"/>
      <c r="Q49" s="52" t="n"/>
      <c r="R49" s="52" t="n"/>
      <c r="S49" s="52" t="n"/>
      <c r="T49" s="52" t="n"/>
      <c r="U49" s="52" t="n"/>
      <c r="V49" s="52" t="n"/>
      <c r="W49" s="52" t="n"/>
      <c r="X49" s="52" t="n"/>
      <c r="Y49" s="52" t="n"/>
      <c r="Z49" s="52" t="n"/>
      <c r="AA49" s="52" t="n"/>
      <c r="AB49" s="52" t="n"/>
      <c r="AC49" s="52" t="n"/>
      <c r="AD49" s="52" t="n"/>
      <c r="AE49" s="52" t="n"/>
      <c r="AF49" s="52" t="n"/>
    </row>
    <row r="50">
      <c r="K50" s="52" t="n"/>
      <c r="L50" s="52" t="n"/>
      <c r="M50" s="52" t="n"/>
      <c r="N50" s="52" t="n"/>
      <c r="O50" s="52" t="n"/>
      <c r="P50" s="52" t="n"/>
      <c r="Q50" s="52" t="n"/>
      <c r="R50" s="52" t="n"/>
      <c r="S50" s="52" t="n"/>
      <c r="T50" s="52" t="n"/>
      <c r="U50" s="52" t="n"/>
      <c r="V50" s="52" t="n"/>
      <c r="W50" s="52" t="n"/>
      <c r="X50" s="52" t="n"/>
      <c r="Y50" s="52" t="n"/>
      <c r="Z50" s="52" t="n"/>
      <c r="AA50" s="52" t="n"/>
      <c r="AB50" s="52" t="n"/>
      <c r="AC50" s="52" t="n"/>
      <c r="AD50" s="52" t="n"/>
      <c r="AE50" s="52" t="n"/>
      <c r="AF50" s="52" t="n"/>
    </row>
    <row r="51">
      <c r="K51" s="52" t="n"/>
      <c r="L51" s="52" t="n"/>
      <c r="M51" s="52" t="n"/>
      <c r="N51" s="52" t="n"/>
      <c r="O51" s="52" t="n"/>
      <c r="P51" s="52" t="n"/>
      <c r="Q51" s="52" t="n"/>
      <c r="R51" s="52" t="n"/>
      <c r="S51" s="52" t="n"/>
      <c r="T51" s="52" t="n"/>
      <c r="U51" s="52" t="n"/>
      <c r="V51" s="52" t="n"/>
      <c r="W51" s="52" t="n"/>
      <c r="X51" s="52" t="n"/>
      <c r="Y51" s="52" t="n"/>
      <c r="Z51" s="52" t="n"/>
      <c r="AA51" s="52" t="n"/>
      <c r="AB51" s="52" t="n"/>
      <c r="AC51" s="52" t="n"/>
      <c r="AD51" s="52" t="n"/>
      <c r="AE51" s="52" t="n"/>
      <c r="AF51" s="52" t="n"/>
    </row>
    <row r="52">
      <c r="K52" s="52" t="n"/>
      <c r="L52" s="52" t="n"/>
      <c r="M52" s="52" t="n"/>
      <c r="N52" s="52" t="n"/>
      <c r="O52" s="52" t="n"/>
      <c r="P52" s="52" t="n"/>
      <c r="Q52" s="52" t="n"/>
      <c r="R52" s="52" t="n"/>
      <c r="S52" s="52" t="n"/>
      <c r="T52" s="52" t="n"/>
      <c r="U52" s="52" t="n"/>
      <c r="V52" s="52" t="n"/>
      <c r="W52" s="52" t="n"/>
      <c r="X52" s="52" t="n"/>
      <c r="Y52" s="52" t="n"/>
      <c r="Z52" s="52" t="n"/>
      <c r="AA52" s="52" t="n"/>
      <c r="AB52" s="52" t="n"/>
      <c r="AC52" s="52" t="n"/>
      <c r="AD52" s="52" t="n"/>
      <c r="AE52" s="52" t="n"/>
      <c r="AF52" s="52" t="n"/>
    </row>
  </sheetData>
  <mergeCells count="3">
    <mergeCell ref="AG9:AP9"/>
    <mergeCell ref="AA9:AF9"/>
    <mergeCell ref="C9:Z9"/>
  </mergeCells>
  <conditionalFormatting sqref="F11:K52 AB11:AF52">
    <cfRule type="expression" priority="6" dxfId="3">
      <formula>$E11="hb"</formula>
    </cfRule>
    <cfRule type="expression" priority="7" dxfId="3">
      <formula>$E11="pow"</formula>
    </cfRule>
  </conditionalFormatting>
  <conditionalFormatting sqref="F11:L52 O11:R52">
    <cfRule type="expression" priority="19" dxfId="3">
      <formula>$E11="elastic"</formula>
    </cfRule>
  </conditionalFormatting>
  <conditionalFormatting sqref="G11:G52">
    <cfRule type="expression" priority="8" dxfId="3">
      <formula>$E11="cp"</formula>
    </cfRule>
  </conditionalFormatting>
  <conditionalFormatting sqref="H11:I52">
    <cfRule type="expression" priority="9" dxfId="3">
      <formula>$E11="mc"</formula>
    </cfRule>
  </conditionalFormatting>
  <conditionalFormatting sqref="J11:K52">
    <cfRule type="expression" priority="10" dxfId="3">
      <formula>$E11="cp"</formula>
    </cfRule>
  </conditionalFormatting>
  <conditionalFormatting sqref="P11:P52">
    <cfRule type="expression" priority="13" dxfId="3">
      <formula>AND($O11&lt;&gt;"",$O11&lt;&gt;"ru")</formula>
    </cfRule>
  </conditionalFormatting>
  <conditionalFormatting sqref="Q11:R52">
    <cfRule type="expression" priority="23" dxfId="3">
      <formula>$E11="cp"</formula>
    </cfRule>
    <cfRule type="expression" priority="24" dxfId="3">
      <formula>AND($O11&lt;&gt;"",$O11&lt;&gt;"piezo",$O11&lt;&gt;"seep")</formula>
    </cfRule>
  </conditionalFormatting>
  <conditionalFormatting sqref="S11:V52">
    <cfRule type="expression" priority="11" dxfId="3">
      <formula>AND($E11&lt;&gt;"",$E11&lt;&gt;"pow")</formula>
    </cfRule>
  </conditionalFormatting>
  <conditionalFormatting sqref="W11:Z52">
    <cfRule type="expression" priority="12" dxfId="3">
      <formula>AND($E11&lt;&gt;"",$E11&lt;&gt;"hb")</formula>
    </cfRule>
  </conditionalFormatting>
  <conditionalFormatting sqref="AB11:AF52">
    <cfRule type="expression" priority="21" dxfId="3">
      <formula>$E11="elastic"</formula>
    </cfRule>
  </conditionalFormatting>
  <conditionalFormatting sqref="AC11:AC52">
    <cfRule type="expression" priority="14" dxfId="3">
      <formula>$E11="cp"</formula>
    </cfRule>
  </conditionalFormatting>
  <conditionalFormatting sqref="AD11:AD52">
    <cfRule type="expression" priority="15" dxfId="3">
      <formula>$E11="mc"</formula>
    </cfRule>
  </conditionalFormatting>
  <conditionalFormatting sqref="AE11:AF52">
    <cfRule type="expression" priority="16" dxfId="3">
      <formula>$E11="cp"</formula>
    </cfRule>
  </conditionalFormatting>
  <conditionalFormatting sqref="AK11:AL52">
    <cfRule type="expression" priority="17" dxfId="3">
      <formula>OR($AJ11="vg",$AJ11="gard")</formula>
    </cfRule>
  </conditionalFormatting>
  <conditionalFormatting sqref="AM11:AN52">
    <cfRule type="expression" priority="1" dxfId="3">
      <formula>$AJ11="lf"</formula>
    </cfRule>
  </conditionalFormatting>
  <dataValidations count="3">
    <dataValidation sqref="E11:E52" showDropDown="0" showInputMessage="0" showErrorMessage="0" allowBlank="1" type="list">
      <formula1>$C$3:$C$7</formula1>
    </dataValidation>
    <dataValidation sqref="AJ11:AJ102" showDropDown="0" showInputMessage="0" showErrorMessage="0" allowBlank="1" type="list">
      <formula1>$AJ$3:$AJ$5</formula1>
    </dataValidation>
    <dataValidation sqref="O11:O52" showDropDown="0" showInputMessage="0" showErrorMessage="0" allowBlank="1" type="list">
      <formula1>$O$3:$O$6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AR28"/>
  <sheetViews>
    <sheetView showGridLines="0" zoomScale="140" zoomScaleNormal="140" workbookViewId="0">
      <selection activeCell="A9" sqref="A9"/>
    </sheetView>
  </sheetViews>
  <sheetFormatPr baseColWidth="10" defaultRowHeight="16"/>
  <cols>
    <col width="10.83203125" customWidth="1" style="52" min="1" max="2"/>
    <col width="3.83203125" customWidth="1" style="52" min="3" max="3"/>
    <col width="10.83203125" customWidth="1" style="52" min="4" max="5"/>
    <col width="3.83203125" customWidth="1" style="52" min="6" max="6"/>
    <col width="10.83203125" customWidth="1" style="52" min="7" max="8"/>
    <col width="3.83203125" customWidth="1" style="52" min="9" max="9"/>
    <col width="10.83203125" customWidth="1" style="52" min="10" max="11"/>
    <col width="3.83203125" customWidth="1" style="52" min="12" max="12"/>
    <col width="10.83203125" customWidth="1" style="52" min="13" max="14"/>
    <col width="3.83203125" customWidth="1" style="54" min="15" max="15"/>
    <col width="3.83203125" customWidth="1" style="54" min="18" max="18"/>
    <col width="3.83203125" customWidth="1" style="54" min="21" max="21"/>
    <col width="3.83203125" customWidth="1" style="54" min="24" max="24"/>
    <col width="3.83203125" customWidth="1" style="54" min="27" max="27"/>
    <col width="3.83203125" customWidth="1" style="54" min="30" max="30"/>
    <col width="3.83203125" customWidth="1" style="54" min="33" max="33"/>
    <col width="3.83203125" customWidth="1" style="54" min="36" max="36"/>
    <col width="3.83203125" customWidth="1" style="54" min="39" max="39"/>
    <col width="3.83203125" customWidth="1" style="54" min="42" max="42"/>
  </cols>
  <sheetData>
    <row r="2">
      <c r="A2" s="5" t="inlineStr">
        <is>
          <t>Max Depth:</t>
        </is>
      </c>
      <c r="B2" s="3" t="n">
        <v>0</v>
      </c>
      <c r="D2" s="24" t="inlineStr">
        <is>
          <t>max depth defines the elevation of a horizontal line that is treated as the bottom of the profile</t>
        </is>
      </c>
      <c r="N2" s="24" t="inlineStr">
        <is>
          <t>Size: optional target mesh element size inside this line's material zone (blank = global size).</t>
        </is>
      </c>
    </row>
    <row r="4">
      <c r="A4" s="55" t="inlineStr">
        <is>
          <t>Profile Line #1</t>
        </is>
      </c>
      <c r="D4" s="55" t="inlineStr">
        <is>
          <t>Profile Line #2</t>
        </is>
      </c>
      <c r="G4" s="55" t="inlineStr">
        <is>
          <t>Profile Line #3</t>
        </is>
      </c>
      <c r="J4" s="55" t="inlineStr">
        <is>
          <t>Profile Line #4</t>
        </is>
      </c>
      <c r="M4" s="55" t="inlineStr">
        <is>
          <t>Profile Line #5</t>
        </is>
      </c>
      <c r="P4" s="55" t="inlineStr">
        <is>
          <t>Profile Line #6</t>
        </is>
      </c>
      <c r="R4" s="52" t="n"/>
      <c r="S4" s="55" t="inlineStr">
        <is>
          <t>Profile Line #7</t>
        </is>
      </c>
      <c r="U4" s="52" t="n"/>
      <c r="V4" s="55" t="inlineStr">
        <is>
          <t>Profile Line #8</t>
        </is>
      </c>
      <c r="X4" s="52" t="n"/>
      <c r="Y4" s="55" t="inlineStr">
        <is>
          <t>Profile Line #9</t>
        </is>
      </c>
      <c r="AA4" s="52" t="n"/>
      <c r="AB4" s="55" t="inlineStr">
        <is>
          <t>Profile Line #10</t>
        </is>
      </c>
      <c r="AE4" s="55" t="inlineStr">
        <is>
          <t>Profile Line #11</t>
        </is>
      </c>
      <c r="AG4" s="52" t="n"/>
      <c r="AH4" s="55" t="inlineStr">
        <is>
          <t>Profile Line #12</t>
        </is>
      </c>
      <c r="AJ4" s="52" t="n"/>
      <c r="AK4" s="55" t="inlineStr">
        <is>
          <t>Profile Line #13</t>
        </is>
      </c>
      <c r="AM4" s="52" t="n"/>
      <c r="AN4" s="55" t="inlineStr">
        <is>
          <t>Profile Line #14</t>
        </is>
      </c>
      <c r="AP4" s="52" t="n"/>
      <c r="AQ4" s="55" t="inlineStr">
        <is>
          <t>Profile Line #15</t>
        </is>
      </c>
    </row>
    <row r="5">
      <c r="A5" s="56" t="inlineStr">
        <is>
          <t>Mat ID:</t>
        </is>
      </c>
      <c r="B5" s="37" t="n">
        <v>1</v>
      </c>
      <c r="D5" s="56" t="inlineStr">
        <is>
          <t>Mat ID:</t>
        </is>
      </c>
      <c r="E5" s="37" t="n">
        <v>2</v>
      </c>
      <c r="G5" s="56" t="inlineStr">
        <is>
          <t>Mat ID:</t>
        </is>
      </c>
      <c r="H5" s="37" t="n">
        <v>3</v>
      </c>
      <c r="J5" s="56" t="inlineStr">
        <is>
          <t>Mat ID:</t>
        </is>
      </c>
      <c r="K5" s="37" t="n">
        <v>4</v>
      </c>
      <c r="M5" s="56" t="inlineStr">
        <is>
          <t>Mat ID:</t>
        </is>
      </c>
      <c r="N5" s="37" t="n">
        <v>5</v>
      </c>
      <c r="P5" s="56" t="inlineStr">
        <is>
          <t>Mat ID:</t>
        </is>
      </c>
      <c r="Q5" s="37" t="n">
        <v>6</v>
      </c>
      <c r="R5" s="52" t="n"/>
      <c r="S5" s="56" t="inlineStr">
        <is>
          <t>Mat ID:</t>
        </is>
      </c>
      <c r="T5" s="37" t="n">
        <v>7</v>
      </c>
      <c r="U5" s="52" t="n"/>
      <c r="V5" s="56" t="inlineStr">
        <is>
          <t>Mat ID:</t>
        </is>
      </c>
      <c r="W5" s="37" t="n">
        <v>8</v>
      </c>
      <c r="X5" s="52" t="n"/>
      <c r="Y5" s="56" t="inlineStr">
        <is>
          <t>Mat ID:</t>
        </is>
      </c>
      <c r="Z5" s="37" t="n">
        <v>9</v>
      </c>
      <c r="AA5" s="52" t="n"/>
      <c r="AB5" s="56" t="inlineStr">
        <is>
          <t>Mat ID:</t>
        </is>
      </c>
      <c r="AC5" s="37" t="n">
        <v>10</v>
      </c>
      <c r="AE5" s="56" t="inlineStr">
        <is>
          <t>Mat ID:</t>
        </is>
      </c>
      <c r="AF5" s="37" t="n">
        <v>11</v>
      </c>
      <c r="AG5" s="52" t="n"/>
      <c r="AH5" s="56" t="inlineStr">
        <is>
          <t>Mat ID:</t>
        </is>
      </c>
      <c r="AI5" s="37" t="n">
        <v>12</v>
      </c>
      <c r="AJ5" s="52" t="n"/>
      <c r="AK5" s="56" t="inlineStr">
        <is>
          <t>Mat ID:</t>
        </is>
      </c>
      <c r="AL5" s="37" t="n">
        <v>13</v>
      </c>
      <c r="AM5" s="52" t="n"/>
      <c r="AN5" s="56" t="inlineStr">
        <is>
          <t>Mat ID:</t>
        </is>
      </c>
      <c r="AO5" s="37" t="n">
        <v>14</v>
      </c>
      <c r="AP5" s="52" t="n"/>
      <c r="AQ5" s="56" t="inlineStr">
        <is>
          <t>Mat ID:</t>
        </is>
      </c>
      <c r="AR5" s="37" t="n">
        <v>15</v>
      </c>
    </row>
    <row r="6">
      <c r="A6" s="56">
        <f>_xlfn.XLOOKUP(B5,mat!$A:$A, mat!$B:$B,"") &amp; ""</f>
        <v/>
      </c>
      <c r="B6" s="57" t="n"/>
      <c r="D6" s="56">
        <f>_xlfn.XLOOKUP(E5,mat!$A:$A, mat!$B:$B,"") &amp; ""</f>
        <v/>
      </c>
      <c r="E6" s="57" t="n"/>
      <c r="G6" s="56">
        <f>_xlfn.XLOOKUP(H5,mat!$A:$A, mat!$B:$B,"") &amp; ""</f>
        <v/>
      </c>
      <c r="H6" s="57" t="n"/>
      <c r="J6" s="56">
        <f>_xlfn.XLOOKUP(K5,mat!$A:$A, mat!$B:$B,"") &amp; ""</f>
        <v/>
      </c>
      <c r="K6" s="57" t="n"/>
      <c r="M6" s="56">
        <f>_xlfn.XLOOKUP(N5,mat!$A:$A, mat!$B:$B,"") &amp; ""</f>
        <v/>
      </c>
      <c r="N6" s="57" t="n"/>
      <c r="P6" s="56">
        <f>_xlfn.XLOOKUP(Q5,mat!$A:$A, mat!$B:$B,"") &amp; ""</f>
        <v/>
      </c>
      <c r="Q6" s="57" t="n"/>
      <c r="R6" s="52" t="n"/>
      <c r="S6" s="56">
        <f>_xlfn.XLOOKUP(T5,mat!$A:$A, mat!$B:$B,"") &amp; ""</f>
        <v/>
      </c>
      <c r="T6" s="57" t="n"/>
      <c r="U6" s="52" t="n"/>
      <c r="V6" s="56">
        <f>_xlfn.XLOOKUP(W5,mat!$A:$A, mat!$B:$B,"") &amp; ""</f>
        <v/>
      </c>
      <c r="W6" s="57" t="n"/>
      <c r="X6" s="52" t="n"/>
      <c r="Y6" s="56">
        <f>_xlfn.XLOOKUP(Z5,mat!$A:$A, mat!$B:$B,"") &amp; ""</f>
        <v/>
      </c>
      <c r="Z6" s="57" t="n"/>
      <c r="AA6" s="52" t="n"/>
      <c r="AB6" s="56">
        <f>_xlfn.XLOOKUP(AC5,mat!$A:$A, mat!$B:$B,"") &amp; ""</f>
        <v/>
      </c>
      <c r="AC6" s="57" t="n"/>
      <c r="AE6" s="56">
        <f>_xlfn.XLOOKUP(AF5,mat!$A:$A, mat!$B:$B,"") &amp; ""</f>
        <v/>
      </c>
      <c r="AF6" s="57" t="n"/>
      <c r="AG6" s="52" t="n"/>
      <c r="AH6" s="56">
        <f>_xlfn.XLOOKUP(AI5,mat!$A:$A, mat!$B:$B,"") &amp; ""</f>
        <v/>
      </c>
      <c r="AI6" s="57" t="n"/>
      <c r="AJ6" s="52" t="n"/>
      <c r="AK6" s="56">
        <f>_xlfn.XLOOKUP(AL5,mat!$A:$A, mat!$B:$B,"") &amp; ""</f>
        <v/>
      </c>
      <c r="AL6" s="57" t="n"/>
      <c r="AM6" s="52" t="n"/>
      <c r="AN6" s="56">
        <f>_xlfn.XLOOKUP(AO5,mat!$A:$A, mat!$B:$B,"") &amp; ""</f>
        <v/>
      </c>
      <c r="AO6" s="57" t="n"/>
      <c r="AP6" s="52" t="n"/>
      <c r="AQ6" s="56">
        <f>_xlfn.XLOOKUP(AR5,mat!$A:$A, mat!$B:$B,"") &amp; ""</f>
        <v/>
      </c>
      <c r="AR6" s="57" t="n"/>
    </row>
    <row r="7">
      <c r="A7" s="56" t="inlineStr">
        <is>
          <t>Size:</t>
        </is>
      </c>
      <c r="B7" s="37" t="n"/>
      <c r="D7" s="56" t="inlineStr">
        <is>
          <t>Size:</t>
        </is>
      </c>
      <c r="E7" s="37" t="n"/>
      <c r="G7" s="56" t="inlineStr">
        <is>
          <t>Size:</t>
        </is>
      </c>
      <c r="H7" s="37" t="n"/>
      <c r="J7" s="56" t="inlineStr">
        <is>
          <t>Size:</t>
        </is>
      </c>
      <c r="K7" s="37" t="n"/>
      <c r="M7" s="56" t="inlineStr">
        <is>
          <t>Size:</t>
        </is>
      </c>
      <c r="N7" s="37" t="n"/>
      <c r="P7" s="56" t="inlineStr">
        <is>
          <t>Size:</t>
        </is>
      </c>
      <c r="Q7" s="37" t="n"/>
      <c r="R7" s="52" t="n"/>
      <c r="S7" s="56" t="inlineStr">
        <is>
          <t>Size:</t>
        </is>
      </c>
      <c r="T7" s="37" t="n"/>
      <c r="U7" s="52" t="n"/>
      <c r="V7" s="56" t="inlineStr">
        <is>
          <t>Size:</t>
        </is>
      </c>
      <c r="W7" s="37" t="n"/>
      <c r="X7" s="52" t="n"/>
      <c r="Y7" s="56" t="inlineStr">
        <is>
          <t>Size:</t>
        </is>
      </c>
      <c r="Z7" s="37" t="n"/>
      <c r="AA7" s="52" t="n"/>
      <c r="AB7" s="56" t="inlineStr">
        <is>
          <t>Size:</t>
        </is>
      </c>
      <c r="AC7" s="37" t="n"/>
      <c r="AE7" s="56" t="inlineStr">
        <is>
          <t>Size:</t>
        </is>
      </c>
      <c r="AF7" s="37" t="n"/>
      <c r="AG7" s="52" t="n"/>
      <c r="AH7" s="56" t="inlineStr">
        <is>
          <t>Size:</t>
        </is>
      </c>
      <c r="AI7" s="37" t="n"/>
      <c r="AJ7" s="52" t="n"/>
      <c r="AK7" s="56" t="inlineStr">
        <is>
          <t>Size:</t>
        </is>
      </c>
      <c r="AL7" s="37" t="n"/>
      <c r="AM7" s="52" t="n"/>
      <c r="AN7" s="56" t="inlineStr">
        <is>
          <t>Size:</t>
        </is>
      </c>
      <c r="AO7" s="37" t="n"/>
      <c r="AP7" s="52" t="n"/>
      <c r="AQ7" s="56" t="inlineStr">
        <is>
          <t>Size:</t>
        </is>
      </c>
      <c r="AR7" s="37" t="n"/>
    </row>
    <row r="8">
      <c r="A8" s="2" t="inlineStr">
        <is>
          <t>x</t>
        </is>
      </c>
      <c r="B8" s="2" t="inlineStr">
        <is>
          <t>y</t>
        </is>
      </c>
      <c r="D8" s="2" t="inlineStr">
        <is>
          <t>x</t>
        </is>
      </c>
      <c r="E8" s="2" t="inlineStr">
        <is>
          <t>y</t>
        </is>
      </c>
      <c r="G8" s="2" t="inlineStr">
        <is>
          <t>x</t>
        </is>
      </c>
      <c r="H8" s="2" t="inlineStr">
        <is>
          <t>y</t>
        </is>
      </c>
      <c r="J8" s="2" t="inlineStr">
        <is>
          <t>x</t>
        </is>
      </c>
      <c r="K8" s="2" t="inlineStr">
        <is>
          <t>y</t>
        </is>
      </c>
      <c r="M8" s="2" t="inlineStr">
        <is>
          <t>x</t>
        </is>
      </c>
      <c r="N8" s="2" t="inlineStr">
        <is>
          <t>y</t>
        </is>
      </c>
      <c r="P8" s="2" t="inlineStr">
        <is>
          <t>x</t>
        </is>
      </c>
      <c r="Q8" s="2" t="inlineStr">
        <is>
          <t>y</t>
        </is>
      </c>
      <c r="R8" s="52" t="n"/>
      <c r="S8" s="2" t="inlineStr">
        <is>
          <t>x</t>
        </is>
      </c>
      <c r="T8" s="2" t="inlineStr">
        <is>
          <t>y</t>
        </is>
      </c>
      <c r="U8" s="52" t="n"/>
      <c r="V8" s="2" t="inlineStr">
        <is>
          <t>x</t>
        </is>
      </c>
      <c r="W8" s="2" t="inlineStr">
        <is>
          <t>y</t>
        </is>
      </c>
      <c r="X8" s="52" t="n"/>
      <c r="Y8" s="2" t="inlineStr">
        <is>
          <t>x</t>
        </is>
      </c>
      <c r="Z8" s="2" t="inlineStr">
        <is>
          <t>y</t>
        </is>
      </c>
      <c r="AA8" s="52" t="n"/>
      <c r="AB8" s="2" t="inlineStr">
        <is>
          <t>x</t>
        </is>
      </c>
      <c r="AC8" s="2" t="inlineStr">
        <is>
          <t>y</t>
        </is>
      </c>
      <c r="AE8" s="2" t="inlineStr">
        <is>
          <t>x</t>
        </is>
      </c>
      <c r="AF8" s="2" t="inlineStr">
        <is>
          <t>y</t>
        </is>
      </c>
      <c r="AG8" s="52" t="n"/>
      <c r="AH8" s="2" t="inlineStr">
        <is>
          <t>x</t>
        </is>
      </c>
      <c r="AI8" s="2" t="inlineStr">
        <is>
          <t>y</t>
        </is>
      </c>
      <c r="AJ8" s="52" t="n"/>
      <c r="AK8" s="2" t="inlineStr">
        <is>
          <t>x</t>
        </is>
      </c>
      <c r="AL8" s="2" t="inlineStr">
        <is>
          <t>y</t>
        </is>
      </c>
      <c r="AM8" s="52" t="n"/>
      <c r="AN8" s="2" t="inlineStr">
        <is>
          <t>x</t>
        </is>
      </c>
      <c r="AO8" s="2" t="inlineStr">
        <is>
          <t>y</t>
        </is>
      </c>
      <c r="AP8" s="52" t="n"/>
      <c r="AQ8" s="2" t="inlineStr">
        <is>
          <t>x</t>
        </is>
      </c>
      <c r="AR8" s="2" t="inlineStr">
        <is>
          <t>y</t>
        </is>
      </c>
    </row>
    <row r="9">
      <c r="A9" s="3" t="n"/>
      <c r="B9" s="3" t="n"/>
      <c r="D9" s="3" t="n"/>
      <c r="E9" s="3" t="n"/>
      <c r="G9" s="3" t="n"/>
      <c r="H9" s="3" t="n"/>
      <c r="J9" s="3" t="n"/>
      <c r="K9" s="3" t="n"/>
      <c r="M9" s="3" t="n"/>
      <c r="N9" s="3" t="n"/>
      <c r="P9" s="3" t="n"/>
      <c r="Q9" s="3" t="n"/>
      <c r="R9" s="52" t="n"/>
      <c r="S9" s="16" t="n"/>
      <c r="T9" s="17" t="n"/>
      <c r="U9" s="52" t="n"/>
      <c r="V9" s="16" t="n"/>
      <c r="W9" s="17" t="n"/>
      <c r="X9" s="52" t="n"/>
      <c r="Y9" s="16" t="n"/>
      <c r="Z9" s="17" t="n"/>
      <c r="AA9" s="52" t="n"/>
      <c r="AB9" s="16" t="n"/>
      <c r="AC9" s="17" t="n"/>
      <c r="AE9" s="3" t="n"/>
      <c r="AF9" s="3" t="n"/>
      <c r="AG9" s="52" t="n"/>
      <c r="AH9" s="16" t="n"/>
      <c r="AI9" s="17" t="n"/>
      <c r="AJ9" s="52" t="n"/>
      <c r="AK9" s="16" t="n"/>
      <c r="AL9" s="17" t="n"/>
      <c r="AM9" s="52" t="n"/>
      <c r="AN9" s="16" t="n"/>
      <c r="AO9" s="17" t="n"/>
      <c r="AP9" s="52" t="n"/>
      <c r="AQ9" s="16" t="n"/>
      <c r="AR9" s="17" t="n"/>
    </row>
    <row r="10">
      <c r="A10" s="3" t="n"/>
      <c r="B10" s="3" t="n"/>
      <c r="D10" s="3" t="n"/>
      <c r="E10" s="3" t="n"/>
      <c r="G10" s="3" t="n"/>
      <c r="H10" s="3" t="n"/>
      <c r="J10" s="3" t="n"/>
      <c r="K10" s="3" t="n"/>
      <c r="M10" s="3" t="n"/>
      <c r="N10" s="3" t="n"/>
      <c r="P10" s="3" t="n"/>
      <c r="Q10" s="3" t="n"/>
      <c r="R10" s="52" t="n"/>
      <c r="S10" s="18" t="n"/>
      <c r="T10" s="19" t="n"/>
      <c r="U10" s="52" t="n"/>
      <c r="V10" s="18" t="n"/>
      <c r="W10" s="19" t="n"/>
      <c r="X10" s="52" t="n"/>
      <c r="Y10" s="18" t="n"/>
      <c r="Z10" s="19" t="n"/>
      <c r="AA10" s="52" t="n"/>
      <c r="AB10" s="18" t="n"/>
      <c r="AC10" s="19" t="n"/>
      <c r="AE10" s="3" t="n"/>
      <c r="AF10" s="3" t="n"/>
      <c r="AG10" s="52" t="n"/>
      <c r="AH10" s="18" t="n"/>
      <c r="AI10" s="19" t="n"/>
      <c r="AJ10" s="52" t="n"/>
      <c r="AK10" s="18" t="n"/>
      <c r="AL10" s="19" t="n"/>
      <c r="AM10" s="52" t="n"/>
      <c r="AN10" s="18" t="n"/>
      <c r="AO10" s="19" t="n"/>
      <c r="AP10" s="52" t="n"/>
      <c r="AQ10" s="18" t="n"/>
      <c r="AR10" s="19" t="n"/>
    </row>
    <row r="11">
      <c r="A11" s="3" t="n"/>
      <c r="B11" s="3" t="n"/>
      <c r="D11" s="3" t="n"/>
      <c r="E11" s="3" t="n"/>
      <c r="G11" s="3" t="n"/>
      <c r="H11" s="3" t="n"/>
      <c r="J11" s="3" t="n"/>
      <c r="K11" s="3" t="n"/>
      <c r="M11" s="3" t="n"/>
      <c r="N11" s="3" t="n"/>
      <c r="P11" s="3" t="n"/>
      <c r="Q11" s="3" t="n"/>
      <c r="R11" s="52" t="n"/>
      <c r="S11" s="18" t="n"/>
      <c r="T11" s="19" t="n"/>
      <c r="U11" s="52" t="n"/>
      <c r="V11" s="18" t="n"/>
      <c r="W11" s="19" t="n"/>
      <c r="X11" s="52" t="n"/>
      <c r="Y11" s="18" t="n"/>
      <c r="Z11" s="19" t="n"/>
      <c r="AA11" s="52" t="n"/>
      <c r="AB11" s="18" t="n"/>
      <c r="AC11" s="19" t="n"/>
      <c r="AE11" s="3" t="n"/>
      <c r="AF11" s="3" t="n"/>
      <c r="AG11" s="52" t="n"/>
      <c r="AH11" s="18" t="n"/>
      <c r="AI11" s="19" t="n"/>
      <c r="AJ11" s="52" t="n"/>
      <c r="AK11" s="18" t="n"/>
      <c r="AL11" s="19" t="n"/>
      <c r="AM11" s="52" t="n"/>
      <c r="AN11" s="18" t="n"/>
      <c r="AO11" s="19" t="n"/>
      <c r="AP11" s="52" t="n"/>
      <c r="AQ11" s="18" t="n"/>
      <c r="AR11" s="19" t="n"/>
    </row>
    <row r="12">
      <c r="A12" s="3" t="n"/>
      <c r="B12" s="3" t="n"/>
      <c r="D12" s="3" t="n"/>
      <c r="E12" s="3" t="n"/>
      <c r="G12" s="3" t="n"/>
      <c r="H12" s="3" t="n"/>
      <c r="J12" s="3" t="n"/>
      <c r="K12" s="3" t="n"/>
      <c r="M12" s="3" t="n"/>
      <c r="N12" s="3" t="n"/>
      <c r="P12" s="3" t="n"/>
      <c r="Q12" s="3" t="n"/>
      <c r="R12" s="52" t="n"/>
      <c r="S12" s="18" t="n"/>
      <c r="T12" s="19" t="n"/>
      <c r="U12" s="52" t="n"/>
      <c r="V12" s="16" t="n"/>
      <c r="W12" s="17" t="n"/>
      <c r="X12" s="52" t="n"/>
      <c r="Y12" s="18" t="n"/>
      <c r="Z12" s="19" t="n"/>
      <c r="AA12" s="52" t="n"/>
      <c r="AB12" s="18" t="n"/>
      <c r="AC12" s="19" t="n"/>
      <c r="AE12" s="3" t="n"/>
      <c r="AF12" s="3" t="n"/>
      <c r="AG12" s="52" t="n"/>
      <c r="AH12" s="18" t="n"/>
      <c r="AI12" s="19" t="n"/>
      <c r="AJ12" s="52" t="n"/>
      <c r="AK12" s="18" t="n"/>
      <c r="AL12" s="19" t="n"/>
      <c r="AM12" s="52" t="n"/>
      <c r="AN12" s="18" t="n"/>
      <c r="AO12" s="19" t="n"/>
      <c r="AP12" s="52" t="n"/>
      <c r="AQ12" s="18" t="n"/>
      <c r="AR12" s="19" t="n"/>
    </row>
    <row r="13">
      <c r="A13" s="3" t="n"/>
      <c r="B13" s="3" t="n"/>
      <c r="D13" s="3" t="n"/>
      <c r="E13" s="3" t="n"/>
      <c r="G13" s="3" t="n"/>
      <c r="H13" s="3" t="n"/>
      <c r="J13" s="3" t="n"/>
      <c r="K13" s="3" t="n"/>
      <c r="M13" s="3" t="n"/>
      <c r="N13" s="3" t="n"/>
      <c r="P13" s="3" t="n"/>
      <c r="Q13" s="3" t="n"/>
      <c r="R13" s="52" t="n"/>
      <c r="S13" s="3" t="n"/>
      <c r="T13" s="3" t="n"/>
      <c r="U13" s="52" t="n"/>
      <c r="V13" s="3" t="n"/>
      <c r="W13" s="3" t="n"/>
      <c r="X13" s="52" t="n"/>
      <c r="Y13" s="3" t="n"/>
      <c r="Z13" s="3" t="n"/>
      <c r="AA13" s="52" t="n"/>
      <c r="AB13" s="3" t="n"/>
      <c r="AC13" s="3" t="n"/>
      <c r="AE13" s="3" t="n"/>
      <c r="AF13" s="3" t="n"/>
      <c r="AG13" s="52" t="n"/>
      <c r="AH13" s="3" t="n"/>
      <c r="AI13" s="3" t="n"/>
      <c r="AJ13" s="52" t="n"/>
      <c r="AK13" s="3" t="n"/>
      <c r="AL13" s="3" t="n"/>
      <c r="AM13" s="52" t="n"/>
      <c r="AN13" s="3" t="n"/>
      <c r="AO13" s="3" t="n"/>
      <c r="AP13" s="52" t="n"/>
      <c r="AQ13" s="3" t="n"/>
      <c r="AR13" s="3" t="n"/>
    </row>
    <row r="14">
      <c r="A14" s="3" t="n"/>
      <c r="B14" s="3" t="n"/>
      <c r="D14" s="3" t="n"/>
      <c r="E14" s="3" t="n"/>
      <c r="G14" s="3" t="n"/>
      <c r="H14" s="3" t="n"/>
      <c r="J14" s="3" t="n"/>
      <c r="K14" s="3" t="n"/>
      <c r="M14" s="3" t="n"/>
      <c r="N14" s="3" t="n"/>
      <c r="P14" s="3" t="n"/>
      <c r="Q14" s="3" t="n"/>
      <c r="R14" s="52" t="n"/>
      <c r="S14" s="3" t="n"/>
      <c r="T14" s="3" t="n"/>
      <c r="U14" s="52" t="n"/>
      <c r="V14" s="3" t="n"/>
      <c r="W14" s="3" t="n"/>
      <c r="X14" s="52" t="n"/>
      <c r="Y14" s="3" t="n"/>
      <c r="Z14" s="3" t="n"/>
      <c r="AA14" s="52" t="n"/>
      <c r="AB14" s="3" t="n"/>
      <c r="AC14" s="3" t="n"/>
      <c r="AE14" s="3" t="n"/>
      <c r="AF14" s="3" t="n"/>
      <c r="AG14" s="52" t="n"/>
      <c r="AH14" s="3" t="n"/>
      <c r="AI14" s="3" t="n"/>
      <c r="AJ14" s="52" t="n"/>
      <c r="AK14" s="3" t="n"/>
      <c r="AL14" s="3" t="n"/>
      <c r="AM14" s="52" t="n"/>
      <c r="AN14" s="3" t="n"/>
      <c r="AO14" s="3" t="n"/>
      <c r="AP14" s="52" t="n"/>
      <c r="AQ14" s="3" t="n"/>
      <c r="AR14" s="3" t="n"/>
    </row>
    <row r="15">
      <c r="A15" s="3" t="n"/>
      <c r="B15" s="3" t="n"/>
      <c r="D15" s="3" t="n"/>
      <c r="E15" s="3" t="n"/>
      <c r="G15" s="3" t="n"/>
      <c r="H15" s="3" t="n"/>
      <c r="J15" s="3" t="n"/>
      <c r="K15" s="3" t="n"/>
      <c r="M15" s="3" t="n"/>
      <c r="N15" s="3" t="n"/>
      <c r="P15" s="3" t="n"/>
      <c r="Q15" s="3" t="n"/>
      <c r="R15" s="52" t="n"/>
      <c r="S15" s="3" t="n"/>
      <c r="T15" s="3" t="n"/>
      <c r="U15" s="52" t="n"/>
      <c r="V15" s="3" t="n"/>
      <c r="W15" s="3" t="n"/>
      <c r="X15" s="52" t="n"/>
      <c r="Y15" s="3" t="n"/>
      <c r="Z15" s="3" t="n"/>
      <c r="AA15" s="52" t="n"/>
      <c r="AB15" s="3" t="n"/>
      <c r="AC15" s="3" t="n"/>
      <c r="AE15" s="3" t="n"/>
      <c r="AF15" s="3" t="n"/>
      <c r="AG15" s="52" t="n"/>
      <c r="AH15" s="3" t="n"/>
      <c r="AI15" s="3" t="n"/>
      <c r="AJ15" s="52" t="n"/>
      <c r="AK15" s="3" t="n"/>
      <c r="AL15" s="3" t="n"/>
      <c r="AM15" s="52" t="n"/>
      <c r="AN15" s="3" t="n"/>
      <c r="AO15" s="3" t="n"/>
      <c r="AP15" s="52" t="n"/>
      <c r="AQ15" s="3" t="n"/>
      <c r="AR15" s="3" t="n"/>
    </row>
    <row r="16">
      <c r="A16" s="3" t="n"/>
      <c r="B16" s="3" t="n"/>
      <c r="D16" s="3" t="n"/>
      <c r="E16" s="3" t="n"/>
      <c r="G16" s="3" t="n"/>
      <c r="H16" s="3" t="n"/>
      <c r="J16" s="3" t="n"/>
      <c r="K16" s="3" t="n"/>
      <c r="M16" s="3" t="n"/>
      <c r="N16" s="3" t="n"/>
      <c r="P16" s="3" t="n"/>
      <c r="Q16" s="3" t="n"/>
      <c r="R16" s="52" t="n"/>
      <c r="S16" s="3" t="n"/>
      <c r="T16" s="3" t="n"/>
      <c r="U16" s="52" t="n"/>
      <c r="V16" s="3" t="n"/>
      <c r="W16" s="3" t="n"/>
      <c r="X16" s="52" t="n"/>
      <c r="Y16" s="3" t="n"/>
      <c r="Z16" s="3" t="n"/>
      <c r="AA16" s="52" t="n"/>
      <c r="AB16" s="3" t="n"/>
      <c r="AC16" s="3" t="n"/>
      <c r="AE16" s="3" t="n"/>
      <c r="AF16" s="3" t="n"/>
      <c r="AG16" s="52" t="n"/>
      <c r="AH16" s="3" t="n"/>
      <c r="AI16" s="3" t="n"/>
      <c r="AJ16" s="52" t="n"/>
      <c r="AK16" s="3" t="n"/>
      <c r="AL16" s="3" t="n"/>
      <c r="AM16" s="52" t="n"/>
      <c r="AN16" s="3" t="n"/>
      <c r="AO16" s="3" t="n"/>
      <c r="AP16" s="52" t="n"/>
      <c r="AQ16" s="3" t="n"/>
      <c r="AR16" s="3" t="n"/>
    </row>
    <row r="17">
      <c r="A17" s="3" t="n"/>
      <c r="B17" s="3" t="n"/>
      <c r="D17" s="3" t="n"/>
      <c r="E17" s="3" t="n"/>
      <c r="G17" s="3" t="n"/>
      <c r="H17" s="3" t="n"/>
      <c r="J17" s="3" t="n"/>
      <c r="K17" s="3" t="n"/>
      <c r="M17" s="3" t="n"/>
      <c r="N17" s="3" t="n"/>
      <c r="P17" s="3" t="n"/>
      <c r="Q17" s="3" t="n"/>
      <c r="R17" s="52" t="n"/>
      <c r="S17" s="3" t="n"/>
      <c r="T17" s="3" t="n"/>
      <c r="U17" s="52" t="n"/>
      <c r="V17" s="3" t="n"/>
      <c r="W17" s="3" t="n"/>
      <c r="X17" s="52" t="n"/>
      <c r="Y17" s="3" t="n"/>
      <c r="Z17" s="3" t="n"/>
      <c r="AA17" s="52" t="n"/>
      <c r="AB17" s="3" t="n"/>
      <c r="AC17" s="3" t="n"/>
      <c r="AE17" s="3" t="n"/>
      <c r="AF17" s="3" t="n"/>
      <c r="AG17" s="52" t="n"/>
      <c r="AH17" s="3" t="n"/>
      <c r="AI17" s="3" t="n"/>
      <c r="AJ17" s="52" t="n"/>
      <c r="AK17" s="3" t="n"/>
      <c r="AL17" s="3" t="n"/>
      <c r="AM17" s="52" t="n"/>
      <c r="AN17" s="3" t="n"/>
      <c r="AO17" s="3" t="n"/>
      <c r="AP17" s="52" t="n"/>
      <c r="AQ17" s="3" t="n"/>
      <c r="AR17" s="3" t="n"/>
    </row>
    <row r="18">
      <c r="A18" s="3" t="n"/>
      <c r="B18" s="3" t="n"/>
      <c r="D18" s="3" t="n"/>
      <c r="E18" s="3" t="n"/>
      <c r="G18" s="3" t="n"/>
      <c r="H18" s="3" t="n"/>
      <c r="J18" s="3" t="n"/>
      <c r="K18" s="3" t="n"/>
      <c r="M18" s="3" t="n"/>
      <c r="N18" s="3" t="n"/>
      <c r="P18" s="3" t="n"/>
      <c r="Q18" s="3" t="n"/>
      <c r="R18" s="52" t="n"/>
      <c r="S18" s="3" t="n"/>
      <c r="T18" s="3" t="n"/>
      <c r="U18" s="52" t="n"/>
      <c r="V18" s="3" t="n"/>
      <c r="W18" s="3" t="n"/>
      <c r="X18" s="52" t="n"/>
      <c r="Y18" s="3" t="n"/>
      <c r="Z18" s="3" t="n"/>
      <c r="AA18" s="52" t="n"/>
      <c r="AB18" s="3" t="n"/>
      <c r="AC18" s="3" t="n"/>
      <c r="AE18" s="3" t="n"/>
      <c r="AF18" s="3" t="n"/>
      <c r="AG18" s="52" t="n"/>
      <c r="AH18" s="3" t="n"/>
      <c r="AI18" s="3" t="n"/>
      <c r="AJ18" s="52" t="n"/>
      <c r="AK18" s="3" t="n"/>
      <c r="AL18" s="3" t="n"/>
      <c r="AM18" s="52" t="n"/>
      <c r="AN18" s="3" t="n"/>
      <c r="AO18" s="3" t="n"/>
      <c r="AP18" s="52" t="n"/>
      <c r="AQ18" s="3" t="n"/>
      <c r="AR18" s="3" t="n"/>
    </row>
    <row r="19">
      <c r="A19" s="3" t="n"/>
      <c r="B19" s="3" t="n"/>
      <c r="D19" s="3" t="n"/>
      <c r="E19" s="3" t="n"/>
      <c r="G19" s="3" t="n"/>
      <c r="H19" s="3" t="n"/>
      <c r="J19" s="3" t="n"/>
      <c r="K19" s="3" t="n"/>
      <c r="M19" s="3" t="n"/>
      <c r="N19" s="3" t="n"/>
      <c r="P19" s="3" t="n"/>
      <c r="Q19" s="3" t="n"/>
      <c r="R19" s="52" t="n"/>
      <c r="S19" s="3" t="n"/>
      <c r="T19" s="3" t="n"/>
      <c r="U19" s="52" t="n"/>
      <c r="V19" s="3" t="n"/>
      <c r="W19" s="3" t="n"/>
      <c r="X19" s="52" t="n"/>
      <c r="Y19" s="3" t="n"/>
      <c r="Z19" s="3" t="n"/>
      <c r="AA19" s="52" t="n"/>
      <c r="AB19" s="3" t="n"/>
      <c r="AC19" s="3" t="n"/>
      <c r="AE19" s="3" t="n"/>
      <c r="AF19" s="3" t="n"/>
      <c r="AG19" s="52" t="n"/>
      <c r="AH19" s="3" t="n"/>
      <c r="AI19" s="3" t="n"/>
      <c r="AJ19" s="52" t="n"/>
      <c r="AK19" s="3" t="n"/>
      <c r="AL19" s="3" t="n"/>
      <c r="AM19" s="52" t="n"/>
      <c r="AN19" s="3" t="n"/>
      <c r="AO19" s="3" t="n"/>
      <c r="AP19" s="52" t="n"/>
      <c r="AQ19" s="3" t="n"/>
      <c r="AR19" s="3" t="n"/>
    </row>
    <row r="20">
      <c r="A20" s="3" t="n"/>
      <c r="B20" s="3" t="n"/>
      <c r="D20" s="3" t="n"/>
      <c r="E20" s="3" t="n"/>
      <c r="G20" s="3" t="n"/>
      <c r="H20" s="3" t="n"/>
      <c r="J20" s="3" t="n"/>
      <c r="K20" s="3" t="n"/>
      <c r="M20" s="3" t="n"/>
      <c r="N20" s="3" t="n"/>
      <c r="P20" s="3" t="n"/>
      <c r="Q20" s="3" t="n"/>
      <c r="R20" s="52" t="n"/>
      <c r="S20" s="3" t="n"/>
      <c r="T20" s="3" t="n"/>
      <c r="U20" s="52" t="n"/>
      <c r="V20" s="3" t="n"/>
      <c r="W20" s="3" t="n"/>
      <c r="X20" s="52" t="n"/>
      <c r="Y20" s="3" t="n"/>
      <c r="Z20" s="3" t="n"/>
      <c r="AA20" s="52" t="n"/>
      <c r="AB20" s="3" t="n"/>
      <c r="AC20" s="3" t="n"/>
      <c r="AE20" s="3" t="n"/>
      <c r="AF20" s="3" t="n"/>
      <c r="AG20" s="52" t="n"/>
      <c r="AH20" s="3" t="n"/>
      <c r="AI20" s="3" t="n"/>
      <c r="AJ20" s="52" t="n"/>
      <c r="AK20" s="3" t="n"/>
      <c r="AL20" s="3" t="n"/>
      <c r="AM20" s="52" t="n"/>
      <c r="AN20" s="3" t="n"/>
      <c r="AO20" s="3" t="n"/>
      <c r="AP20" s="52" t="n"/>
      <c r="AQ20" s="3" t="n"/>
      <c r="AR20" s="3" t="n"/>
    </row>
    <row r="21">
      <c r="A21" s="3" t="n"/>
      <c r="B21" s="3" t="n"/>
      <c r="D21" s="3" t="n"/>
      <c r="E21" s="3" t="n"/>
      <c r="G21" s="3" t="n"/>
      <c r="H21" s="3" t="n"/>
      <c r="J21" s="3" t="n"/>
      <c r="K21" s="3" t="n"/>
      <c r="M21" s="3" t="n"/>
      <c r="N21" s="3" t="n"/>
      <c r="P21" s="3" t="n"/>
      <c r="Q21" s="3" t="n"/>
      <c r="R21" s="52" t="n"/>
      <c r="S21" s="3" t="n"/>
      <c r="T21" s="3" t="n"/>
      <c r="U21" s="52" t="n"/>
      <c r="V21" s="3" t="n"/>
      <c r="W21" s="3" t="n"/>
      <c r="X21" s="52" t="n"/>
      <c r="Y21" s="3" t="n"/>
      <c r="Z21" s="3" t="n"/>
      <c r="AA21" s="52" t="n"/>
      <c r="AB21" s="3" t="n"/>
      <c r="AC21" s="3" t="n"/>
      <c r="AE21" s="3" t="n"/>
      <c r="AF21" s="3" t="n"/>
      <c r="AG21" s="52" t="n"/>
      <c r="AH21" s="3" t="n"/>
      <c r="AI21" s="3" t="n"/>
      <c r="AJ21" s="52" t="n"/>
      <c r="AK21" s="3" t="n"/>
      <c r="AL21" s="3" t="n"/>
      <c r="AM21" s="52" t="n"/>
      <c r="AN21" s="3" t="n"/>
      <c r="AO21" s="3" t="n"/>
      <c r="AP21" s="52" t="n"/>
      <c r="AQ21" s="3" t="n"/>
      <c r="AR21" s="3" t="n"/>
    </row>
    <row r="22">
      <c r="A22" s="3" t="n"/>
      <c r="B22" s="3" t="n"/>
      <c r="D22" s="3" t="n"/>
      <c r="E22" s="3" t="n"/>
      <c r="G22" s="3" t="n"/>
      <c r="H22" s="3" t="n"/>
      <c r="J22" s="3" t="n"/>
      <c r="K22" s="3" t="n"/>
      <c r="M22" s="3" t="n"/>
      <c r="N22" s="3" t="n"/>
      <c r="P22" s="3" t="n"/>
      <c r="Q22" s="3" t="n"/>
      <c r="R22" s="52" t="n"/>
      <c r="S22" s="3" t="n"/>
      <c r="T22" s="3" t="n"/>
      <c r="U22" s="52" t="n"/>
      <c r="V22" s="3" t="n"/>
      <c r="W22" s="3" t="n"/>
      <c r="X22" s="52" t="n"/>
      <c r="Y22" s="3" t="n"/>
      <c r="Z22" s="3" t="n"/>
      <c r="AA22" s="52" t="n"/>
      <c r="AB22" s="3" t="n"/>
      <c r="AC22" s="3" t="n"/>
      <c r="AE22" s="3" t="n"/>
      <c r="AF22" s="3" t="n"/>
      <c r="AG22" s="52" t="n"/>
      <c r="AH22" s="3" t="n"/>
      <c r="AI22" s="3" t="n"/>
      <c r="AJ22" s="52" t="n"/>
      <c r="AK22" s="3" t="n"/>
      <c r="AL22" s="3" t="n"/>
      <c r="AM22" s="52" t="n"/>
      <c r="AN22" s="3" t="n"/>
      <c r="AO22" s="3" t="n"/>
      <c r="AP22" s="52" t="n"/>
      <c r="AQ22" s="3" t="n"/>
      <c r="AR22" s="3" t="n"/>
    </row>
    <row r="23">
      <c r="A23" s="3" t="n"/>
      <c r="B23" s="3" t="n"/>
      <c r="D23" s="3" t="n"/>
      <c r="E23" s="3" t="n"/>
      <c r="G23" s="3" t="n"/>
      <c r="H23" s="3" t="n"/>
      <c r="J23" s="3" t="n"/>
      <c r="K23" s="3" t="n"/>
      <c r="M23" s="3" t="n"/>
      <c r="N23" s="3" t="n"/>
      <c r="P23" s="3" t="n"/>
      <c r="Q23" s="3" t="n"/>
      <c r="R23" s="52" t="n"/>
      <c r="S23" s="3" t="n"/>
      <c r="T23" s="3" t="n"/>
      <c r="U23" s="52" t="n"/>
      <c r="V23" s="3" t="n"/>
      <c r="W23" s="3" t="n"/>
      <c r="X23" s="52" t="n"/>
      <c r="Y23" s="3" t="n"/>
      <c r="Z23" s="3" t="n"/>
      <c r="AA23" s="52" t="n"/>
      <c r="AB23" s="3" t="n"/>
      <c r="AC23" s="3" t="n"/>
      <c r="AE23" s="3" t="n"/>
      <c r="AF23" s="3" t="n"/>
      <c r="AG23" s="52" t="n"/>
      <c r="AH23" s="3" t="n"/>
      <c r="AI23" s="3" t="n"/>
      <c r="AJ23" s="52" t="n"/>
      <c r="AK23" s="3" t="n"/>
      <c r="AL23" s="3" t="n"/>
      <c r="AM23" s="52" t="n"/>
      <c r="AN23" s="3" t="n"/>
      <c r="AO23" s="3" t="n"/>
      <c r="AP23" s="52" t="n"/>
      <c r="AQ23" s="3" t="n"/>
      <c r="AR23" s="3" t="n"/>
    </row>
    <row r="24">
      <c r="A24" s="3" t="n"/>
      <c r="B24" s="3" t="n"/>
      <c r="D24" s="3" t="n"/>
      <c r="E24" s="3" t="n"/>
      <c r="G24" s="3" t="n"/>
      <c r="H24" s="3" t="n"/>
      <c r="J24" s="3" t="n"/>
      <c r="K24" s="3" t="n"/>
      <c r="M24" s="3" t="n"/>
      <c r="N24" s="3" t="n"/>
      <c r="P24" s="3" t="n"/>
      <c r="Q24" s="3" t="n"/>
      <c r="R24" s="52" t="n"/>
      <c r="S24" s="3" t="n"/>
      <c r="T24" s="3" t="n"/>
      <c r="U24" s="52" t="n"/>
      <c r="V24" s="3" t="n"/>
      <c r="W24" s="3" t="n"/>
      <c r="X24" s="52" t="n"/>
      <c r="Y24" s="3" t="n"/>
      <c r="Z24" s="3" t="n"/>
      <c r="AA24" s="52" t="n"/>
      <c r="AB24" s="3" t="n"/>
      <c r="AC24" s="3" t="n"/>
      <c r="AE24" s="3" t="n"/>
      <c r="AF24" s="3" t="n"/>
      <c r="AG24" s="52" t="n"/>
      <c r="AH24" s="3" t="n"/>
      <c r="AI24" s="3" t="n"/>
      <c r="AJ24" s="52" t="n"/>
      <c r="AK24" s="3" t="n"/>
      <c r="AL24" s="3" t="n"/>
      <c r="AM24" s="52" t="n"/>
      <c r="AN24" s="3" t="n"/>
      <c r="AO24" s="3" t="n"/>
      <c r="AP24" s="52" t="n"/>
      <c r="AQ24" s="3" t="n"/>
      <c r="AR24" s="3" t="n"/>
    </row>
    <row r="25">
      <c r="A25" s="3" t="n"/>
      <c r="B25" s="3" t="n"/>
      <c r="D25" s="3" t="n"/>
      <c r="E25" s="3" t="n"/>
      <c r="G25" s="3" t="n"/>
      <c r="H25" s="3" t="n"/>
      <c r="J25" s="3" t="n"/>
      <c r="K25" s="3" t="n"/>
      <c r="M25" s="3" t="n"/>
      <c r="N25" s="3" t="n"/>
      <c r="P25" s="3" t="n"/>
      <c r="Q25" s="3" t="n"/>
      <c r="R25" s="52" t="n"/>
      <c r="S25" s="3" t="n"/>
      <c r="T25" s="3" t="n"/>
      <c r="U25" s="52" t="n"/>
      <c r="V25" s="3" t="n"/>
      <c r="W25" s="3" t="n"/>
      <c r="X25" s="52" t="n"/>
      <c r="Y25" s="3" t="n"/>
      <c r="Z25" s="3" t="n"/>
      <c r="AA25" s="52" t="n"/>
      <c r="AB25" s="3" t="n"/>
      <c r="AC25" s="3" t="n"/>
      <c r="AE25" s="3" t="n"/>
      <c r="AF25" s="3" t="n"/>
      <c r="AG25" s="52" t="n"/>
      <c r="AH25" s="3" t="n"/>
      <c r="AI25" s="3" t="n"/>
      <c r="AJ25" s="52" t="n"/>
      <c r="AK25" s="3" t="n"/>
      <c r="AL25" s="3" t="n"/>
      <c r="AM25" s="52" t="n"/>
      <c r="AN25" s="3" t="n"/>
      <c r="AO25" s="3" t="n"/>
      <c r="AP25" s="52" t="n"/>
      <c r="AQ25" s="3" t="n"/>
      <c r="AR25" s="3" t="n"/>
    </row>
    <row r="26">
      <c r="A26" s="3" t="n"/>
      <c r="B26" s="3" t="n"/>
      <c r="D26" s="3" t="n"/>
      <c r="E26" s="3" t="n"/>
      <c r="G26" s="3" t="n"/>
      <c r="H26" s="3" t="n"/>
      <c r="J26" s="3" t="n"/>
      <c r="K26" s="3" t="n"/>
      <c r="M26" s="3" t="n"/>
      <c r="N26" s="3" t="n"/>
      <c r="P26" s="3" t="n"/>
      <c r="Q26" s="3" t="n"/>
      <c r="R26" s="52" t="n"/>
      <c r="S26" s="3" t="n"/>
      <c r="T26" s="3" t="n"/>
      <c r="U26" s="52" t="n"/>
      <c r="V26" s="3" t="n"/>
      <c r="W26" s="3" t="n"/>
      <c r="X26" s="52" t="n"/>
      <c r="Y26" s="3" t="n"/>
      <c r="Z26" s="3" t="n"/>
      <c r="AA26" s="52" t="n"/>
      <c r="AB26" s="3" t="n"/>
      <c r="AC26" s="3" t="n"/>
      <c r="AE26" s="3" t="n"/>
      <c r="AF26" s="3" t="n"/>
      <c r="AG26" s="52" t="n"/>
      <c r="AH26" s="3" t="n"/>
      <c r="AI26" s="3" t="n"/>
      <c r="AJ26" s="52" t="n"/>
      <c r="AK26" s="3" t="n"/>
      <c r="AL26" s="3" t="n"/>
      <c r="AM26" s="52" t="n"/>
      <c r="AN26" s="3" t="n"/>
      <c r="AO26" s="3" t="n"/>
      <c r="AP26" s="52" t="n"/>
      <c r="AQ26" s="3" t="n"/>
      <c r="AR26" s="3" t="n"/>
    </row>
    <row r="27">
      <c r="A27" s="3" t="n"/>
      <c r="B27" s="3" t="n"/>
      <c r="D27" s="3" t="n"/>
      <c r="E27" s="3" t="n"/>
      <c r="G27" s="3" t="n"/>
      <c r="H27" s="3" t="n"/>
      <c r="J27" s="3" t="n"/>
      <c r="K27" s="3" t="n"/>
      <c r="M27" s="3" t="n"/>
      <c r="N27" s="3" t="n"/>
      <c r="P27" s="3" t="n"/>
      <c r="Q27" s="3" t="n"/>
      <c r="R27" s="52" t="n"/>
      <c r="S27" s="3" t="n"/>
      <c r="T27" s="3" t="n"/>
      <c r="U27" s="52" t="n"/>
      <c r="V27" s="3" t="n"/>
      <c r="W27" s="3" t="n"/>
      <c r="X27" s="52" t="n"/>
      <c r="Y27" s="3" t="n"/>
      <c r="Z27" s="3" t="n"/>
      <c r="AA27" s="52" t="n"/>
      <c r="AB27" s="3" t="n"/>
      <c r="AC27" s="3" t="n"/>
      <c r="AE27" s="3" t="n"/>
      <c r="AF27" s="3" t="n"/>
      <c r="AG27" s="52" t="n"/>
      <c r="AH27" s="3" t="n"/>
      <c r="AI27" s="3" t="n"/>
      <c r="AJ27" s="52" t="n"/>
      <c r="AK27" s="3" t="n"/>
      <c r="AL27" s="3" t="n"/>
      <c r="AM27" s="52" t="n"/>
      <c r="AN27" s="3" t="n"/>
      <c r="AO27" s="3" t="n"/>
      <c r="AP27" s="52" t="n"/>
      <c r="AQ27" s="3" t="n"/>
      <c r="AR27" s="3" t="n"/>
    </row>
    <row r="28">
      <c r="A28" s="3" t="n"/>
      <c r="B28" s="3" t="n"/>
      <c r="D28" s="3" t="n"/>
      <c r="E28" s="3" t="n"/>
      <c r="G28" s="3" t="n"/>
      <c r="H28" s="3" t="n"/>
      <c r="J28" s="3" t="n"/>
      <c r="K28" s="3" t="n"/>
      <c r="M28" s="3" t="n"/>
      <c r="N28" s="3" t="n"/>
      <c r="P28" s="3" t="n"/>
      <c r="Q28" s="3" t="n"/>
      <c r="R28" s="52" t="n"/>
      <c r="S28" s="3" t="n"/>
      <c r="T28" s="3" t="n"/>
      <c r="U28" s="52" t="n"/>
      <c r="V28" s="3" t="n"/>
      <c r="W28" s="3" t="n"/>
      <c r="X28" s="52" t="n"/>
      <c r="Y28" s="3" t="n"/>
      <c r="Z28" s="3" t="n"/>
      <c r="AA28" s="52" t="n"/>
      <c r="AB28" s="3" t="n"/>
      <c r="AC28" s="3" t="n"/>
      <c r="AE28" s="3" t="n"/>
      <c r="AF28" s="3" t="n"/>
      <c r="AG28" s="52" t="n"/>
      <c r="AH28" s="3" t="n"/>
      <c r="AI28" s="3" t="n"/>
      <c r="AJ28" s="52" t="n"/>
      <c r="AK28" s="3" t="n"/>
      <c r="AL28" s="3" t="n"/>
      <c r="AM28" s="52" t="n"/>
      <c r="AN28" s="3" t="n"/>
      <c r="AO28" s="3" t="n"/>
      <c r="AP28" s="52" t="n"/>
      <c r="AQ28" s="3" t="n"/>
      <c r="AR28" s="3" t="n"/>
    </row>
  </sheetData>
  <mergeCells count="30">
    <mergeCell ref="P4:Q4"/>
    <mergeCell ref="Y4:Z4"/>
    <mergeCell ref="AB6:AC6"/>
    <mergeCell ref="AN6:AO6"/>
    <mergeCell ref="AB4:AC4"/>
    <mergeCell ref="A6:B6"/>
    <mergeCell ref="AK4:AL4"/>
    <mergeCell ref="D6:E6"/>
    <mergeCell ref="V4:W4"/>
    <mergeCell ref="AH4:AI4"/>
    <mergeCell ref="AN4:AO4"/>
    <mergeCell ref="J6:K6"/>
    <mergeCell ref="P6:Q6"/>
    <mergeCell ref="G6:H6"/>
    <mergeCell ref="J4:K4"/>
    <mergeCell ref="V6:W6"/>
    <mergeCell ref="M6:N6"/>
    <mergeCell ref="AH6:AI6"/>
    <mergeCell ref="S6:T6"/>
    <mergeCell ref="Y6:Z6"/>
    <mergeCell ref="D4:E4"/>
    <mergeCell ref="AQ4:AR4"/>
    <mergeCell ref="A4:B4"/>
    <mergeCell ref="G4:H4"/>
    <mergeCell ref="AK6:AL6"/>
    <mergeCell ref="AE6:AF6"/>
    <mergeCell ref="AQ6:AR6"/>
    <mergeCell ref="M4:N4"/>
    <mergeCell ref="S4:T4"/>
    <mergeCell ref="AE4:A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AR29"/>
  <sheetViews>
    <sheetView showGridLines="0" zoomScale="140" zoomScaleNormal="140" workbookViewId="0">
      <selection activeCell="A10" sqref="A10"/>
    </sheetView>
  </sheetViews>
  <sheetFormatPr baseColWidth="10" defaultRowHeight="16"/>
  <cols>
    <col width="10.83203125" customWidth="1" style="52" min="1" max="2"/>
    <col width="3.83203125" customWidth="1" style="52" min="3" max="3"/>
    <col width="10.83203125" customWidth="1" style="52" min="4" max="5"/>
    <col width="3.83203125" customWidth="1" style="52" min="6" max="6"/>
    <col width="10.83203125" customWidth="1" style="52" min="7" max="8"/>
    <col width="3.83203125" customWidth="1" style="52" min="9" max="9"/>
    <col width="10.83203125" customWidth="1" style="52" min="10" max="11"/>
    <col width="3.83203125" customWidth="1" style="52" min="12" max="12"/>
    <col width="10.83203125" customWidth="1" style="52" min="13" max="14"/>
    <col width="3.83203125" customWidth="1" style="54" min="15" max="15"/>
    <col width="3.83203125" customWidth="1" style="54" min="18" max="18"/>
    <col width="3.83203125" customWidth="1" style="54" min="21" max="21"/>
    <col width="3.83203125" customWidth="1" style="54" min="24" max="24"/>
    <col width="3.83203125" customWidth="1" style="54" min="27" max="27"/>
    <col width="3.83203125" customWidth="1" style="54" min="30" max="30"/>
    <col width="3.83203125" customWidth="1" style="54" min="33" max="33"/>
    <col width="3.83203125" customWidth="1" style="54" min="36" max="36"/>
    <col width="3.83203125" customWidth="1" style="54" min="39" max="39"/>
    <col width="3.83203125" customWidth="1" style="54" min="42" max="42"/>
  </cols>
  <sheetData>
    <row r="2">
      <c r="A2" s="24" t="inlineStr">
        <is>
          <t xml:space="preserve">Polygons coordinates can be input in CW or CCW order. </t>
        </is>
      </c>
      <c r="G2" s="9" t="inlineStr">
        <is>
          <t>Type: material zone (default), an SSR analysis overlay, or a mesh refinement region.   Size: optional target mesh element size inside the polygon (blank = global size).</t>
        </is>
      </c>
    </row>
    <row r="4">
      <c r="A4" s="55" t="inlineStr">
        <is>
          <t>Polygon #1</t>
        </is>
      </c>
      <c r="D4" s="55" t="inlineStr">
        <is>
          <t>Polygon #2</t>
        </is>
      </c>
      <c r="G4" s="55" t="inlineStr">
        <is>
          <t>Polygon #3</t>
        </is>
      </c>
      <c r="J4" s="55" t="inlineStr">
        <is>
          <t>Polygon #4</t>
        </is>
      </c>
      <c r="M4" s="55" t="inlineStr">
        <is>
          <t>Polygon #5</t>
        </is>
      </c>
      <c r="P4" s="55" t="inlineStr">
        <is>
          <t>Polygon #6</t>
        </is>
      </c>
      <c r="R4" s="52" t="n"/>
      <c r="S4" s="55" t="inlineStr">
        <is>
          <t>Polygon #7</t>
        </is>
      </c>
      <c r="U4" s="52" t="n"/>
      <c r="V4" s="55" t="inlineStr">
        <is>
          <t>Polygon #8</t>
        </is>
      </c>
      <c r="X4" s="52" t="n"/>
      <c r="Y4" s="55" t="inlineStr">
        <is>
          <t>Polygon #9</t>
        </is>
      </c>
      <c r="AA4" s="52" t="n"/>
      <c r="AB4" s="55" t="inlineStr">
        <is>
          <t>Polygon #10</t>
        </is>
      </c>
      <c r="AE4" s="55" t="inlineStr">
        <is>
          <t>Polygon #11</t>
        </is>
      </c>
      <c r="AG4" s="52" t="n"/>
      <c r="AH4" s="55" t="inlineStr">
        <is>
          <t>Polygon #12</t>
        </is>
      </c>
      <c r="AJ4" s="52" t="n"/>
      <c r="AK4" s="55" t="inlineStr">
        <is>
          <t>Polygon #13</t>
        </is>
      </c>
      <c r="AM4" s="52" t="n"/>
      <c r="AN4" s="55" t="inlineStr">
        <is>
          <t>Polygon #14</t>
        </is>
      </c>
      <c r="AP4" s="52" t="n"/>
      <c r="AQ4" s="55" t="inlineStr">
        <is>
          <t>Polygon #15</t>
        </is>
      </c>
    </row>
    <row r="5">
      <c r="A5" s="58" t="inlineStr">
        <is>
          <t>Type:</t>
        </is>
      </c>
      <c r="B5" s="39" t="inlineStr">
        <is>
          <t>material</t>
        </is>
      </c>
      <c r="D5" s="58" t="inlineStr">
        <is>
          <t>Type:</t>
        </is>
      </c>
      <c r="E5" s="39" t="inlineStr">
        <is>
          <t>material</t>
        </is>
      </c>
      <c r="G5" s="58" t="inlineStr">
        <is>
          <t>Type:</t>
        </is>
      </c>
      <c r="H5" s="39" t="inlineStr">
        <is>
          <t>material</t>
        </is>
      </c>
      <c r="J5" s="58" t="inlineStr">
        <is>
          <t>Type:</t>
        </is>
      </c>
      <c r="K5" s="39" t="inlineStr">
        <is>
          <t>material</t>
        </is>
      </c>
      <c r="M5" s="58" t="inlineStr">
        <is>
          <t>Type:</t>
        </is>
      </c>
      <c r="N5" s="39" t="inlineStr">
        <is>
          <t>material</t>
        </is>
      </c>
      <c r="P5" s="58" t="inlineStr">
        <is>
          <t>Type:</t>
        </is>
      </c>
      <c r="Q5" s="39" t="inlineStr">
        <is>
          <t>material</t>
        </is>
      </c>
      <c r="R5" s="52" t="n"/>
      <c r="S5" s="58" t="inlineStr">
        <is>
          <t>Type:</t>
        </is>
      </c>
      <c r="T5" s="39" t="inlineStr">
        <is>
          <t>material</t>
        </is>
      </c>
      <c r="U5" s="52" t="n"/>
      <c r="V5" s="58" t="inlineStr">
        <is>
          <t>Type:</t>
        </is>
      </c>
      <c r="W5" s="39" t="inlineStr">
        <is>
          <t>material</t>
        </is>
      </c>
      <c r="X5" s="52" t="n"/>
      <c r="Y5" s="58" t="inlineStr">
        <is>
          <t>Type:</t>
        </is>
      </c>
      <c r="Z5" s="39" t="inlineStr">
        <is>
          <t>material</t>
        </is>
      </c>
      <c r="AA5" s="52" t="n"/>
      <c r="AB5" s="58" t="inlineStr">
        <is>
          <t>Type:</t>
        </is>
      </c>
      <c r="AC5" s="39" t="inlineStr">
        <is>
          <t>material</t>
        </is>
      </c>
      <c r="AE5" s="58" t="inlineStr">
        <is>
          <t>Type:</t>
        </is>
      </c>
      <c r="AF5" s="39" t="inlineStr">
        <is>
          <t>material</t>
        </is>
      </c>
      <c r="AG5" s="52" t="n"/>
      <c r="AH5" s="58" t="inlineStr">
        <is>
          <t>Type:</t>
        </is>
      </c>
      <c r="AI5" s="39" t="inlineStr">
        <is>
          <t>material</t>
        </is>
      </c>
      <c r="AJ5" s="52" t="n"/>
      <c r="AK5" s="58" t="inlineStr">
        <is>
          <t>Type:</t>
        </is>
      </c>
      <c r="AL5" s="39" t="inlineStr">
        <is>
          <t>material</t>
        </is>
      </c>
      <c r="AM5" s="52" t="n"/>
      <c r="AN5" s="58" t="inlineStr">
        <is>
          <t>Type:</t>
        </is>
      </c>
      <c r="AO5" s="39" t="inlineStr">
        <is>
          <t>material</t>
        </is>
      </c>
      <c r="AP5" s="52" t="n"/>
      <c r="AQ5" s="58" t="inlineStr">
        <is>
          <t>Type:</t>
        </is>
      </c>
      <c r="AR5" s="39" t="inlineStr">
        <is>
          <t>material</t>
        </is>
      </c>
    </row>
    <row r="6">
      <c r="A6" s="58" t="inlineStr">
        <is>
          <t>Mat ID:</t>
        </is>
      </c>
      <c r="B6" s="39" t="n">
        <v>1</v>
      </c>
      <c r="D6" s="58" t="inlineStr">
        <is>
          <t>Mat ID:</t>
        </is>
      </c>
      <c r="E6" s="39" t="n">
        <v>2</v>
      </c>
      <c r="G6" s="58" t="inlineStr">
        <is>
          <t>Mat ID:</t>
        </is>
      </c>
      <c r="H6" s="39" t="n">
        <v>3</v>
      </c>
      <c r="J6" s="58" t="inlineStr">
        <is>
          <t>Mat ID:</t>
        </is>
      </c>
      <c r="K6" s="39" t="n">
        <v>4</v>
      </c>
      <c r="M6" s="58" t="inlineStr">
        <is>
          <t>Mat ID:</t>
        </is>
      </c>
      <c r="N6" s="39" t="n">
        <v>5</v>
      </c>
      <c r="P6" s="58" t="inlineStr">
        <is>
          <t>Mat ID:</t>
        </is>
      </c>
      <c r="Q6" s="39" t="n">
        <v>6</v>
      </c>
      <c r="R6" s="52" t="n"/>
      <c r="S6" s="58" t="inlineStr">
        <is>
          <t>Mat ID:</t>
        </is>
      </c>
      <c r="T6" s="39" t="n">
        <v>7</v>
      </c>
      <c r="U6" s="52" t="n"/>
      <c r="V6" s="58" t="inlineStr">
        <is>
          <t>Mat ID:</t>
        </is>
      </c>
      <c r="W6" s="39" t="n">
        <v>8</v>
      </c>
      <c r="X6" s="52" t="n"/>
      <c r="Y6" s="58" t="inlineStr">
        <is>
          <t>Mat ID:</t>
        </is>
      </c>
      <c r="Z6" s="39" t="n">
        <v>9</v>
      </c>
      <c r="AA6" s="52" t="n"/>
      <c r="AB6" s="58" t="inlineStr">
        <is>
          <t>Mat ID:</t>
        </is>
      </c>
      <c r="AC6" s="39" t="n">
        <v>10</v>
      </c>
      <c r="AE6" s="58" t="inlineStr">
        <is>
          <t>Mat ID:</t>
        </is>
      </c>
      <c r="AF6" s="39" t="n">
        <v>11</v>
      </c>
      <c r="AG6" s="52" t="n"/>
      <c r="AH6" s="58" t="inlineStr">
        <is>
          <t>Mat ID:</t>
        </is>
      </c>
      <c r="AI6" s="39" t="n">
        <v>12</v>
      </c>
      <c r="AJ6" s="52" t="n"/>
      <c r="AK6" s="58" t="inlineStr">
        <is>
          <t>Mat ID:</t>
        </is>
      </c>
      <c r="AL6" s="39" t="n">
        <v>13</v>
      </c>
      <c r="AM6" s="52" t="n"/>
      <c r="AN6" s="58" t="inlineStr">
        <is>
          <t>Mat ID:</t>
        </is>
      </c>
      <c r="AO6" s="39" t="n">
        <v>14</v>
      </c>
      <c r="AP6" s="52" t="n"/>
      <c r="AQ6" s="58" t="inlineStr">
        <is>
          <t>Mat ID:</t>
        </is>
      </c>
      <c r="AR6" s="39" t="n">
        <v>15</v>
      </c>
    </row>
    <row r="7">
      <c r="A7" s="58">
        <f>IF(OR(B5="",B5="material"),_xlfn.XLOOKUP(B6,mat!$A:$A, mat!$B:$B,"") &amp; "","")</f>
        <v/>
      </c>
      <c r="B7" s="57" t="n"/>
      <c r="D7" s="58">
        <f>IF(OR(E5="",E5="material"),_xlfn.XLOOKUP(E6,mat!$A:$A, mat!$B:$B,"") &amp; "","")</f>
        <v/>
      </c>
      <c r="E7" s="57" t="n"/>
      <c r="G7" s="58">
        <f>IF(OR(H5="",H5="material"),_xlfn.XLOOKUP(H6,mat!$A:$A, mat!$B:$B,"") &amp; "","")</f>
        <v/>
      </c>
      <c r="H7" s="57" t="n"/>
      <c r="J7" s="58">
        <f>IF(OR(K5="",K5="material"),_xlfn.XLOOKUP(K6,mat!$A:$A, mat!$B:$B,"") &amp; "","")</f>
        <v/>
      </c>
      <c r="K7" s="57" t="n"/>
      <c r="M7" s="58">
        <f>IF(OR(N5="",N5="material"),_xlfn.XLOOKUP(N6,mat!$A:$A, mat!$B:$B,"") &amp; "","")</f>
        <v/>
      </c>
      <c r="N7" s="57" t="n"/>
      <c r="P7" s="58">
        <f>IF(OR(Q5="",Q5="material"),_xlfn.XLOOKUP(Q6,mat!$A:$A, mat!$B:$B,"") &amp; "","")</f>
        <v/>
      </c>
      <c r="Q7" s="57" t="n"/>
      <c r="R7" s="52" t="n"/>
      <c r="S7" s="58">
        <f>IF(OR(T5="",T5="material"),_xlfn.XLOOKUP(T6,mat!$A:$A, mat!$B:$B,"") &amp; "","")</f>
        <v/>
      </c>
      <c r="T7" s="57" t="n"/>
      <c r="U7" s="52" t="n"/>
      <c r="V7" s="58">
        <f>IF(OR(W5="",W5="material"),_xlfn.XLOOKUP(W6,mat!$A:$A, mat!$B:$B,"") &amp; "","")</f>
        <v/>
      </c>
      <c r="W7" s="57" t="n"/>
      <c r="X7" s="52" t="n"/>
      <c r="Y7" s="58">
        <f>IF(OR(Z5="",Z5="material"),_xlfn.XLOOKUP(Z6,mat!$A:$A, mat!$B:$B,"") &amp; "","")</f>
        <v/>
      </c>
      <c r="Z7" s="57" t="n"/>
      <c r="AA7" s="52" t="n"/>
      <c r="AB7" s="58">
        <f>IF(OR(AC5="",AC5="material"),_xlfn.XLOOKUP(AC6,mat!$A:$A, mat!$B:$B,"") &amp; "","")</f>
        <v/>
      </c>
      <c r="AC7" s="57" t="n"/>
      <c r="AE7" s="58">
        <f>IF(OR(AF5="",AF5="material"),_xlfn.XLOOKUP(AF6,mat!$A:$A, mat!$B:$B,"") &amp; "","")</f>
        <v/>
      </c>
      <c r="AF7" s="57" t="n"/>
      <c r="AG7" s="52" t="n"/>
      <c r="AH7" s="58">
        <f>IF(OR(AI5="",AI5="material"),_xlfn.XLOOKUP(AI6,mat!$A:$A, mat!$B:$B,"") &amp; "","")</f>
        <v/>
      </c>
      <c r="AI7" s="57" t="n"/>
      <c r="AJ7" s="52" t="n"/>
      <c r="AK7" s="58">
        <f>IF(OR(AL5="",AL5="material"),_xlfn.XLOOKUP(AL6,mat!$A:$A, mat!$B:$B,"") &amp; "","")</f>
        <v/>
      </c>
      <c r="AL7" s="57" t="n"/>
      <c r="AM7" s="52" t="n"/>
      <c r="AN7" s="58">
        <f>IF(OR(AO5="",AO5="material"),_xlfn.XLOOKUP(AO6,mat!$A:$A, mat!$B:$B,"") &amp; "","")</f>
        <v/>
      </c>
      <c r="AO7" s="57" t="n"/>
      <c r="AP7" s="52" t="n"/>
      <c r="AQ7" s="58">
        <f>IF(OR(AR5="",AR5="material"),_xlfn.XLOOKUP(AR6,mat!$A:$A, mat!$B:$B,"") &amp; "","")</f>
        <v/>
      </c>
      <c r="AR7" s="57" t="n"/>
    </row>
    <row r="8">
      <c r="A8" s="58" t="inlineStr">
        <is>
          <t>Size:</t>
        </is>
      </c>
      <c r="B8" s="39" t="n"/>
      <c r="D8" s="58" t="inlineStr">
        <is>
          <t>Size:</t>
        </is>
      </c>
      <c r="E8" s="39" t="n"/>
      <c r="G8" s="58" t="inlineStr">
        <is>
          <t>Size:</t>
        </is>
      </c>
      <c r="H8" s="39" t="n"/>
      <c r="J8" s="58" t="inlineStr">
        <is>
          <t>Size:</t>
        </is>
      </c>
      <c r="K8" s="39" t="n"/>
      <c r="M8" s="58" t="inlineStr">
        <is>
          <t>Size:</t>
        </is>
      </c>
      <c r="N8" s="39" t="n"/>
      <c r="P8" s="58" t="inlineStr">
        <is>
          <t>Size:</t>
        </is>
      </c>
      <c r="Q8" s="39" t="n"/>
      <c r="R8" s="52" t="n"/>
      <c r="S8" s="58" t="inlineStr">
        <is>
          <t>Size:</t>
        </is>
      </c>
      <c r="T8" s="39" t="n"/>
      <c r="U8" s="52" t="n"/>
      <c r="V8" s="58" t="inlineStr">
        <is>
          <t>Size:</t>
        </is>
      </c>
      <c r="W8" s="39" t="n"/>
      <c r="X8" s="52" t="n"/>
      <c r="Y8" s="58" t="inlineStr">
        <is>
          <t>Size:</t>
        </is>
      </c>
      <c r="Z8" s="39" t="n"/>
      <c r="AA8" s="52" t="n"/>
      <c r="AB8" s="58" t="inlineStr">
        <is>
          <t>Size:</t>
        </is>
      </c>
      <c r="AC8" s="39" t="n"/>
      <c r="AE8" s="58" t="inlineStr">
        <is>
          <t>Size:</t>
        </is>
      </c>
      <c r="AF8" s="39" t="n"/>
      <c r="AG8" s="52" t="n"/>
      <c r="AH8" s="58" t="inlineStr">
        <is>
          <t>Size:</t>
        </is>
      </c>
      <c r="AI8" s="39" t="n"/>
      <c r="AJ8" s="52" t="n"/>
      <c r="AK8" s="58" t="inlineStr">
        <is>
          <t>Size:</t>
        </is>
      </c>
      <c r="AL8" s="39" t="n"/>
      <c r="AM8" s="52" t="n"/>
      <c r="AN8" s="58" t="inlineStr">
        <is>
          <t>Size:</t>
        </is>
      </c>
      <c r="AO8" s="39" t="n"/>
      <c r="AP8" s="52" t="n"/>
      <c r="AQ8" s="58" t="inlineStr">
        <is>
          <t>Size:</t>
        </is>
      </c>
      <c r="AR8" s="39" t="n"/>
    </row>
    <row r="9">
      <c r="A9" s="2" t="inlineStr">
        <is>
          <t>x</t>
        </is>
      </c>
      <c r="B9" s="2" t="inlineStr">
        <is>
          <t>y</t>
        </is>
      </c>
      <c r="D9" s="2" t="inlineStr">
        <is>
          <t>x</t>
        </is>
      </c>
      <c r="E9" s="2" t="inlineStr">
        <is>
          <t>y</t>
        </is>
      </c>
      <c r="G9" s="2" t="inlineStr">
        <is>
          <t>x</t>
        </is>
      </c>
      <c r="H9" s="2" t="inlineStr">
        <is>
          <t>y</t>
        </is>
      </c>
      <c r="J9" s="2" t="inlineStr">
        <is>
          <t>x</t>
        </is>
      </c>
      <c r="K9" s="2" t="inlineStr">
        <is>
          <t>y</t>
        </is>
      </c>
      <c r="M9" s="2" t="inlineStr">
        <is>
          <t>x</t>
        </is>
      </c>
      <c r="N9" s="2" t="inlineStr">
        <is>
          <t>y</t>
        </is>
      </c>
      <c r="P9" s="2" t="inlineStr">
        <is>
          <t>x</t>
        </is>
      </c>
      <c r="Q9" s="2" t="inlineStr">
        <is>
          <t>y</t>
        </is>
      </c>
      <c r="R9" s="52" t="n"/>
      <c r="S9" s="2" t="inlineStr">
        <is>
          <t>x</t>
        </is>
      </c>
      <c r="T9" s="2" t="inlineStr">
        <is>
          <t>y</t>
        </is>
      </c>
      <c r="U9" s="52" t="n"/>
      <c r="V9" s="2" t="inlineStr">
        <is>
          <t>x</t>
        </is>
      </c>
      <c r="W9" s="2" t="inlineStr">
        <is>
          <t>y</t>
        </is>
      </c>
      <c r="X9" s="52" t="n"/>
      <c r="Y9" s="2" t="inlineStr">
        <is>
          <t>x</t>
        </is>
      </c>
      <c r="Z9" s="2" t="inlineStr">
        <is>
          <t>y</t>
        </is>
      </c>
      <c r="AA9" s="52" t="n"/>
      <c r="AB9" s="2" t="inlineStr">
        <is>
          <t>x</t>
        </is>
      </c>
      <c r="AC9" s="2" t="inlineStr">
        <is>
          <t>y</t>
        </is>
      </c>
      <c r="AE9" s="2" t="inlineStr">
        <is>
          <t>x</t>
        </is>
      </c>
      <c r="AF9" s="2" t="inlineStr">
        <is>
          <t>y</t>
        </is>
      </c>
      <c r="AG9" s="52" t="n"/>
      <c r="AH9" s="2" t="inlineStr">
        <is>
          <t>x</t>
        </is>
      </c>
      <c r="AI9" s="2" t="inlineStr">
        <is>
          <t>y</t>
        </is>
      </c>
      <c r="AJ9" s="52" t="n"/>
      <c r="AK9" s="2" t="inlineStr">
        <is>
          <t>x</t>
        </is>
      </c>
      <c r="AL9" s="2" t="inlineStr">
        <is>
          <t>y</t>
        </is>
      </c>
      <c r="AM9" s="52" t="n"/>
      <c r="AN9" s="2" t="inlineStr">
        <is>
          <t>x</t>
        </is>
      </c>
      <c r="AO9" s="2" t="inlineStr">
        <is>
          <t>y</t>
        </is>
      </c>
      <c r="AP9" s="52" t="n"/>
      <c r="AQ9" s="2" t="inlineStr">
        <is>
          <t>x</t>
        </is>
      </c>
      <c r="AR9" s="2" t="inlineStr">
        <is>
          <t>y</t>
        </is>
      </c>
    </row>
    <row r="10">
      <c r="A10" s="3" t="n"/>
      <c r="B10" s="3" t="n"/>
      <c r="D10" s="3" t="n"/>
      <c r="E10" s="3" t="n"/>
      <c r="G10" s="3" t="n"/>
      <c r="H10" s="3" t="n"/>
      <c r="J10" s="3" t="n"/>
      <c r="K10" s="3" t="n"/>
      <c r="M10" s="3" t="n"/>
      <c r="N10" s="3" t="n"/>
      <c r="P10" s="3" t="n"/>
      <c r="Q10" s="3" t="n"/>
      <c r="R10" s="52" t="n"/>
      <c r="S10" s="3" t="n"/>
      <c r="T10" s="3" t="n"/>
      <c r="U10" s="52" t="n"/>
      <c r="V10" s="3" t="n"/>
      <c r="W10" s="3" t="n"/>
      <c r="X10" s="52" t="n"/>
      <c r="Y10" s="3" t="n"/>
      <c r="Z10" s="3" t="n"/>
      <c r="AA10" s="52" t="n"/>
      <c r="AB10" s="3" t="n"/>
      <c r="AC10" s="3" t="n"/>
      <c r="AE10" s="3" t="n"/>
      <c r="AF10" s="3" t="n"/>
      <c r="AG10" s="52" t="n"/>
      <c r="AH10" s="3" t="n"/>
      <c r="AI10" s="3" t="n"/>
      <c r="AJ10" s="52" t="n"/>
      <c r="AK10" s="3" t="n"/>
      <c r="AL10" s="3" t="n"/>
      <c r="AM10" s="52" t="n"/>
      <c r="AN10" s="3" t="n"/>
      <c r="AO10" s="3" t="n"/>
      <c r="AP10" s="52" t="n"/>
      <c r="AQ10" s="3" t="n"/>
      <c r="AR10" s="3" t="n"/>
    </row>
    <row r="11">
      <c r="A11" s="3" t="n"/>
      <c r="B11" s="3" t="n"/>
      <c r="D11" s="3" t="n"/>
      <c r="E11" s="3" t="n"/>
      <c r="G11" s="3" t="n"/>
      <c r="H11" s="3" t="n"/>
      <c r="J11" s="3" t="n"/>
      <c r="K11" s="3" t="n"/>
      <c r="M11" s="3" t="n"/>
      <c r="N11" s="3" t="n"/>
      <c r="P11" s="3" t="n"/>
      <c r="Q11" s="3" t="n"/>
      <c r="R11" s="52" t="n"/>
      <c r="S11" s="3" t="n"/>
      <c r="T11" s="3" t="n"/>
      <c r="U11" s="52" t="n"/>
      <c r="V11" s="3" t="n"/>
      <c r="W11" s="3" t="n"/>
      <c r="X11" s="52" t="n"/>
      <c r="Y11" s="3" t="n"/>
      <c r="Z11" s="3" t="n"/>
      <c r="AA11" s="52" t="n"/>
      <c r="AB11" s="3" t="n"/>
      <c r="AC11" s="3" t="n"/>
      <c r="AE11" s="3" t="n"/>
      <c r="AF11" s="3" t="n"/>
      <c r="AG11" s="52" t="n"/>
      <c r="AH11" s="3" t="n"/>
      <c r="AI11" s="3" t="n"/>
      <c r="AJ11" s="52" t="n"/>
      <c r="AK11" s="3" t="n"/>
      <c r="AL11" s="3" t="n"/>
      <c r="AM11" s="52" t="n"/>
      <c r="AN11" s="3" t="n"/>
      <c r="AO11" s="3" t="n"/>
      <c r="AP11" s="52" t="n"/>
      <c r="AQ11" s="3" t="n"/>
      <c r="AR11" s="3" t="n"/>
    </row>
    <row r="12">
      <c r="A12" s="3" t="n"/>
      <c r="B12" s="3" t="n"/>
      <c r="D12" s="3" t="n"/>
      <c r="E12" s="3" t="n"/>
      <c r="G12" s="3" t="n"/>
      <c r="H12" s="3" t="n"/>
      <c r="J12" s="3" t="n"/>
      <c r="K12" s="3" t="n"/>
      <c r="M12" s="3" t="n"/>
      <c r="N12" s="3" t="n"/>
      <c r="P12" s="3" t="n"/>
      <c r="Q12" s="3" t="n"/>
      <c r="R12" s="52" t="n"/>
      <c r="S12" s="3" t="n"/>
      <c r="T12" s="3" t="n"/>
      <c r="U12" s="52" t="n"/>
      <c r="V12" s="3" t="n"/>
      <c r="W12" s="3" t="n"/>
      <c r="X12" s="52" t="n"/>
      <c r="Y12" s="3" t="n"/>
      <c r="Z12" s="3" t="n"/>
      <c r="AA12" s="52" t="n"/>
      <c r="AB12" s="3" t="n"/>
      <c r="AC12" s="3" t="n"/>
      <c r="AE12" s="3" t="n"/>
      <c r="AF12" s="3" t="n"/>
      <c r="AG12" s="52" t="n"/>
      <c r="AH12" s="3" t="n"/>
      <c r="AI12" s="3" t="n"/>
      <c r="AJ12" s="52" t="n"/>
      <c r="AK12" s="3" t="n"/>
      <c r="AL12" s="3" t="n"/>
      <c r="AM12" s="52" t="n"/>
      <c r="AN12" s="3" t="n"/>
      <c r="AO12" s="3" t="n"/>
      <c r="AP12" s="52" t="n"/>
      <c r="AQ12" s="3" t="n"/>
      <c r="AR12" s="3" t="n"/>
    </row>
    <row r="13">
      <c r="A13" s="3" t="n"/>
      <c r="B13" s="3" t="n"/>
      <c r="D13" s="3" t="n"/>
      <c r="E13" s="3" t="n"/>
      <c r="G13" s="3" t="n"/>
      <c r="H13" s="3" t="n"/>
      <c r="J13" s="3" t="n"/>
      <c r="K13" s="3" t="n"/>
      <c r="M13" s="3" t="n"/>
      <c r="N13" s="3" t="n"/>
      <c r="P13" s="3" t="n"/>
      <c r="Q13" s="3" t="n"/>
      <c r="R13" s="52" t="n"/>
      <c r="S13" s="3" t="n"/>
      <c r="T13" s="3" t="n"/>
      <c r="U13" s="52" t="n"/>
      <c r="V13" s="3" t="n"/>
      <c r="W13" s="3" t="n"/>
      <c r="X13" s="52" t="n"/>
      <c r="Y13" s="3" t="n"/>
      <c r="Z13" s="3" t="n"/>
      <c r="AA13" s="52" t="n"/>
      <c r="AB13" s="3" t="n"/>
      <c r="AC13" s="3" t="n"/>
      <c r="AE13" s="3" t="n"/>
      <c r="AF13" s="3" t="n"/>
      <c r="AG13" s="52" t="n"/>
      <c r="AH13" s="3" t="n"/>
      <c r="AI13" s="3" t="n"/>
      <c r="AJ13" s="52" t="n"/>
      <c r="AK13" s="3" t="n"/>
      <c r="AL13" s="3" t="n"/>
      <c r="AM13" s="52" t="n"/>
      <c r="AN13" s="3" t="n"/>
      <c r="AO13" s="3" t="n"/>
      <c r="AP13" s="52" t="n"/>
      <c r="AQ13" s="3" t="n"/>
      <c r="AR13" s="3" t="n"/>
    </row>
    <row r="14">
      <c r="A14" s="3" t="n"/>
      <c r="B14" s="3" t="n"/>
      <c r="D14" s="3" t="n"/>
      <c r="E14" s="3" t="n"/>
      <c r="G14" s="3" t="n"/>
      <c r="H14" s="3" t="n"/>
      <c r="J14" s="3" t="n"/>
      <c r="K14" s="3" t="n"/>
      <c r="M14" s="3" t="n"/>
      <c r="N14" s="3" t="n"/>
      <c r="P14" s="3" t="n"/>
      <c r="Q14" s="3" t="n"/>
      <c r="R14" s="52" t="n"/>
      <c r="S14" s="3" t="n"/>
      <c r="T14" s="3" t="n"/>
      <c r="U14" s="52" t="n"/>
      <c r="V14" s="3" t="n"/>
      <c r="W14" s="3" t="n"/>
      <c r="X14" s="52" t="n"/>
      <c r="Y14" s="3" t="n"/>
      <c r="Z14" s="3" t="n"/>
      <c r="AA14" s="52" t="n"/>
      <c r="AB14" s="3" t="n"/>
      <c r="AC14" s="3" t="n"/>
      <c r="AE14" s="3" t="n"/>
      <c r="AF14" s="3" t="n"/>
      <c r="AG14" s="52" t="n"/>
      <c r="AH14" s="3" t="n"/>
      <c r="AI14" s="3" t="n"/>
      <c r="AJ14" s="52" t="n"/>
      <c r="AK14" s="3" t="n"/>
      <c r="AL14" s="3" t="n"/>
      <c r="AM14" s="52" t="n"/>
      <c r="AN14" s="3" t="n"/>
      <c r="AO14" s="3" t="n"/>
      <c r="AP14" s="52" t="n"/>
      <c r="AQ14" s="3" t="n"/>
      <c r="AR14" s="3" t="n"/>
    </row>
    <row r="15">
      <c r="A15" s="3" t="n"/>
      <c r="B15" s="3" t="n"/>
      <c r="D15" s="3" t="n"/>
      <c r="E15" s="3" t="n"/>
      <c r="G15" s="3" t="n"/>
      <c r="H15" s="3" t="n"/>
      <c r="J15" s="3" t="n"/>
      <c r="K15" s="3" t="n"/>
      <c r="M15" s="3" t="n"/>
      <c r="N15" s="3" t="n"/>
      <c r="P15" s="3" t="n"/>
      <c r="Q15" s="3" t="n"/>
      <c r="R15" s="52" t="n"/>
      <c r="S15" s="3" t="n"/>
      <c r="T15" s="3" t="n"/>
      <c r="U15" s="52" t="n"/>
      <c r="V15" s="3" t="n"/>
      <c r="W15" s="3" t="n"/>
      <c r="X15" s="52" t="n"/>
      <c r="Y15" s="3" t="n"/>
      <c r="Z15" s="3" t="n"/>
      <c r="AA15" s="52" t="n"/>
      <c r="AB15" s="3" t="n"/>
      <c r="AC15" s="3" t="n"/>
      <c r="AE15" s="3" t="n"/>
      <c r="AF15" s="3" t="n"/>
      <c r="AG15" s="52" t="n"/>
      <c r="AH15" s="3" t="n"/>
      <c r="AI15" s="3" t="n"/>
      <c r="AJ15" s="52" t="n"/>
      <c r="AK15" s="3" t="n"/>
      <c r="AL15" s="3" t="n"/>
      <c r="AM15" s="52" t="n"/>
      <c r="AN15" s="3" t="n"/>
      <c r="AO15" s="3" t="n"/>
      <c r="AP15" s="52" t="n"/>
      <c r="AQ15" s="3" t="n"/>
      <c r="AR15" s="3" t="n"/>
    </row>
    <row r="16">
      <c r="A16" s="3" t="n"/>
      <c r="B16" s="3" t="n"/>
      <c r="D16" s="3" t="n"/>
      <c r="E16" s="3" t="n"/>
      <c r="G16" s="3" t="n"/>
      <c r="H16" s="3" t="n"/>
      <c r="J16" s="3" t="n"/>
      <c r="K16" s="3" t="n"/>
      <c r="M16" s="3" t="n"/>
      <c r="N16" s="3" t="n"/>
      <c r="P16" s="3" t="n"/>
      <c r="Q16" s="3" t="n"/>
      <c r="R16" s="52" t="n"/>
      <c r="S16" s="3" t="n"/>
      <c r="T16" s="3" t="n"/>
      <c r="U16" s="52" t="n"/>
      <c r="V16" s="3" t="n"/>
      <c r="W16" s="3" t="n"/>
      <c r="X16" s="52" t="n"/>
      <c r="Y16" s="3" t="n"/>
      <c r="Z16" s="3" t="n"/>
      <c r="AA16" s="52" t="n"/>
      <c r="AB16" s="3" t="n"/>
      <c r="AC16" s="3" t="n"/>
      <c r="AE16" s="3" t="n"/>
      <c r="AF16" s="3" t="n"/>
      <c r="AG16" s="52" t="n"/>
      <c r="AH16" s="3" t="n"/>
      <c r="AI16" s="3" t="n"/>
      <c r="AJ16" s="52" t="n"/>
      <c r="AK16" s="3" t="n"/>
      <c r="AL16" s="3" t="n"/>
      <c r="AM16" s="52" t="n"/>
      <c r="AN16" s="3" t="n"/>
      <c r="AO16" s="3" t="n"/>
      <c r="AP16" s="52" t="n"/>
      <c r="AQ16" s="3" t="n"/>
      <c r="AR16" s="3" t="n"/>
    </row>
    <row r="17">
      <c r="A17" s="3" t="n"/>
      <c r="B17" s="3" t="n"/>
      <c r="D17" s="3" t="n"/>
      <c r="E17" s="3" t="n"/>
      <c r="G17" s="3" t="n"/>
      <c r="H17" s="3" t="n"/>
      <c r="J17" s="3" t="n"/>
      <c r="K17" s="3" t="n"/>
      <c r="M17" s="3" t="n"/>
      <c r="N17" s="3" t="n"/>
      <c r="P17" s="3" t="n"/>
      <c r="Q17" s="3" t="n"/>
      <c r="R17" s="52" t="n"/>
      <c r="S17" s="3" t="n"/>
      <c r="T17" s="3" t="n"/>
      <c r="U17" s="52" t="n"/>
      <c r="V17" s="3" t="n"/>
      <c r="W17" s="3" t="n"/>
      <c r="X17" s="52" t="n"/>
      <c r="Y17" s="3" t="n"/>
      <c r="Z17" s="3" t="n"/>
      <c r="AA17" s="52" t="n"/>
      <c r="AB17" s="3" t="n"/>
      <c r="AC17" s="3" t="n"/>
      <c r="AE17" s="3" t="n"/>
      <c r="AF17" s="3" t="n"/>
      <c r="AG17" s="52" t="n"/>
      <c r="AH17" s="3" t="n"/>
      <c r="AI17" s="3" t="n"/>
      <c r="AJ17" s="52" t="n"/>
      <c r="AK17" s="3" t="n"/>
      <c r="AL17" s="3" t="n"/>
      <c r="AM17" s="52" t="n"/>
      <c r="AN17" s="3" t="n"/>
      <c r="AO17" s="3" t="n"/>
      <c r="AP17" s="52" t="n"/>
      <c r="AQ17" s="3" t="n"/>
      <c r="AR17" s="3" t="n"/>
    </row>
    <row r="18">
      <c r="A18" s="3" t="n"/>
      <c r="B18" s="3" t="n"/>
      <c r="D18" s="3" t="n"/>
      <c r="E18" s="3" t="n"/>
      <c r="G18" s="3" t="n"/>
      <c r="H18" s="3" t="n"/>
      <c r="J18" s="3" t="n"/>
      <c r="K18" s="3" t="n"/>
      <c r="M18" s="3" t="n"/>
      <c r="N18" s="3" t="n"/>
      <c r="P18" s="3" t="n"/>
      <c r="Q18" s="3" t="n"/>
      <c r="R18" s="52" t="n"/>
      <c r="S18" s="3" t="n"/>
      <c r="T18" s="3" t="n"/>
      <c r="U18" s="52" t="n"/>
      <c r="V18" s="3" t="n"/>
      <c r="W18" s="3" t="n"/>
      <c r="X18" s="52" t="n"/>
      <c r="Y18" s="3" t="n"/>
      <c r="Z18" s="3" t="n"/>
      <c r="AA18" s="52" t="n"/>
      <c r="AB18" s="3" t="n"/>
      <c r="AC18" s="3" t="n"/>
      <c r="AE18" s="3" t="n"/>
      <c r="AF18" s="3" t="n"/>
      <c r="AG18" s="52" t="n"/>
      <c r="AH18" s="3" t="n"/>
      <c r="AI18" s="3" t="n"/>
      <c r="AJ18" s="52" t="n"/>
      <c r="AK18" s="3" t="n"/>
      <c r="AL18" s="3" t="n"/>
      <c r="AM18" s="52" t="n"/>
      <c r="AN18" s="3" t="n"/>
      <c r="AO18" s="3" t="n"/>
      <c r="AP18" s="52" t="n"/>
      <c r="AQ18" s="3" t="n"/>
      <c r="AR18" s="3" t="n"/>
    </row>
    <row r="19">
      <c r="A19" s="3" t="n"/>
      <c r="B19" s="3" t="n"/>
      <c r="D19" s="3" t="n"/>
      <c r="E19" s="3" t="n"/>
      <c r="G19" s="3" t="n"/>
      <c r="H19" s="3" t="n"/>
      <c r="J19" s="3" t="n"/>
      <c r="K19" s="3" t="n"/>
      <c r="M19" s="3" t="n"/>
      <c r="N19" s="3" t="n"/>
      <c r="P19" s="3" t="n"/>
      <c r="Q19" s="3" t="n"/>
      <c r="R19" s="52" t="n"/>
      <c r="S19" s="3" t="n"/>
      <c r="T19" s="3" t="n"/>
      <c r="U19" s="52" t="n"/>
      <c r="V19" s="3" t="n"/>
      <c r="W19" s="3" t="n"/>
      <c r="X19" s="52" t="n"/>
      <c r="Y19" s="3" t="n"/>
      <c r="Z19" s="3" t="n"/>
      <c r="AA19" s="52" t="n"/>
      <c r="AB19" s="3" t="n"/>
      <c r="AC19" s="3" t="n"/>
      <c r="AE19" s="3" t="n"/>
      <c r="AF19" s="3" t="n"/>
      <c r="AG19" s="52" t="n"/>
      <c r="AH19" s="3" t="n"/>
      <c r="AI19" s="3" t="n"/>
      <c r="AJ19" s="52" t="n"/>
      <c r="AK19" s="3" t="n"/>
      <c r="AL19" s="3" t="n"/>
      <c r="AM19" s="52" t="n"/>
      <c r="AN19" s="3" t="n"/>
      <c r="AO19" s="3" t="n"/>
      <c r="AP19" s="52" t="n"/>
      <c r="AQ19" s="3" t="n"/>
      <c r="AR19" s="3" t="n"/>
    </row>
    <row r="20">
      <c r="A20" s="3" t="n"/>
      <c r="B20" s="3" t="n"/>
      <c r="D20" s="3" t="n"/>
      <c r="E20" s="3" t="n"/>
      <c r="G20" s="3" t="n"/>
      <c r="H20" s="3" t="n"/>
      <c r="J20" s="3" t="n"/>
      <c r="K20" s="3" t="n"/>
      <c r="M20" s="3" t="n"/>
      <c r="N20" s="3" t="n"/>
      <c r="P20" s="3" t="n"/>
      <c r="Q20" s="3" t="n"/>
      <c r="R20" s="52" t="n"/>
      <c r="S20" s="3" t="n"/>
      <c r="T20" s="3" t="n"/>
      <c r="U20" s="52" t="n"/>
      <c r="V20" s="3" t="n"/>
      <c r="W20" s="3" t="n"/>
      <c r="X20" s="52" t="n"/>
      <c r="Y20" s="3" t="n"/>
      <c r="Z20" s="3" t="n"/>
      <c r="AA20" s="52" t="n"/>
      <c r="AB20" s="3" t="n"/>
      <c r="AC20" s="3" t="n"/>
      <c r="AE20" s="3" t="n"/>
      <c r="AF20" s="3" t="n"/>
      <c r="AG20" s="52" t="n"/>
      <c r="AH20" s="3" t="n"/>
      <c r="AI20" s="3" t="n"/>
      <c r="AJ20" s="52" t="n"/>
      <c r="AK20" s="3" t="n"/>
      <c r="AL20" s="3" t="n"/>
      <c r="AM20" s="52" t="n"/>
      <c r="AN20" s="3" t="n"/>
      <c r="AO20" s="3" t="n"/>
      <c r="AP20" s="52" t="n"/>
      <c r="AQ20" s="3" t="n"/>
      <c r="AR20" s="3" t="n"/>
    </row>
    <row r="21">
      <c r="A21" s="3" t="n"/>
      <c r="B21" s="3" t="n"/>
      <c r="D21" s="3" t="n"/>
      <c r="E21" s="3" t="n"/>
      <c r="G21" s="3" t="n"/>
      <c r="H21" s="3" t="n"/>
      <c r="J21" s="3" t="n"/>
      <c r="K21" s="3" t="n"/>
      <c r="M21" s="3" t="n"/>
      <c r="N21" s="3" t="n"/>
      <c r="P21" s="3" t="n"/>
      <c r="Q21" s="3" t="n"/>
      <c r="R21" s="52" t="n"/>
      <c r="S21" s="3" t="n"/>
      <c r="T21" s="3" t="n"/>
      <c r="U21" s="52" t="n"/>
      <c r="V21" s="3" t="n"/>
      <c r="W21" s="3" t="n"/>
      <c r="X21" s="52" t="n"/>
      <c r="Y21" s="3" t="n"/>
      <c r="Z21" s="3" t="n"/>
      <c r="AA21" s="52" t="n"/>
      <c r="AB21" s="3" t="n"/>
      <c r="AC21" s="3" t="n"/>
      <c r="AE21" s="3" t="n"/>
      <c r="AF21" s="3" t="n"/>
      <c r="AG21" s="52" t="n"/>
      <c r="AH21" s="3" t="n"/>
      <c r="AI21" s="3" t="n"/>
      <c r="AJ21" s="52" t="n"/>
      <c r="AK21" s="3" t="n"/>
      <c r="AL21" s="3" t="n"/>
      <c r="AM21" s="52" t="n"/>
      <c r="AN21" s="3" t="n"/>
      <c r="AO21" s="3" t="n"/>
      <c r="AP21" s="52" t="n"/>
      <c r="AQ21" s="3" t="n"/>
      <c r="AR21" s="3" t="n"/>
    </row>
    <row r="22">
      <c r="A22" s="3" t="n"/>
      <c r="B22" s="3" t="n"/>
      <c r="D22" s="3" t="n"/>
      <c r="E22" s="3" t="n"/>
      <c r="G22" s="3" t="n"/>
      <c r="H22" s="3" t="n"/>
      <c r="J22" s="3" t="n"/>
      <c r="K22" s="3" t="n"/>
      <c r="M22" s="3" t="n"/>
      <c r="N22" s="3" t="n"/>
      <c r="P22" s="3" t="n"/>
      <c r="Q22" s="3" t="n"/>
      <c r="R22" s="52" t="n"/>
      <c r="S22" s="3" t="n"/>
      <c r="T22" s="3" t="n"/>
      <c r="U22" s="52" t="n"/>
      <c r="V22" s="3" t="n"/>
      <c r="W22" s="3" t="n"/>
      <c r="X22" s="52" t="n"/>
      <c r="Y22" s="3" t="n"/>
      <c r="Z22" s="3" t="n"/>
      <c r="AA22" s="52" t="n"/>
      <c r="AB22" s="3" t="n"/>
      <c r="AC22" s="3" t="n"/>
      <c r="AE22" s="3" t="n"/>
      <c r="AF22" s="3" t="n"/>
      <c r="AG22" s="52" t="n"/>
      <c r="AH22" s="3" t="n"/>
      <c r="AI22" s="3" t="n"/>
      <c r="AJ22" s="52" t="n"/>
      <c r="AK22" s="3" t="n"/>
      <c r="AL22" s="3" t="n"/>
      <c r="AM22" s="52" t="n"/>
      <c r="AN22" s="3" t="n"/>
      <c r="AO22" s="3" t="n"/>
      <c r="AP22" s="52" t="n"/>
      <c r="AQ22" s="3" t="n"/>
      <c r="AR22" s="3" t="n"/>
    </row>
    <row r="23">
      <c r="A23" s="3" t="n"/>
      <c r="B23" s="3" t="n"/>
      <c r="D23" s="3" t="n"/>
      <c r="E23" s="3" t="n"/>
      <c r="G23" s="3" t="n"/>
      <c r="H23" s="3" t="n"/>
      <c r="J23" s="3" t="n"/>
      <c r="K23" s="3" t="n"/>
      <c r="M23" s="3" t="n"/>
      <c r="N23" s="3" t="n"/>
      <c r="P23" s="3" t="n"/>
      <c r="Q23" s="3" t="n"/>
      <c r="R23" s="52" t="n"/>
      <c r="S23" s="3" t="n"/>
      <c r="T23" s="3" t="n"/>
      <c r="U23" s="52" t="n"/>
      <c r="V23" s="3" t="n"/>
      <c r="W23" s="3" t="n"/>
      <c r="X23" s="52" t="n"/>
      <c r="Y23" s="3" t="n"/>
      <c r="Z23" s="3" t="n"/>
      <c r="AA23" s="52" t="n"/>
      <c r="AB23" s="3" t="n"/>
      <c r="AC23" s="3" t="n"/>
      <c r="AE23" s="3" t="n"/>
      <c r="AF23" s="3" t="n"/>
      <c r="AG23" s="52" t="n"/>
      <c r="AH23" s="3" t="n"/>
      <c r="AI23" s="3" t="n"/>
      <c r="AJ23" s="52" t="n"/>
      <c r="AK23" s="3" t="n"/>
      <c r="AL23" s="3" t="n"/>
      <c r="AM23" s="52" t="n"/>
      <c r="AN23" s="3" t="n"/>
      <c r="AO23" s="3" t="n"/>
      <c r="AP23" s="52" t="n"/>
      <c r="AQ23" s="3" t="n"/>
      <c r="AR23" s="3" t="n"/>
    </row>
    <row r="24">
      <c r="A24" s="3" t="n"/>
      <c r="B24" s="3" t="n"/>
      <c r="D24" s="3" t="n"/>
      <c r="E24" s="3" t="n"/>
      <c r="G24" s="3" t="n"/>
      <c r="H24" s="3" t="n"/>
      <c r="J24" s="3" t="n"/>
      <c r="K24" s="3" t="n"/>
      <c r="M24" s="3" t="n"/>
      <c r="N24" s="3" t="n"/>
      <c r="P24" s="3" t="n"/>
      <c r="Q24" s="3" t="n"/>
      <c r="R24" s="52" t="n"/>
      <c r="S24" s="3" t="n"/>
      <c r="T24" s="3" t="n"/>
      <c r="U24" s="52" t="n"/>
      <c r="V24" s="3" t="n"/>
      <c r="W24" s="3" t="n"/>
      <c r="X24" s="52" t="n"/>
      <c r="Y24" s="3" t="n"/>
      <c r="Z24" s="3" t="n"/>
      <c r="AA24" s="52" t="n"/>
      <c r="AB24" s="3" t="n"/>
      <c r="AC24" s="3" t="n"/>
      <c r="AE24" s="3" t="n"/>
      <c r="AF24" s="3" t="n"/>
      <c r="AG24" s="52" t="n"/>
      <c r="AH24" s="3" t="n"/>
      <c r="AI24" s="3" t="n"/>
      <c r="AJ24" s="52" t="n"/>
      <c r="AK24" s="3" t="n"/>
      <c r="AL24" s="3" t="n"/>
      <c r="AM24" s="52" t="n"/>
      <c r="AN24" s="3" t="n"/>
      <c r="AO24" s="3" t="n"/>
      <c r="AP24" s="52" t="n"/>
      <c r="AQ24" s="3" t="n"/>
      <c r="AR24" s="3" t="n"/>
    </row>
    <row r="25">
      <c r="A25" s="3" t="n"/>
      <c r="B25" s="3" t="n"/>
      <c r="D25" s="3" t="n"/>
      <c r="E25" s="3" t="n"/>
      <c r="G25" s="3" t="n"/>
      <c r="H25" s="3" t="n"/>
      <c r="J25" s="3" t="n"/>
      <c r="K25" s="3" t="n"/>
      <c r="M25" s="3" t="n"/>
      <c r="N25" s="3" t="n"/>
      <c r="P25" s="3" t="n"/>
      <c r="Q25" s="3" t="n"/>
      <c r="R25" s="52" t="n"/>
      <c r="S25" s="3" t="n"/>
      <c r="T25" s="3" t="n"/>
      <c r="U25" s="52" t="n"/>
      <c r="V25" s="3" t="n"/>
      <c r="W25" s="3" t="n"/>
      <c r="X25" s="52" t="n"/>
      <c r="Y25" s="3" t="n"/>
      <c r="Z25" s="3" t="n"/>
      <c r="AA25" s="52" t="n"/>
      <c r="AB25" s="3" t="n"/>
      <c r="AC25" s="3" t="n"/>
      <c r="AE25" s="3" t="n"/>
      <c r="AF25" s="3" t="n"/>
      <c r="AG25" s="52" t="n"/>
      <c r="AH25" s="3" t="n"/>
      <c r="AI25" s="3" t="n"/>
      <c r="AJ25" s="52" t="n"/>
      <c r="AK25" s="3" t="n"/>
      <c r="AL25" s="3" t="n"/>
      <c r="AM25" s="52" t="n"/>
      <c r="AN25" s="3" t="n"/>
      <c r="AO25" s="3" t="n"/>
      <c r="AP25" s="52" t="n"/>
      <c r="AQ25" s="3" t="n"/>
      <c r="AR25" s="3" t="n"/>
    </row>
    <row r="26">
      <c r="A26" s="3" t="n"/>
      <c r="B26" s="3" t="n"/>
      <c r="D26" s="3" t="n"/>
      <c r="E26" s="3" t="n"/>
      <c r="G26" s="3" t="n"/>
      <c r="H26" s="3" t="n"/>
      <c r="J26" s="3" t="n"/>
      <c r="K26" s="3" t="n"/>
      <c r="M26" s="3" t="n"/>
      <c r="N26" s="3" t="n"/>
      <c r="P26" s="3" t="n"/>
      <c r="Q26" s="3" t="n"/>
      <c r="R26" s="52" t="n"/>
      <c r="S26" s="3" t="n"/>
      <c r="T26" s="3" t="n"/>
      <c r="U26" s="52" t="n"/>
      <c r="V26" s="3" t="n"/>
      <c r="W26" s="3" t="n"/>
      <c r="X26" s="52" t="n"/>
      <c r="Y26" s="3" t="n"/>
      <c r="Z26" s="3" t="n"/>
      <c r="AA26" s="52" t="n"/>
      <c r="AB26" s="3" t="n"/>
      <c r="AC26" s="3" t="n"/>
      <c r="AE26" s="3" t="n"/>
      <c r="AF26" s="3" t="n"/>
      <c r="AG26" s="52" t="n"/>
      <c r="AH26" s="3" t="n"/>
      <c r="AI26" s="3" t="n"/>
      <c r="AJ26" s="52" t="n"/>
      <c r="AK26" s="3" t="n"/>
      <c r="AL26" s="3" t="n"/>
      <c r="AM26" s="52" t="n"/>
      <c r="AN26" s="3" t="n"/>
      <c r="AO26" s="3" t="n"/>
      <c r="AP26" s="52" t="n"/>
      <c r="AQ26" s="3" t="n"/>
      <c r="AR26" s="3" t="n"/>
    </row>
    <row r="27">
      <c r="A27" s="3" t="n"/>
      <c r="B27" s="3" t="n"/>
      <c r="D27" s="3" t="n"/>
      <c r="E27" s="3" t="n"/>
      <c r="G27" s="3" t="n"/>
      <c r="H27" s="3" t="n"/>
      <c r="J27" s="3" t="n"/>
      <c r="K27" s="3" t="n"/>
      <c r="M27" s="3" t="n"/>
      <c r="N27" s="3" t="n"/>
      <c r="P27" s="3" t="n"/>
      <c r="Q27" s="3" t="n"/>
      <c r="R27" s="52" t="n"/>
      <c r="S27" s="3" t="n"/>
      <c r="T27" s="3" t="n"/>
      <c r="U27" s="52" t="n"/>
      <c r="V27" s="3" t="n"/>
      <c r="W27" s="3" t="n"/>
      <c r="X27" s="52" t="n"/>
      <c r="Y27" s="3" t="n"/>
      <c r="Z27" s="3" t="n"/>
      <c r="AA27" s="52" t="n"/>
      <c r="AB27" s="3" t="n"/>
      <c r="AC27" s="3" t="n"/>
      <c r="AE27" s="3" t="n"/>
      <c r="AF27" s="3" t="n"/>
      <c r="AG27" s="52" t="n"/>
      <c r="AH27" s="3" t="n"/>
      <c r="AI27" s="3" t="n"/>
      <c r="AJ27" s="52" t="n"/>
      <c r="AK27" s="3" t="n"/>
      <c r="AL27" s="3" t="n"/>
      <c r="AM27" s="52" t="n"/>
      <c r="AN27" s="3" t="n"/>
      <c r="AO27" s="3" t="n"/>
      <c r="AP27" s="52" t="n"/>
      <c r="AQ27" s="3" t="n"/>
      <c r="AR27" s="3" t="n"/>
    </row>
    <row r="28">
      <c r="A28" s="3" t="n"/>
      <c r="B28" s="3" t="n"/>
      <c r="D28" s="3" t="n"/>
      <c r="E28" s="3" t="n"/>
      <c r="G28" s="3" t="n"/>
      <c r="H28" s="3" t="n"/>
      <c r="J28" s="3" t="n"/>
      <c r="K28" s="3" t="n"/>
      <c r="M28" s="3" t="n"/>
      <c r="N28" s="3" t="n"/>
      <c r="P28" s="3" t="n"/>
      <c r="Q28" s="3" t="n"/>
      <c r="R28" s="52" t="n"/>
      <c r="S28" s="3" t="n"/>
      <c r="T28" s="3" t="n"/>
      <c r="U28" s="52" t="n"/>
      <c r="V28" s="3" t="n"/>
      <c r="W28" s="3" t="n"/>
      <c r="X28" s="52" t="n"/>
      <c r="Y28" s="3" t="n"/>
      <c r="Z28" s="3" t="n"/>
      <c r="AA28" s="52" t="n"/>
      <c r="AB28" s="3" t="n"/>
      <c r="AC28" s="3" t="n"/>
      <c r="AE28" s="3" t="n"/>
      <c r="AF28" s="3" t="n"/>
      <c r="AG28" s="52" t="n"/>
      <c r="AH28" s="3" t="n"/>
      <c r="AI28" s="3" t="n"/>
      <c r="AJ28" s="52" t="n"/>
      <c r="AK28" s="3" t="n"/>
      <c r="AL28" s="3" t="n"/>
      <c r="AM28" s="52" t="n"/>
      <c r="AN28" s="3" t="n"/>
      <c r="AO28" s="3" t="n"/>
      <c r="AP28" s="52" t="n"/>
      <c r="AQ28" s="3" t="n"/>
      <c r="AR28" s="3" t="n"/>
    </row>
    <row r="29">
      <c r="A29" s="3" t="n"/>
      <c r="B29" s="3" t="n"/>
      <c r="D29" s="3" t="n"/>
      <c r="E29" s="3" t="n"/>
      <c r="G29" s="3" t="n"/>
      <c r="H29" s="3" t="n"/>
      <c r="J29" s="3" t="n"/>
      <c r="K29" s="3" t="n"/>
      <c r="M29" s="3" t="n"/>
      <c r="N29" s="3" t="n"/>
      <c r="P29" s="3" t="n"/>
      <c r="Q29" s="3" t="n"/>
      <c r="R29" s="52" t="n"/>
      <c r="S29" s="3" t="n"/>
      <c r="T29" s="3" t="n"/>
      <c r="U29" s="52" t="n"/>
      <c r="V29" s="3" t="n"/>
      <c r="W29" s="3" t="n"/>
      <c r="X29" s="52" t="n"/>
      <c r="Y29" s="3" t="n"/>
      <c r="Z29" s="3" t="n"/>
      <c r="AA29" s="52" t="n"/>
      <c r="AB29" s="3" t="n"/>
      <c r="AC29" s="3" t="n"/>
      <c r="AE29" s="3" t="n"/>
      <c r="AF29" s="3" t="n"/>
      <c r="AG29" s="52" t="n"/>
      <c r="AH29" s="3" t="n"/>
      <c r="AI29" s="3" t="n"/>
      <c r="AJ29" s="52" t="n"/>
      <c r="AK29" s="3" t="n"/>
      <c r="AL29" s="3" t="n"/>
      <c r="AM29" s="52" t="n"/>
      <c r="AN29" s="3" t="n"/>
      <c r="AO29" s="3" t="n"/>
      <c r="AP29" s="52" t="n"/>
      <c r="AQ29" s="3" t="n"/>
      <c r="AR29" s="3" t="n"/>
    </row>
  </sheetData>
  <mergeCells count="30">
    <mergeCell ref="P4:Q4"/>
    <mergeCell ref="Y4:Z4"/>
    <mergeCell ref="AE7:AF7"/>
    <mergeCell ref="AK7:AL7"/>
    <mergeCell ref="AB4:AC4"/>
    <mergeCell ref="AK4:AL4"/>
    <mergeCell ref="V4:W4"/>
    <mergeCell ref="AQ7:AR7"/>
    <mergeCell ref="AN4:AO4"/>
    <mergeCell ref="AH4:AI4"/>
    <mergeCell ref="A7:B7"/>
    <mergeCell ref="G7:H7"/>
    <mergeCell ref="S7:T7"/>
    <mergeCell ref="M7:N7"/>
    <mergeCell ref="J4:K4"/>
    <mergeCell ref="Y7:Z7"/>
    <mergeCell ref="D7:E7"/>
    <mergeCell ref="P7:Q7"/>
    <mergeCell ref="J7:K7"/>
    <mergeCell ref="D4:E4"/>
    <mergeCell ref="AQ4:AR4"/>
    <mergeCell ref="A4:B4"/>
    <mergeCell ref="G4:H4"/>
    <mergeCell ref="V7:W7"/>
    <mergeCell ref="AB7:AC7"/>
    <mergeCell ref="AH7:AI7"/>
    <mergeCell ref="AN7:AO7"/>
    <mergeCell ref="M4:N4"/>
    <mergeCell ref="S4:T4"/>
    <mergeCell ref="AE4:AF4"/>
  </mergeCells>
  <conditionalFormatting sqref="A7:B7 B6">
    <cfRule type="expression" priority="1" dxfId="3">
      <formula>AND($B$5&lt;&gt;"",$B$5&lt;&gt;"material")</formula>
    </cfRule>
  </conditionalFormatting>
  <conditionalFormatting sqref="D7:E7 E6">
    <cfRule type="expression" priority="2" dxfId="3">
      <formula>AND($E$5&lt;&gt;"",$E$5&lt;&gt;"material")</formula>
    </cfRule>
  </conditionalFormatting>
  <conditionalFormatting sqref="G7:H7 H6">
    <cfRule type="expression" priority="3" dxfId="3">
      <formula>AND($H$5&lt;&gt;"",$H$5&lt;&gt;"material")</formula>
    </cfRule>
  </conditionalFormatting>
  <conditionalFormatting sqref="J7:K7 K6">
    <cfRule type="expression" priority="4" dxfId="3">
      <formula>AND($K$5&lt;&gt;"",$K$5&lt;&gt;"material")</formula>
    </cfRule>
  </conditionalFormatting>
  <conditionalFormatting sqref="M7:N7 N6">
    <cfRule type="expression" priority="5" dxfId="3">
      <formula>AND($N$5&lt;&gt;"",$N$5&lt;&gt;"material")</formula>
    </cfRule>
  </conditionalFormatting>
  <conditionalFormatting sqref="P7:Q7 Q6">
    <cfRule type="expression" priority="6" dxfId="3">
      <formula>AND($Q$5&lt;&gt;"",$Q$5&lt;&gt;"material")</formula>
    </cfRule>
  </conditionalFormatting>
  <conditionalFormatting sqref="S7:T7 T6">
    <cfRule type="expression" priority="7" dxfId="3">
      <formula>AND($T$5&lt;&gt;"",$T$5&lt;&gt;"material")</formula>
    </cfRule>
  </conditionalFormatting>
  <conditionalFormatting sqref="V7:W7 W6">
    <cfRule type="expression" priority="8" dxfId="3">
      <formula>AND($W$5&lt;&gt;"",$W$5&lt;&gt;"material")</formula>
    </cfRule>
  </conditionalFormatting>
  <conditionalFormatting sqref="Y7:Z7 Z6">
    <cfRule type="expression" priority="9" dxfId="3">
      <formula>AND($Z$5&lt;&gt;"",$Z$5&lt;&gt;"material")</formula>
    </cfRule>
  </conditionalFormatting>
  <conditionalFormatting sqref="AB7:AC7 AC6">
    <cfRule type="expression" priority="10" dxfId="3">
      <formula>AND($AC$5&lt;&gt;"",$AC$5&lt;&gt;"material")</formula>
    </cfRule>
  </conditionalFormatting>
  <conditionalFormatting sqref="AE7:AF7 AF6">
    <cfRule type="expression" priority="11" dxfId="3">
      <formula>AND($AF$5&lt;&gt;"",$AF$5&lt;&gt;"material")</formula>
    </cfRule>
  </conditionalFormatting>
  <conditionalFormatting sqref="AH7:AI7 AI6">
    <cfRule type="expression" priority="12" dxfId="3">
      <formula>AND($AI$5&lt;&gt;"",$AI$5&lt;&gt;"material")</formula>
    </cfRule>
  </conditionalFormatting>
  <conditionalFormatting sqref="AK7:AL7 AL6">
    <cfRule type="expression" priority="13" dxfId="3">
      <formula>AND($AL$5&lt;&gt;"",$AL$5&lt;&gt;"material")</formula>
    </cfRule>
  </conditionalFormatting>
  <conditionalFormatting sqref="AN7:AO7 AO6">
    <cfRule type="expression" priority="14" dxfId="3">
      <formula>AND($AO$5&lt;&gt;"",$AO$5&lt;&gt;"material")</formula>
    </cfRule>
  </conditionalFormatting>
  <conditionalFormatting sqref="AQ7:AR7 AR6">
    <cfRule type="expression" priority="15" dxfId="3">
      <formula>AND($AR$5&lt;&gt;"",$AR$5&lt;&gt;"material")</formula>
    </cfRule>
  </conditionalFormatting>
  <dataValidations count="1">
    <dataValidation sqref="B5 E5 H5 K5 N5 Q5 T5 W5 Z5 AC5 AF5 AI5 AL5 AO5 AR5" showDropDown="0" showInputMessage="1" showErrorMessage="1" allowBlank="1" type="list">
      <formula1>"material,ssr reduce,ssr hold,ssr elastic,refine"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H24"/>
  <sheetViews>
    <sheetView showGridLines="0" zoomScale="150" zoomScaleNormal="150" workbookViewId="0">
      <selection activeCell="P28" sqref="P28"/>
    </sheetView>
  </sheetViews>
  <sheetFormatPr baseColWidth="10" defaultRowHeight="16"/>
  <cols>
    <col width="7" customWidth="1" style="54" min="3" max="3"/>
    <col width="5.6640625" customWidth="1" style="54" min="6" max="6"/>
  </cols>
  <sheetData>
    <row r="2">
      <c r="A2" s="59" t="inlineStr">
        <is>
          <t>Piezometric Line 1</t>
        </is>
      </c>
      <c r="D2" s="60" t="inlineStr">
        <is>
          <t>Piezometric Line 2</t>
        </is>
      </c>
      <c r="G2" s="22" t="inlineStr">
        <is>
          <t>* piezometric line 2 is only required for rapid drawdown analysis</t>
        </is>
      </c>
    </row>
    <row r="3">
      <c r="A3" s="32" t="inlineStr">
        <is>
          <t>Type:</t>
        </is>
      </c>
      <c r="B3" s="33" t="n"/>
      <c r="D3" s="34" t="inlineStr">
        <is>
          <t>Type:</t>
        </is>
      </c>
      <c r="E3" s="35" t="n"/>
      <c r="G3" s="22" t="n"/>
    </row>
    <row r="4">
      <c r="A4" s="2" t="inlineStr">
        <is>
          <t>x</t>
        </is>
      </c>
      <c r="B4" s="2" t="inlineStr">
        <is>
          <t>y</t>
        </is>
      </c>
      <c r="D4" s="2" t="inlineStr">
        <is>
          <t>x</t>
        </is>
      </c>
      <c r="E4" s="2" t="inlineStr">
        <is>
          <t>y</t>
        </is>
      </c>
      <c r="G4" s="6" t="inlineStr">
        <is>
          <t>Type optons</t>
        </is>
      </c>
      <c r="H4" s="52" t="n"/>
    </row>
    <row r="5">
      <c r="A5" s="3" t="n"/>
      <c r="B5" s="3" t="n"/>
      <c r="D5" s="3" t="n"/>
      <c r="E5" s="3" t="n"/>
      <c r="G5" s="52" t="inlineStr">
        <is>
          <t>piezo</t>
        </is>
      </c>
      <c r="H5" t="inlineStr">
        <is>
          <t>True piezometric line: u = γw × vertical distance below the line (static head).</t>
        </is>
      </c>
    </row>
    <row r="6">
      <c r="A6" s="3" t="n"/>
      <c r="B6" s="3" t="n"/>
      <c r="D6" s="3" t="n"/>
      <c r="E6" s="3" t="n"/>
      <c r="G6" s="52" t="inlineStr">
        <is>
          <t>phreatic</t>
        </is>
      </c>
      <c r="H6" t="inlineStr">
        <is>
          <t xml:space="preserve"> Phreatic surface: static head reduced by cos² of the line's slope.</t>
        </is>
      </c>
    </row>
    <row r="7">
      <c r="A7" s="3" t="n"/>
      <c r="B7" s="3" t="n"/>
      <c r="D7" s="3" t="n"/>
      <c r="E7" s="3" t="n"/>
    </row>
    <row r="8">
      <c r="A8" s="3" t="n"/>
      <c r="B8" s="3" t="n"/>
      <c r="D8" s="3" t="n"/>
      <c r="E8" s="3" t="n"/>
    </row>
    <row r="9">
      <c r="A9" s="3" t="n"/>
      <c r="B9" s="3" t="n"/>
      <c r="D9" s="3" t="n"/>
      <c r="E9" s="3" t="n"/>
    </row>
    <row r="10">
      <c r="A10" s="3" t="n"/>
      <c r="B10" s="3" t="n"/>
      <c r="D10" s="3" t="n"/>
      <c r="E10" s="3" t="n"/>
    </row>
    <row r="11">
      <c r="A11" s="3" t="n"/>
      <c r="B11" s="3" t="n"/>
      <c r="D11" s="3" t="n"/>
      <c r="E11" s="3" t="n"/>
    </row>
    <row r="12">
      <c r="A12" s="3" t="n"/>
      <c r="B12" s="3" t="n"/>
      <c r="D12" s="3" t="n"/>
      <c r="E12" s="3" t="n"/>
    </row>
    <row r="13">
      <c r="A13" s="4" t="n"/>
      <c r="B13" s="4" t="n"/>
      <c r="D13" s="4" t="n"/>
      <c r="E13" s="4" t="n"/>
    </row>
    <row r="14">
      <c r="A14" s="4" t="n"/>
      <c r="B14" s="4" t="n"/>
      <c r="D14" s="4" t="n"/>
      <c r="E14" s="4" t="n"/>
    </row>
    <row r="15">
      <c r="A15" s="4" t="n"/>
      <c r="B15" s="4" t="n"/>
      <c r="D15" s="4" t="n"/>
      <c r="E15" s="4" t="n"/>
    </row>
    <row r="16">
      <c r="A16" s="4" t="n"/>
      <c r="B16" s="4" t="n"/>
      <c r="D16" s="4" t="n"/>
      <c r="E16" s="4" t="n"/>
    </row>
    <row r="17">
      <c r="A17" s="4" t="n"/>
      <c r="B17" s="4" t="n"/>
      <c r="D17" s="4" t="n"/>
      <c r="E17" s="4" t="n"/>
    </row>
    <row r="18">
      <c r="A18" s="4" t="n"/>
      <c r="B18" s="4" t="n"/>
      <c r="D18" s="4" t="n"/>
      <c r="E18" s="4" t="n"/>
    </row>
    <row r="19">
      <c r="A19" s="4" t="n"/>
      <c r="B19" s="4" t="n"/>
      <c r="D19" s="4" t="n"/>
      <c r="E19" s="4" t="n"/>
    </row>
    <row r="20">
      <c r="A20" s="4" t="n"/>
      <c r="B20" s="4" t="n"/>
      <c r="D20" s="4" t="n"/>
      <c r="E20" s="4" t="n"/>
    </row>
    <row r="21">
      <c r="A21" s="4" t="n"/>
      <c r="B21" s="4" t="n"/>
      <c r="D21" s="4" t="n"/>
      <c r="E21" s="4" t="n"/>
    </row>
    <row r="22">
      <c r="A22" s="4" t="n"/>
      <c r="B22" s="4" t="n"/>
      <c r="D22" s="4" t="n"/>
      <c r="E22" s="4" t="n"/>
    </row>
    <row r="23">
      <c r="A23" s="4" t="n"/>
      <c r="B23" s="4" t="n"/>
      <c r="D23" s="4" t="n"/>
      <c r="E23" s="4" t="n"/>
    </row>
    <row r="24">
      <c r="A24" s="4" t="n"/>
      <c r="B24" s="4" t="n"/>
      <c r="D24" s="4" t="n"/>
      <c r="E24" s="4" t="n"/>
    </row>
  </sheetData>
  <mergeCells count="2">
    <mergeCell ref="A2:B2"/>
    <mergeCell ref="D2:E2"/>
  </mergeCells>
  <dataValidations count="1">
    <dataValidation sqref="B3 E3" showDropDown="0" showInputMessage="1" showErrorMessage="1" allowBlank="1" type="list">
      <formula1>$G$5:$G$6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N17"/>
  <sheetViews>
    <sheetView showGridLines="0" zoomScale="140" zoomScaleNormal="140" workbookViewId="0">
      <selection activeCell="K18" sqref="K18"/>
    </sheetView>
  </sheetViews>
  <sheetFormatPr baseColWidth="10" defaultRowHeight="16"/>
  <cols>
    <col width="6.83203125" customWidth="1" style="52" min="1" max="1"/>
    <col width="10.83203125" customWidth="1" style="52" min="2" max="10"/>
    <col width="47.83203125" customWidth="1" style="54" min="11" max="11"/>
  </cols>
  <sheetData>
    <row r="2">
      <c r="A2" s="13" t="inlineStr">
        <is>
          <t>#</t>
        </is>
      </c>
      <c r="B2" s="13" t="inlineStr">
        <is>
          <t>Xo</t>
        </is>
      </c>
      <c r="C2" s="13" t="inlineStr">
        <is>
          <t>Yo</t>
        </is>
      </c>
      <c r="D2" s="13" t="inlineStr">
        <is>
          <t>Option</t>
        </is>
      </c>
      <c r="E2" s="13" t="inlineStr">
        <is>
          <t>Depth</t>
        </is>
      </c>
      <c r="F2" s="13" t="inlineStr">
        <is>
          <t>Xi</t>
        </is>
      </c>
      <c r="G2" s="13" t="inlineStr">
        <is>
          <t>Yi</t>
        </is>
      </c>
      <c r="H2" s="13" t="inlineStr">
        <is>
          <t>R</t>
        </is>
      </c>
      <c r="J2" s="5" t="inlineStr">
        <is>
          <t>Options</t>
        </is>
      </c>
      <c r="K2" s="10" t="inlineStr">
        <is>
          <t>Description</t>
        </is>
      </c>
    </row>
    <row r="3">
      <c r="A3" s="3" t="n">
        <v>1</v>
      </c>
      <c r="B3" s="3" t="n"/>
      <c r="C3" s="3" t="n"/>
      <c r="D3" s="3" t="n"/>
      <c r="E3" s="3" t="n"/>
      <c r="F3" s="3" t="n"/>
      <c r="G3" s="3" t="n"/>
      <c r="H3" s="3" t="n"/>
      <c r="J3" s="52" t="inlineStr">
        <is>
          <t>Depth</t>
        </is>
      </c>
      <c r="K3" s="9" t="inlineStr">
        <is>
          <t>Depth of the bottom of the circle</t>
        </is>
      </c>
    </row>
    <row r="4">
      <c r="A4" s="3" t="n">
        <v>2</v>
      </c>
      <c r="B4" s="3" t="n"/>
      <c r="C4" s="3" t="n"/>
      <c r="D4" s="3" t="n"/>
      <c r="E4" s="3" t="n"/>
      <c r="F4" s="3" t="n"/>
      <c r="G4" s="3" t="n"/>
      <c r="H4" s="3" t="n"/>
      <c r="J4" s="52" t="inlineStr">
        <is>
          <t>Intercept</t>
        </is>
      </c>
      <c r="K4" s="9" t="inlineStr">
        <is>
          <t>Circle passes through intercept point defined by Xi, Yi</t>
        </is>
      </c>
    </row>
    <row r="5">
      <c r="A5" s="3" t="n">
        <v>3</v>
      </c>
      <c r="B5" s="3" t="n"/>
      <c r="C5" s="3" t="n"/>
      <c r="D5" s="3" t="n"/>
      <c r="E5" s="3" t="n"/>
      <c r="F5" s="3" t="n"/>
      <c r="G5" s="3" t="n"/>
      <c r="H5" s="3" t="n"/>
      <c r="J5" s="52" t="inlineStr">
        <is>
          <t>Radius</t>
        </is>
      </c>
      <c r="K5" t="inlineStr">
        <is>
          <t>Specified radius, R</t>
        </is>
      </c>
    </row>
    <row r="6">
      <c r="A6" s="3" t="n">
        <v>4</v>
      </c>
      <c r="B6" s="3" t="n"/>
      <c r="C6" s="3" t="n"/>
      <c r="D6" s="3" t="n"/>
      <c r="E6" s="3" t="n"/>
      <c r="F6" s="3" t="n"/>
      <c r="G6" s="3" t="n"/>
      <c r="H6" s="3" t="n"/>
    </row>
    <row r="7">
      <c r="A7" s="3" t="n">
        <v>5</v>
      </c>
      <c r="B7" s="3" t="n"/>
      <c r="C7" s="3" t="n"/>
      <c r="D7" s="3" t="n"/>
      <c r="E7" s="3" t="n"/>
      <c r="F7" s="3" t="n"/>
      <c r="G7" s="3" t="n"/>
      <c r="H7" s="3" t="n"/>
      <c r="J7" s="5" t="inlineStr">
        <is>
          <t>Search window (optional)</t>
        </is>
      </c>
    </row>
    <row r="8">
      <c r="A8" s="3" t="n">
        <v>6</v>
      </c>
      <c r="B8" s="3" t="n"/>
      <c r="C8" s="3" t="n"/>
      <c r="D8" s="3" t="n"/>
      <c r="E8" s="3" t="n"/>
      <c r="F8" s="3" t="n"/>
      <c r="G8" s="3" t="n"/>
      <c r="H8" s="3" t="n"/>
      <c r="J8" s="14" t="inlineStr">
        <is>
          <t>Entry X min:</t>
        </is>
      </c>
    </row>
    <row r="9">
      <c r="A9" s="3" t="n">
        <v>7</v>
      </c>
      <c r="B9" s="3" t="n"/>
      <c r="C9" s="3" t="n"/>
      <c r="D9" s="3" t="n"/>
      <c r="E9" s="3" t="n"/>
      <c r="F9" s="3" t="n"/>
      <c r="G9" s="3" t="n"/>
      <c r="H9" s="3" t="n"/>
      <c r="J9" s="14" t="inlineStr">
        <is>
          <t>Entry X max:</t>
        </is>
      </c>
    </row>
    <row r="10">
      <c r="A10" s="3" t="n">
        <v>8</v>
      </c>
      <c r="B10" s="3" t="n"/>
      <c r="C10" s="3" t="n"/>
      <c r="D10" s="3" t="n"/>
      <c r="E10" s="3" t="n"/>
      <c r="F10" s="3" t="n"/>
      <c r="G10" s="3" t="n"/>
      <c r="H10" s="3" t="n"/>
      <c r="J10" s="14" t="inlineStr">
        <is>
          <t>Exit X min:</t>
        </is>
      </c>
    </row>
    <row r="11">
      <c r="A11" s="3" t="n">
        <v>9</v>
      </c>
      <c r="B11" s="3" t="n"/>
      <c r="C11" s="3" t="n"/>
      <c r="D11" s="3" t="n"/>
      <c r="E11" s="3" t="n"/>
      <c r="F11" s="3" t="n"/>
      <c r="G11" s="3" t="n"/>
      <c r="H11" s="3" t="n"/>
      <c r="J11" s="14" t="inlineStr">
        <is>
          <t>Exit X max:</t>
        </is>
      </c>
    </row>
    <row r="12">
      <c r="A12" s="3" t="n">
        <v>10</v>
      </c>
      <c r="B12" s="3" t="n"/>
      <c r="C12" s="3" t="n"/>
      <c r="D12" s="3" t="n"/>
      <c r="E12" s="3" t="n"/>
      <c r="F12" s="3" t="n"/>
      <c r="G12" s="3" t="n"/>
      <c r="H12" s="3" t="n"/>
      <c r="J12" s="14" t="inlineStr">
        <is>
          <t>Center box X min:</t>
        </is>
      </c>
    </row>
    <row r="13">
      <c r="J13" s="14" t="inlineStr">
        <is>
          <t>Center box X max:</t>
        </is>
      </c>
    </row>
    <row r="14">
      <c r="J14" s="14" t="inlineStr">
        <is>
          <t>Center box Y min:</t>
        </is>
      </c>
    </row>
    <row r="15">
      <c r="J15" s="14" t="inlineStr">
        <is>
          <t>Center box Y max:</t>
        </is>
      </c>
    </row>
    <row r="16">
      <c r="J16" s="14" t="inlineStr">
        <is>
          <t>Max tangent depth:</t>
        </is>
      </c>
      <c r="K16" s="52" t="n"/>
      <c r="L16" s="52" t="n"/>
      <c r="M16" s="52" t="n"/>
      <c r="N16" s="52" t="n"/>
    </row>
    <row r="17">
      <c r="J17" s="14" t="inlineStr">
        <is>
          <t>Min slip depth:</t>
        </is>
      </c>
    </row>
  </sheetData>
  <conditionalFormatting sqref="E3:E42">
    <cfRule type="expression" priority="3" dxfId="0">
      <formula>OR($D3="Intercept", $D3="Radius")</formula>
    </cfRule>
  </conditionalFormatting>
  <conditionalFormatting sqref="F3:G42">
    <cfRule type="expression" priority="2" dxfId="0">
      <formula>OR($D3="Depth",$D3="Radius")</formula>
    </cfRule>
  </conditionalFormatting>
  <conditionalFormatting sqref="H3:H42">
    <cfRule type="expression" priority="1" dxfId="0">
      <formula>OR($D3="Depth",$D3="Intercept")</formula>
    </cfRule>
  </conditionalFormatting>
  <dataValidations count="1">
    <dataValidation sqref="D3:D52" showDropDown="0" showInputMessage="1" showErrorMessage="1" allowBlank="1" type="list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2:F23"/>
  <sheetViews>
    <sheetView showGridLines="0" zoomScale="140" zoomScaleNormal="140" workbookViewId="0">
      <selection activeCell="C3" sqref="C3"/>
    </sheetView>
  </sheetViews>
  <sheetFormatPr baseColWidth="10" defaultRowHeight="16"/>
  <cols>
    <col width="10.83203125" customWidth="1" style="52" min="1" max="2"/>
    <col width="13.6640625" customWidth="1" style="52" min="3" max="3"/>
    <col width="33.6640625" customWidth="1" style="54" min="6" max="6"/>
  </cols>
  <sheetData>
    <row r="2">
      <c r="A2" s="11" t="inlineStr">
        <is>
          <t>X</t>
        </is>
      </c>
      <c r="B2" s="11" t="inlineStr">
        <is>
          <t>Y</t>
        </is>
      </c>
      <c r="C2" s="12" t="inlineStr">
        <is>
          <t>Movement</t>
        </is>
      </c>
      <c r="E2" s="6" t="inlineStr">
        <is>
          <t>Options</t>
        </is>
      </c>
      <c r="F2" s="6" t="inlineStr">
        <is>
          <t>Description</t>
        </is>
      </c>
    </row>
    <row r="3">
      <c r="A3" s="3" t="n"/>
      <c r="B3" s="3" t="n"/>
      <c r="C3" s="3" t="n"/>
      <c r="E3" t="inlineStr">
        <is>
          <t>Free</t>
        </is>
      </c>
      <c r="F3" t="inlineStr">
        <is>
          <t>Unrestricted movement</t>
        </is>
      </c>
    </row>
    <row r="4">
      <c r="A4" s="3" t="n"/>
      <c r="B4" s="3" t="n"/>
      <c r="C4" s="3" t="n"/>
      <c r="E4" t="inlineStr">
        <is>
          <t>Horiz</t>
        </is>
      </c>
      <c r="F4" t="inlineStr">
        <is>
          <t>Horizontal only</t>
        </is>
      </c>
    </row>
    <row r="5">
      <c r="A5" s="3" t="n"/>
      <c r="B5" s="3" t="n"/>
      <c r="C5" s="3" t="n"/>
      <c r="E5" t="inlineStr">
        <is>
          <t>Fixed</t>
        </is>
      </c>
      <c r="F5" t="inlineStr">
        <is>
          <t>Does not move</t>
        </is>
      </c>
    </row>
    <row r="6">
      <c r="A6" s="3" t="n"/>
      <c r="B6" s="3" t="n"/>
      <c r="C6" s="3" t="n"/>
    </row>
    <row r="7">
      <c r="A7" s="3" t="n"/>
      <c r="B7" s="3" t="n"/>
      <c r="C7" s="3" t="n"/>
    </row>
    <row r="8">
      <c r="A8" s="3" t="n"/>
      <c r="B8" s="3" t="n"/>
      <c r="C8" s="3" t="n"/>
    </row>
    <row r="9">
      <c r="A9" s="3" t="n"/>
      <c r="B9" s="3" t="n"/>
      <c r="C9" s="3" t="n"/>
    </row>
    <row r="10">
      <c r="A10" s="3" t="n"/>
      <c r="B10" s="3" t="n"/>
      <c r="C10" s="3" t="n"/>
    </row>
    <row r="11">
      <c r="A11" s="3" t="n"/>
      <c r="B11" s="3" t="n"/>
      <c r="C11" s="3" t="n"/>
    </row>
    <row r="12">
      <c r="A12" s="3" t="n"/>
      <c r="B12" s="3" t="n"/>
      <c r="C12" s="3" t="n"/>
    </row>
    <row r="13">
      <c r="A13" s="3" t="n"/>
      <c r="B13" s="3" t="n"/>
      <c r="C13" s="3" t="n"/>
    </row>
    <row r="14">
      <c r="A14" s="3" t="n"/>
      <c r="B14" s="3" t="n"/>
      <c r="C14" s="3" t="n"/>
    </row>
    <row r="15">
      <c r="A15" s="3" t="n"/>
      <c r="B15" s="3" t="n"/>
      <c r="C15" s="3" t="n"/>
    </row>
    <row r="16">
      <c r="A16" s="3" t="n"/>
      <c r="B16" s="3" t="n"/>
      <c r="C16" s="3" t="n"/>
    </row>
    <row r="17">
      <c r="A17" s="3" t="n"/>
      <c r="B17" s="3" t="n"/>
      <c r="C17" s="3" t="n"/>
    </row>
    <row r="18">
      <c r="A18" s="3" t="n"/>
      <c r="B18" s="3" t="n"/>
      <c r="C18" s="3" t="n"/>
    </row>
    <row r="19">
      <c r="A19" s="3" t="n"/>
      <c r="B19" s="3" t="n"/>
      <c r="C19" s="3" t="n"/>
    </row>
    <row r="20">
      <c r="A20" s="3" t="n"/>
      <c r="B20" s="3" t="n"/>
      <c r="C20" s="3" t="n"/>
    </row>
    <row r="21">
      <c r="A21" s="3" t="n"/>
      <c r="B21" s="3" t="n"/>
      <c r="C21" s="3" t="n"/>
    </row>
    <row r="22">
      <c r="A22" s="3" t="n"/>
      <c r="B22" s="3" t="n"/>
      <c r="C22" s="3" t="n"/>
    </row>
    <row r="23">
      <c r="A23" s="3" t="n"/>
      <c r="B23" s="3" t="n"/>
      <c r="C23" s="3" t="n"/>
    </row>
  </sheetData>
  <dataValidations count="1">
    <dataValidation sqref="C3:C23" showDropDown="0" showInputMessage="1" showErrorMessage="1" allowBlank="1" type="list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B2:X25"/>
  <sheetViews>
    <sheetView showGridLines="0" zoomScale="140" zoomScaleNormal="140" workbookViewId="0">
      <selection activeCell="K29" sqref="K29"/>
    </sheetView>
  </sheetViews>
  <sheetFormatPr baseColWidth="10" defaultRowHeight="16"/>
  <cols>
    <col width="3" customWidth="1" style="54" min="1" max="1"/>
    <col width="7.6640625" customWidth="1" style="54" min="2" max="4"/>
    <col width="3" customWidth="1" style="54" min="5" max="5"/>
    <col width="7.6640625" customWidth="1" style="54" min="6" max="8"/>
    <col width="3" customWidth="1" style="54" min="9" max="9"/>
    <col width="7.6640625" customWidth="1" style="54" min="10" max="12"/>
    <col width="3" customWidth="1" style="54" min="13" max="13"/>
    <col width="7.6640625" customWidth="1" style="54" min="14" max="16"/>
    <col width="3" customWidth="1" style="54" min="17" max="17"/>
    <col width="7.6640625" customWidth="1" style="54" min="18" max="20"/>
    <col width="3" customWidth="1" style="54" min="21" max="21"/>
    <col width="7.6640625" customWidth="1" style="54" min="22" max="24"/>
  </cols>
  <sheetData>
    <row r="2">
      <c r="B2">
        <f>IF(main!$D$23="auto","Enter non-water loads only — water loads derive automatically from the piezometric line / seepage boundary conditions.","")</f>
        <v/>
      </c>
    </row>
    <row r="4">
      <c r="B4" s="61" t="inlineStr">
        <is>
          <t>Distributed Load #1</t>
        </is>
      </c>
      <c r="C4" s="62" t="n"/>
      <c r="D4" s="62" t="n"/>
      <c r="F4" s="61" t="inlineStr">
        <is>
          <t>Distributed Load #2</t>
        </is>
      </c>
      <c r="G4" s="62" t="n"/>
      <c r="H4" s="62" t="n"/>
      <c r="J4" s="61" t="inlineStr">
        <is>
          <t>Distributed Load #3</t>
        </is>
      </c>
      <c r="K4" s="62" t="n"/>
      <c r="L4" s="62" t="n"/>
      <c r="N4" s="61" t="inlineStr">
        <is>
          <t>Distributed Load #4</t>
        </is>
      </c>
      <c r="O4" s="62" t="n"/>
      <c r="P4" s="62" t="n"/>
      <c r="R4" s="61" t="inlineStr">
        <is>
          <t>Distributed Load #5</t>
        </is>
      </c>
      <c r="S4" s="62" t="n"/>
      <c r="T4" s="62" t="n"/>
      <c r="V4" s="61" t="inlineStr">
        <is>
          <t>Distributed Load #6</t>
        </is>
      </c>
      <c r="W4" s="62" t="n"/>
      <c r="X4" s="62" t="n"/>
    </row>
    <row r="5">
      <c r="B5" s="58" t="inlineStr">
        <is>
          <t>Direction:</t>
        </is>
      </c>
      <c r="C5" s="57" t="n"/>
      <c r="D5" s="39" t="n"/>
      <c r="F5" s="58" t="inlineStr">
        <is>
          <t>Direction:</t>
        </is>
      </c>
      <c r="G5" s="57" t="n"/>
      <c r="H5" s="39" t="n"/>
      <c r="J5" s="58" t="inlineStr">
        <is>
          <t>Direction:</t>
        </is>
      </c>
      <c r="K5" s="57" t="n"/>
      <c r="L5" s="39" t="n"/>
      <c r="N5" s="58" t="inlineStr">
        <is>
          <t>Direction:</t>
        </is>
      </c>
      <c r="O5" s="57" t="n"/>
      <c r="P5" s="39" t="n"/>
      <c r="R5" s="58" t="inlineStr">
        <is>
          <t>Direction:</t>
        </is>
      </c>
      <c r="S5" s="57" t="n"/>
      <c r="T5" s="39" t="n"/>
      <c r="V5" s="58" t="inlineStr">
        <is>
          <t>Direction:</t>
        </is>
      </c>
      <c r="W5" s="57" t="n"/>
      <c r="X5" s="39" t="n"/>
    </row>
    <row r="6">
      <c r="B6" s="2" t="inlineStr">
        <is>
          <t>X</t>
        </is>
      </c>
      <c r="C6" s="2" t="inlineStr">
        <is>
          <t>Y</t>
        </is>
      </c>
      <c r="D6" s="2" t="inlineStr">
        <is>
          <t>N</t>
        </is>
      </c>
      <c r="F6" s="2" t="inlineStr">
        <is>
          <t>X</t>
        </is>
      </c>
      <c r="G6" s="2" t="inlineStr">
        <is>
          <t>Y</t>
        </is>
      </c>
      <c r="H6" s="2" t="inlineStr">
        <is>
          <t>N</t>
        </is>
      </c>
      <c r="J6" s="2" t="inlineStr">
        <is>
          <t>X</t>
        </is>
      </c>
      <c r="K6" s="2" t="inlineStr">
        <is>
          <t>Y</t>
        </is>
      </c>
      <c r="L6" s="2" t="inlineStr">
        <is>
          <t>N</t>
        </is>
      </c>
      <c r="N6" s="2" t="inlineStr">
        <is>
          <t>X</t>
        </is>
      </c>
      <c r="O6" s="2" t="inlineStr">
        <is>
          <t>Y</t>
        </is>
      </c>
      <c r="P6" s="2" t="inlineStr">
        <is>
          <t>N</t>
        </is>
      </c>
      <c r="R6" s="2" t="inlineStr">
        <is>
          <t>X</t>
        </is>
      </c>
      <c r="S6" s="2" t="inlineStr">
        <is>
          <t>Y</t>
        </is>
      </c>
      <c r="T6" s="2" t="inlineStr">
        <is>
          <t>N</t>
        </is>
      </c>
      <c r="V6" s="2" t="inlineStr">
        <is>
          <t>X</t>
        </is>
      </c>
      <c r="W6" s="2" t="inlineStr">
        <is>
          <t>Y</t>
        </is>
      </c>
      <c r="X6" s="2" t="inlineStr">
        <is>
          <t>N</t>
        </is>
      </c>
    </row>
    <row r="7">
      <c r="B7" s="3" t="n"/>
      <c r="C7" s="3" t="n"/>
      <c r="D7" s="3" t="n"/>
      <c r="F7" s="3" t="n"/>
      <c r="G7" s="3" t="n"/>
      <c r="H7" s="3" t="n"/>
      <c r="J7" s="3" t="n"/>
      <c r="K7" s="3" t="n"/>
      <c r="L7" s="3" t="n"/>
      <c r="N7" s="3" t="n"/>
      <c r="O7" s="3" t="n"/>
      <c r="P7" s="3" t="n"/>
      <c r="R7" s="3" t="n"/>
      <c r="S7" s="3" t="n"/>
      <c r="T7" s="3" t="n"/>
      <c r="V7" s="3" t="n"/>
      <c r="W7" s="3" t="n"/>
      <c r="X7" s="3" t="n"/>
    </row>
    <row r="8">
      <c r="B8" s="3" t="n"/>
      <c r="C8" s="3" t="n"/>
      <c r="D8" s="3" t="n"/>
      <c r="F8" s="3" t="n"/>
      <c r="G8" s="3" t="n"/>
      <c r="H8" s="3" t="n"/>
      <c r="J8" s="3" t="n"/>
      <c r="K8" s="3" t="n"/>
      <c r="L8" s="3" t="n"/>
      <c r="N8" s="3" t="n"/>
      <c r="O8" s="3" t="n"/>
      <c r="P8" s="3" t="n"/>
      <c r="R8" s="3" t="n"/>
      <c r="S8" s="3" t="n"/>
      <c r="T8" s="3" t="n"/>
      <c r="V8" s="3" t="n"/>
      <c r="W8" s="3" t="n"/>
      <c r="X8" s="3" t="n"/>
    </row>
    <row r="9">
      <c r="B9" s="3" t="n"/>
      <c r="C9" s="3" t="n"/>
      <c r="D9" s="3" t="n"/>
      <c r="F9" s="3" t="n"/>
      <c r="G9" s="3" t="n"/>
      <c r="H9" s="3" t="n"/>
      <c r="J9" s="3" t="n"/>
      <c r="K9" s="3" t="n"/>
      <c r="L9" s="3" t="n"/>
      <c r="N9" s="3" t="n"/>
      <c r="O9" s="3" t="n"/>
      <c r="P9" s="3" t="n"/>
      <c r="R9" s="3" t="n"/>
      <c r="S9" s="3" t="n"/>
      <c r="T9" s="3" t="n"/>
      <c r="V9" s="3" t="n"/>
      <c r="W9" s="3" t="n"/>
      <c r="X9" s="3" t="n"/>
    </row>
    <row r="10">
      <c r="B10" s="3" t="n"/>
      <c r="C10" s="3" t="n"/>
      <c r="D10" s="3" t="n"/>
      <c r="F10" s="3" t="n"/>
      <c r="G10" s="3" t="n"/>
      <c r="H10" s="3" t="n"/>
      <c r="J10" s="3" t="n"/>
      <c r="K10" s="3" t="n"/>
      <c r="L10" s="3" t="n"/>
      <c r="N10" s="3" t="n"/>
      <c r="O10" s="3" t="n"/>
      <c r="P10" s="3" t="n"/>
      <c r="R10" s="3" t="n"/>
      <c r="S10" s="3" t="n"/>
      <c r="T10" s="3" t="n"/>
      <c r="V10" s="3" t="n"/>
      <c r="W10" s="3" t="n"/>
      <c r="X10" s="3" t="n"/>
    </row>
    <row r="11">
      <c r="B11" s="3" t="n"/>
      <c r="C11" s="3" t="n"/>
      <c r="D11" s="3" t="n"/>
      <c r="F11" s="3" t="n"/>
      <c r="G11" s="3" t="n"/>
      <c r="H11" s="3" t="n"/>
      <c r="J11" s="3" t="n"/>
      <c r="K11" s="3" t="n"/>
      <c r="L11" s="3" t="n"/>
      <c r="N11" s="3" t="n"/>
      <c r="O11" s="3" t="n"/>
      <c r="P11" s="3" t="n"/>
      <c r="R11" s="3" t="n"/>
      <c r="S11" s="3" t="n"/>
      <c r="T11" s="3" t="n"/>
      <c r="V11" s="3" t="n"/>
      <c r="W11" s="3" t="n"/>
      <c r="X11" s="3" t="n"/>
    </row>
    <row r="12">
      <c r="B12" s="3" t="n"/>
      <c r="C12" s="3" t="n"/>
      <c r="D12" s="3" t="n"/>
      <c r="F12" s="3" t="n"/>
      <c r="G12" s="3" t="n"/>
      <c r="H12" s="3" t="n"/>
      <c r="J12" s="3" t="n"/>
      <c r="K12" s="3" t="n"/>
      <c r="L12" s="3" t="n"/>
      <c r="N12" s="3" t="n"/>
      <c r="O12" s="3" t="n"/>
      <c r="P12" s="3" t="n"/>
      <c r="R12" s="3" t="n"/>
      <c r="S12" s="3" t="n"/>
      <c r="T12" s="3" t="n"/>
      <c r="V12" s="3" t="n"/>
      <c r="W12" s="3" t="n"/>
      <c r="X12" s="3" t="n"/>
    </row>
    <row r="13">
      <c r="B13" s="3" t="n"/>
      <c r="C13" s="3" t="n"/>
      <c r="D13" s="3" t="n"/>
      <c r="F13" s="3" t="n"/>
      <c r="G13" s="3" t="n"/>
      <c r="H13" s="3" t="n"/>
      <c r="J13" s="3" t="n"/>
      <c r="K13" s="3" t="n"/>
      <c r="L13" s="3" t="n"/>
      <c r="N13" s="3" t="n"/>
      <c r="O13" s="3" t="n"/>
      <c r="P13" s="3" t="n"/>
      <c r="R13" s="3" t="n"/>
      <c r="S13" s="3" t="n"/>
      <c r="T13" s="3" t="n"/>
      <c r="V13" s="3" t="n"/>
      <c r="W13" s="3" t="n"/>
      <c r="X13" s="3" t="n"/>
    </row>
    <row r="14">
      <c r="B14" s="3" t="n"/>
      <c r="C14" s="3" t="n"/>
      <c r="D14" s="3" t="n"/>
      <c r="F14" s="3" t="n"/>
      <c r="G14" s="3" t="n"/>
      <c r="H14" s="3" t="n"/>
      <c r="J14" s="3" t="n"/>
      <c r="K14" s="3" t="n"/>
      <c r="L14" s="3" t="n"/>
      <c r="N14" s="3" t="n"/>
      <c r="O14" s="3" t="n"/>
      <c r="P14" s="3" t="n"/>
      <c r="R14" s="3" t="n"/>
      <c r="S14" s="3" t="n"/>
      <c r="T14" s="3" t="n"/>
      <c r="V14" s="3" t="n"/>
      <c r="W14" s="3" t="n"/>
      <c r="X14" s="3" t="n"/>
    </row>
    <row r="15">
      <c r="B15" s="3" t="n"/>
      <c r="C15" s="3" t="n"/>
      <c r="D15" s="3" t="n"/>
      <c r="F15" s="3" t="n"/>
      <c r="G15" s="3" t="n"/>
      <c r="H15" s="3" t="n"/>
      <c r="J15" s="3" t="n"/>
      <c r="K15" s="3" t="n"/>
      <c r="L15" s="3" t="n"/>
      <c r="N15" s="3" t="n"/>
      <c r="O15" s="3" t="n"/>
      <c r="P15" s="3" t="n"/>
      <c r="R15" s="3" t="n"/>
      <c r="S15" s="3" t="n"/>
      <c r="T15" s="3" t="n"/>
      <c r="V15" s="3" t="n"/>
      <c r="W15" s="3" t="n"/>
      <c r="X15" s="3" t="n"/>
    </row>
    <row r="16">
      <c r="B16" s="3" t="n"/>
      <c r="C16" s="3" t="n"/>
      <c r="D16" s="3" t="n"/>
      <c r="F16" s="3" t="n"/>
      <c r="G16" s="3" t="n"/>
      <c r="H16" s="3" t="n"/>
      <c r="J16" s="3" t="n"/>
      <c r="K16" s="3" t="n"/>
      <c r="L16" s="3" t="n"/>
      <c r="N16" s="3" t="n"/>
      <c r="O16" s="3" t="n"/>
      <c r="P16" s="3" t="n"/>
      <c r="R16" s="3" t="n"/>
      <c r="S16" s="3" t="n"/>
      <c r="T16" s="3" t="n"/>
      <c r="V16" s="3" t="n"/>
      <c r="W16" s="3" t="n"/>
      <c r="X16" s="3" t="n"/>
    </row>
    <row r="17">
      <c r="B17" s="3" t="n"/>
      <c r="C17" s="3" t="n"/>
      <c r="D17" s="3" t="n"/>
      <c r="F17" s="3" t="n"/>
      <c r="G17" s="3" t="n"/>
      <c r="H17" s="3" t="n"/>
      <c r="J17" s="3" t="n"/>
      <c r="K17" s="3" t="n"/>
      <c r="L17" s="3" t="n"/>
      <c r="N17" s="3" t="n"/>
      <c r="O17" s="3" t="n"/>
      <c r="P17" s="3" t="n"/>
      <c r="R17" s="3" t="n"/>
      <c r="S17" s="3" t="n"/>
      <c r="T17" s="3" t="n"/>
      <c r="V17" s="3" t="n"/>
      <c r="W17" s="3" t="n"/>
      <c r="X17" s="3" t="n"/>
    </row>
    <row r="18">
      <c r="B18" s="3" t="n"/>
      <c r="C18" s="3" t="n"/>
      <c r="D18" s="3" t="n"/>
      <c r="F18" s="3" t="n"/>
      <c r="G18" s="3" t="n"/>
      <c r="H18" s="3" t="n"/>
      <c r="J18" s="3" t="n"/>
      <c r="K18" s="3" t="n"/>
      <c r="L18" s="3" t="n"/>
      <c r="N18" s="3" t="n"/>
      <c r="O18" s="3" t="n"/>
      <c r="P18" s="3" t="n"/>
      <c r="R18" s="3" t="n"/>
      <c r="S18" s="3" t="n"/>
      <c r="T18" s="3" t="n"/>
      <c r="V18" s="3" t="n"/>
      <c r="W18" s="3" t="n"/>
      <c r="X18" s="3" t="n"/>
    </row>
    <row r="19">
      <c r="B19" s="3" t="n"/>
      <c r="C19" s="3" t="n"/>
      <c r="D19" s="3" t="n"/>
      <c r="F19" s="3" t="n"/>
      <c r="G19" s="3" t="n"/>
      <c r="H19" s="3" t="n"/>
      <c r="J19" s="3" t="n"/>
      <c r="K19" s="3" t="n"/>
      <c r="L19" s="3" t="n"/>
      <c r="N19" s="3" t="n"/>
      <c r="O19" s="3" t="n"/>
      <c r="P19" s="3" t="n"/>
      <c r="R19" s="3" t="n"/>
      <c r="S19" s="3" t="n"/>
      <c r="T19" s="3" t="n"/>
      <c r="V19" s="3" t="n"/>
      <c r="W19" s="3" t="n"/>
      <c r="X19" s="3" t="n"/>
    </row>
    <row r="20">
      <c r="B20" s="3" t="n"/>
      <c r="C20" s="3" t="n"/>
      <c r="D20" s="3" t="n"/>
      <c r="F20" s="3" t="n"/>
      <c r="G20" s="3" t="n"/>
      <c r="H20" s="3" t="n"/>
      <c r="J20" s="3" t="n"/>
      <c r="K20" s="3" t="n"/>
      <c r="L20" s="3" t="n"/>
      <c r="N20" s="3" t="n"/>
      <c r="O20" s="3" t="n"/>
      <c r="P20" s="3" t="n"/>
      <c r="R20" s="3" t="n"/>
      <c r="S20" s="3" t="n"/>
      <c r="T20" s="3" t="n"/>
      <c r="V20" s="3" t="n"/>
      <c r="W20" s="3" t="n"/>
      <c r="X20" s="3" t="n"/>
    </row>
    <row r="21">
      <c r="B21" s="3" t="n"/>
      <c r="C21" s="3" t="n"/>
      <c r="D21" s="3" t="n"/>
      <c r="F21" s="3" t="n"/>
      <c r="G21" s="3" t="n"/>
      <c r="H21" s="3" t="n"/>
      <c r="J21" s="3" t="n"/>
      <c r="K21" s="3" t="n"/>
      <c r="L21" s="3" t="n"/>
      <c r="N21" s="3" t="n"/>
      <c r="O21" s="3" t="n"/>
      <c r="P21" s="3" t="n"/>
      <c r="R21" s="3" t="n"/>
      <c r="S21" s="3" t="n"/>
      <c r="T21" s="3" t="n"/>
      <c r="V21" s="3" t="n"/>
      <c r="W21" s="3" t="n"/>
      <c r="X21" s="3" t="n"/>
    </row>
    <row r="22">
      <c r="B22" s="3" t="n"/>
      <c r="C22" s="3" t="n"/>
      <c r="D22" s="3" t="n"/>
      <c r="F22" s="3" t="n"/>
      <c r="G22" s="3" t="n"/>
      <c r="H22" s="3" t="n"/>
      <c r="J22" s="3" t="n"/>
      <c r="K22" s="3" t="n"/>
      <c r="L22" s="3" t="n"/>
      <c r="N22" s="3" t="n"/>
      <c r="O22" s="3" t="n"/>
      <c r="P22" s="3" t="n"/>
      <c r="R22" s="3" t="n"/>
      <c r="S22" s="3" t="n"/>
      <c r="T22" s="3" t="n"/>
      <c r="V22" s="3" t="n"/>
      <c r="W22" s="3" t="n"/>
      <c r="X22" s="3" t="n"/>
    </row>
    <row r="23">
      <c r="B23" s="3" t="n"/>
      <c r="C23" s="3" t="n"/>
      <c r="D23" s="3" t="n"/>
      <c r="F23" s="3" t="n"/>
      <c r="G23" s="3" t="n"/>
      <c r="H23" s="3" t="n"/>
      <c r="J23" s="3" t="n"/>
      <c r="K23" s="3" t="n"/>
      <c r="L23" s="3" t="n"/>
      <c r="N23" s="3" t="n"/>
      <c r="O23" s="3" t="n"/>
      <c r="P23" s="3" t="n"/>
      <c r="R23" s="3" t="n"/>
      <c r="S23" s="3" t="n"/>
      <c r="T23" s="3" t="n"/>
      <c r="V23" s="3" t="n"/>
      <c r="W23" s="3" t="n"/>
      <c r="X23" s="3" t="n"/>
    </row>
    <row r="24">
      <c r="B24" s="3" t="n"/>
      <c r="C24" s="3" t="n"/>
      <c r="D24" s="3" t="n"/>
      <c r="F24" s="3" t="n"/>
      <c r="G24" s="3" t="n"/>
      <c r="H24" s="3" t="n"/>
      <c r="J24" s="3" t="n"/>
      <c r="K24" s="3" t="n"/>
      <c r="L24" s="3" t="n"/>
      <c r="N24" s="3" t="n"/>
      <c r="O24" s="3" t="n"/>
      <c r="P24" s="3" t="n"/>
      <c r="R24" s="3" t="n"/>
      <c r="S24" s="3" t="n"/>
      <c r="T24" s="3" t="n"/>
      <c r="V24" s="3" t="n"/>
      <c r="W24" s="3" t="n"/>
      <c r="X24" s="3" t="n"/>
    </row>
    <row r="25">
      <c r="B25" s="3" t="n"/>
      <c r="C25" s="3" t="n"/>
      <c r="D25" s="3" t="n"/>
      <c r="F25" s="3" t="n"/>
      <c r="G25" s="3" t="n"/>
      <c r="H25" s="3" t="n"/>
      <c r="J25" s="3" t="n"/>
      <c r="K25" s="3" t="n"/>
      <c r="L25" s="3" t="n"/>
      <c r="N25" s="3" t="n"/>
      <c r="O25" s="3" t="n"/>
      <c r="P25" s="3" t="n"/>
      <c r="R25" s="3" t="n"/>
      <c r="S25" s="3" t="n"/>
      <c r="T25" s="3" t="n"/>
      <c r="V25" s="3" t="n"/>
      <c r="W25" s="3" t="n"/>
      <c r="X25" s="3" t="n"/>
    </row>
  </sheetData>
  <mergeCells count="12">
    <mergeCell ref="J5:K5"/>
    <mergeCell ref="B5:C5"/>
    <mergeCell ref="F5:G5"/>
    <mergeCell ref="R4:T4"/>
    <mergeCell ref="B4:D4"/>
    <mergeCell ref="V5:W5"/>
    <mergeCell ref="F4:H4"/>
    <mergeCell ref="V4:X4"/>
    <mergeCell ref="J4:L4"/>
    <mergeCell ref="N4:P4"/>
    <mergeCell ref="N5:O5"/>
    <mergeCell ref="R5:S5"/>
  </mergeCells>
  <dataValidations count="1">
    <dataValidation sqref="D5 H5 L5 P5 T5 X5" showDropDown="0" showInputMessage="1" showErrorMessage="1" allowBlank="1" type="list">
      <formula1>"normal,vertical"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B2:X25"/>
  <sheetViews>
    <sheetView showGridLines="0" zoomScale="140" zoomScaleNormal="140" workbookViewId="0">
      <selection activeCell="B7" sqref="B7"/>
    </sheetView>
  </sheetViews>
  <sheetFormatPr baseColWidth="10" defaultRowHeight="16"/>
  <cols>
    <col width="3" customWidth="1" style="54" min="1" max="1"/>
    <col width="7.6640625" customWidth="1" style="54" min="2" max="4"/>
    <col width="3" customWidth="1" style="54" min="5" max="5"/>
    <col width="7.6640625" customWidth="1" style="54" min="6" max="8"/>
    <col width="3" customWidth="1" style="54" min="9" max="9"/>
    <col width="7.6640625" customWidth="1" style="54" min="10" max="12"/>
    <col width="3" customWidth="1" style="54" min="13" max="13"/>
    <col width="7.6640625" customWidth="1" style="54" min="14" max="16"/>
    <col width="3" customWidth="1" style="54" min="17" max="17"/>
    <col width="7.6640625" customWidth="1" style="54" min="18" max="20"/>
    <col width="3" customWidth="1" style="54" min="21" max="21"/>
    <col width="7.6640625" customWidth="1" style="54" min="22" max="24"/>
  </cols>
  <sheetData>
    <row r="2">
      <c r="B2">
        <f>IF(main!$D$23="auto","Enter non-water loads only — water loads derive automatically from the piezometric line / seepage boundary conditions.","")</f>
        <v/>
      </c>
    </row>
    <row r="4">
      <c r="B4" s="63" t="inlineStr">
        <is>
          <t>Distributed Load #1 (2)</t>
        </is>
      </c>
      <c r="C4" s="62" t="n"/>
      <c r="D4" s="62" t="n"/>
      <c r="F4" s="63" t="inlineStr">
        <is>
          <t>Distributed Load #2 (2)</t>
        </is>
      </c>
      <c r="G4" s="62" t="n"/>
      <c r="H4" s="62" t="n"/>
      <c r="J4" s="63" t="inlineStr">
        <is>
          <t>Distributed Load #3 (2)</t>
        </is>
      </c>
      <c r="K4" s="62" t="n"/>
      <c r="L4" s="62" t="n"/>
      <c r="N4" s="63" t="inlineStr">
        <is>
          <t>Distributed Load #4 (2)</t>
        </is>
      </c>
      <c r="O4" s="62" t="n"/>
      <c r="P4" s="62" t="n"/>
      <c r="R4" s="63" t="inlineStr">
        <is>
          <t>Distributed Load #5 (2)</t>
        </is>
      </c>
      <c r="S4" s="62" t="n"/>
      <c r="T4" s="62" t="n"/>
      <c r="V4" s="63" t="inlineStr">
        <is>
          <t>Distributed Load #6 (2)</t>
        </is>
      </c>
      <c r="W4" s="62" t="n"/>
      <c r="X4" s="62" t="n"/>
    </row>
    <row r="5">
      <c r="B5" s="58" t="inlineStr">
        <is>
          <t>Direction:</t>
        </is>
      </c>
      <c r="C5" s="57" t="n"/>
      <c r="D5" s="39" t="n"/>
      <c r="F5" s="58" t="inlineStr">
        <is>
          <t>Direction:</t>
        </is>
      </c>
      <c r="G5" s="57" t="n"/>
      <c r="H5" s="39" t="n"/>
      <c r="J5" s="58" t="inlineStr">
        <is>
          <t>Direction:</t>
        </is>
      </c>
      <c r="K5" s="57" t="n"/>
      <c r="L5" s="39" t="n"/>
      <c r="N5" s="58" t="inlineStr">
        <is>
          <t>Direction:</t>
        </is>
      </c>
      <c r="O5" s="57" t="n"/>
      <c r="P5" s="39" t="n"/>
      <c r="R5" s="58" t="inlineStr">
        <is>
          <t>Direction:</t>
        </is>
      </c>
      <c r="S5" s="57" t="n"/>
      <c r="T5" s="39" t="n"/>
      <c r="V5" s="58" t="inlineStr">
        <is>
          <t>Direction:</t>
        </is>
      </c>
      <c r="W5" s="57" t="n"/>
      <c r="X5" s="39" t="n"/>
    </row>
    <row r="6">
      <c r="B6" s="2" t="inlineStr">
        <is>
          <t>X</t>
        </is>
      </c>
      <c r="C6" s="2" t="inlineStr">
        <is>
          <t>Y</t>
        </is>
      </c>
      <c r="D6" s="2" t="inlineStr">
        <is>
          <t>N</t>
        </is>
      </c>
      <c r="F6" s="2" t="inlineStr">
        <is>
          <t>X</t>
        </is>
      </c>
      <c r="G6" s="2" t="inlineStr">
        <is>
          <t>Y</t>
        </is>
      </c>
      <c r="H6" s="2" t="inlineStr">
        <is>
          <t>N</t>
        </is>
      </c>
      <c r="J6" s="2" t="inlineStr">
        <is>
          <t>X</t>
        </is>
      </c>
      <c r="K6" s="2" t="inlineStr">
        <is>
          <t>Y</t>
        </is>
      </c>
      <c r="L6" s="2" t="inlineStr">
        <is>
          <t>N</t>
        </is>
      </c>
      <c r="N6" s="2" t="inlineStr">
        <is>
          <t>X</t>
        </is>
      </c>
      <c r="O6" s="2" t="inlineStr">
        <is>
          <t>Y</t>
        </is>
      </c>
      <c r="P6" s="2" t="inlineStr">
        <is>
          <t>N</t>
        </is>
      </c>
      <c r="R6" s="2" t="inlineStr">
        <is>
          <t>X</t>
        </is>
      </c>
      <c r="S6" s="2" t="inlineStr">
        <is>
          <t>Y</t>
        </is>
      </c>
      <c r="T6" s="2" t="inlineStr">
        <is>
          <t>N</t>
        </is>
      </c>
      <c r="V6" s="2" t="inlineStr">
        <is>
          <t>X</t>
        </is>
      </c>
      <c r="W6" s="2" t="inlineStr">
        <is>
          <t>Y</t>
        </is>
      </c>
      <c r="X6" s="2" t="inlineStr">
        <is>
          <t>N</t>
        </is>
      </c>
    </row>
    <row r="7">
      <c r="B7" s="3" t="n"/>
      <c r="C7" s="3" t="n"/>
      <c r="D7" s="3" t="n"/>
      <c r="F7" s="3" t="n"/>
      <c r="G7" s="3" t="n"/>
      <c r="H7" s="3" t="n"/>
      <c r="J7" s="3" t="n"/>
      <c r="K7" s="3" t="n"/>
      <c r="L7" s="3" t="n"/>
      <c r="N7" s="3" t="n"/>
      <c r="O7" s="3" t="n"/>
      <c r="P7" s="3" t="n"/>
      <c r="R7" s="3" t="n"/>
      <c r="S7" s="3" t="n"/>
      <c r="T7" s="3" t="n"/>
      <c r="V7" s="3" t="n"/>
      <c r="W7" s="3" t="n"/>
      <c r="X7" s="3" t="n"/>
    </row>
    <row r="8">
      <c r="B8" s="3" t="n"/>
      <c r="C8" s="3" t="n"/>
      <c r="D8" s="3" t="n"/>
      <c r="F8" s="3" t="n"/>
      <c r="G8" s="3" t="n"/>
      <c r="H8" s="3" t="n"/>
      <c r="J8" s="3" t="n"/>
      <c r="K8" s="3" t="n"/>
      <c r="L8" s="3" t="n"/>
      <c r="N8" s="3" t="n"/>
      <c r="O8" s="3" t="n"/>
      <c r="P8" s="3" t="n"/>
      <c r="R8" s="3" t="n"/>
      <c r="S8" s="3" t="n"/>
      <c r="T8" s="3" t="n"/>
      <c r="V8" s="3" t="n"/>
      <c r="W8" s="3" t="n"/>
      <c r="X8" s="3" t="n"/>
    </row>
    <row r="9">
      <c r="B9" s="3" t="n"/>
      <c r="C9" s="3" t="n"/>
      <c r="D9" s="3" t="n"/>
      <c r="F9" s="3" t="n"/>
      <c r="G9" s="3" t="n"/>
      <c r="H9" s="3" t="n"/>
      <c r="J9" s="3" t="n"/>
      <c r="K9" s="3" t="n"/>
      <c r="L9" s="3" t="n"/>
      <c r="N9" s="3" t="n"/>
      <c r="O9" s="3" t="n"/>
      <c r="P9" s="3" t="n"/>
      <c r="R9" s="3" t="n"/>
      <c r="S9" s="3" t="n"/>
      <c r="T9" s="3" t="n"/>
      <c r="V9" s="3" t="n"/>
      <c r="W9" s="3" t="n"/>
      <c r="X9" s="3" t="n"/>
    </row>
    <row r="10">
      <c r="B10" s="3" t="n"/>
      <c r="C10" s="3" t="n"/>
      <c r="D10" s="3" t="n"/>
      <c r="F10" s="3" t="n"/>
      <c r="G10" s="3" t="n"/>
      <c r="H10" s="3" t="n"/>
      <c r="J10" s="3" t="n"/>
      <c r="K10" s="3" t="n"/>
      <c r="L10" s="3" t="n"/>
      <c r="N10" s="3" t="n"/>
      <c r="O10" s="3" t="n"/>
      <c r="P10" s="3" t="n"/>
      <c r="R10" s="3" t="n"/>
      <c r="S10" s="3" t="n"/>
      <c r="T10" s="3" t="n"/>
      <c r="V10" s="3" t="n"/>
      <c r="W10" s="3" t="n"/>
      <c r="X10" s="3" t="n"/>
    </row>
    <row r="11">
      <c r="B11" s="3" t="n"/>
      <c r="C11" s="3" t="n"/>
      <c r="D11" s="3" t="n"/>
      <c r="F11" s="3" t="n"/>
      <c r="G11" s="3" t="n"/>
      <c r="H11" s="3" t="n"/>
      <c r="J11" s="3" t="n"/>
      <c r="K11" s="3" t="n"/>
      <c r="L11" s="3" t="n"/>
      <c r="N11" s="3" t="n"/>
      <c r="O11" s="3" t="n"/>
      <c r="P11" s="3" t="n"/>
      <c r="R11" s="3" t="n"/>
      <c r="S11" s="3" t="n"/>
      <c r="T11" s="3" t="n"/>
      <c r="V11" s="3" t="n"/>
      <c r="W11" s="3" t="n"/>
      <c r="X11" s="3" t="n"/>
    </row>
    <row r="12">
      <c r="B12" s="3" t="n"/>
      <c r="C12" s="3" t="n"/>
      <c r="D12" s="3" t="n"/>
      <c r="F12" s="3" t="n"/>
      <c r="G12" s="3" t="n"/>
      <c r="H12" s="3" t="n"/>
      <c r="J12" s="3" t="n"/>
      <c r="K12" s="3" t="n"/>
      <c r="L12" s="3" t="n"/>
      <c r="N12" s="3" t="n"/>
      <c r="O12" s="3" t="n"/>
      <c r="P12" s="3" t="n"/>
      <c r="R12" s="3" t="n"/>
      <c r="S12" s="3" t="n"/>
      <c r="T12" s="3" t="n"/>
      <c r="V12" s="3" t="n"/>
      <c r="W12" s="3" t="n"/>
      <c r="X12" s="3" t="n"/>
    </row>
    <row r="13">
      <c r="B13" s="3" t="n"/>
      <c r="C13" s="3" t="n"/>
      <c r="D13" s="3" t="n"/>
      <c r="F13" s="3" t="n"/>
      <c r="G13" s="3" t="n"/>
      <c r="H13" s="3" t="n"/>
      <c r="J13" s="3" t="n"/>
      <c r="K13" s="3" t="n"/>
      <c r="L13" s="3" t="n"/>
      <c r="N13" s="3" t="n"/>
      <c r="O13" s="3" t="n"/>
      <c r="P13" s="3" t="n"/>
      <c r="R13" s="3" t="n"/>
      <c r="S13" s="3" t="n"/>
      <c r="T13" s="3" t="n"/>
      <c r="V13" s="3" t="n"/>
      <c r="W13" s="3" t="n"/>
      <c r="X13" s="3" t="n"/>
    </row>
    <row r="14">
      <c r="B14" s="3" t="n"/>
      <c r="C14" s="3" t="n"/>
      <c r="D14" s="3" t="n"/>
      <c r="F14" s="3" t="n"/>
      <c r="G14" s="3" t="n"/>
      <c r="H14" s="3" t="n"/>
      <c r="J14" s="3" t="n"/>
      <c r="K14" s="3" t="n"/>
      <c r="L14" s="3" t="n"/>
      <c r="N14" s="3" t="n"/>
      <c r="O14" s="3" t="n"/>
      <c r="P14" s="3" t="n"/>
      <c r="R14" s="3" t="n"/>
      <c r="S14" s="3" t="n"/>
      <c r="T14" s="3" t="n"/>
      <c r="V14" s="3" t="n"/>
      <c r="W14" s="3" t="n"/>
      <c r="X14" s="3" t="n"/>
    </row>
    <row r="15">
      <c r="B15" s="3" t="n"/>
      <c r="C15" s="3" t="n"/>
      <c r="D15" s="3" t="n"/>
      <c r="F15" s="3" t="n"/>
      <c r="G15" s="3" t="n"/>
      <c r="H15" s="3" t="n"/>
      <c r="J15" s="3" t="n"/>
      <c r="K15" s="3" t="n"/>
      <c r="L15" s="3" t="n"/>
      <c r="N15" s="3" t="n"/>
      <c r="O15" s="3" t="n"/>
      <c r="P15" s="3" t="n"/>
      <c r="R15" s="3" t="n"/>
      <c r="S15" s="3" t="n"/>
      <c r="T15" s="3" t="n"/>
      <c r="V15" s="3" t="n"/>
      <c r="W15" s="3" t="n"/>
      <c r="X15" s="3" t="n"/>
    </row>
    <row r="16">
      <c r="B16" s="3" t="n"/>
      <c r="C16" s="3" t="n"/>
      <c r="D16" s="3" t="n"/>
      <c r="F16" s="3" t="n"/>
      <c r="G16" s="3" t="n"/>
      <c r="H16" s="3" t="n"/>
      <c r="J16" s="3" t="n"/>
      <c r="K16" s="3" t="n"/>
      <c r="L16" s="3" t="n"/>
      <c r="N16" s="3" t="n"/>
      <c r="O16" s="3" t="n"/>
      <c r="P16" s="3" t="n"/>
      <c r="R16" s="3" t="n"/>
      <c r="S16" s="3" t="n"/>
      <c r="T16" s="3" t="n"/>
      <c r="V16" s="3" t="n"/>
      <c r="W16" s="3" t="n"/>
      <c r="X16" s="3" t="n"/>
    </row>
    <row r="17">
      <c r="B17" s="3" t="n"/>
      <c r="C17" s="3" t="n"/>
      <c r="D17" s="3" t="n"/>
      <c r="F17" s="3" t="n"/>
      <c r="G17" s="3" t="n"/>
      <c r="H17" s="3" t="n"/>
      <c r="J17" s="3" t="n"/>
      <c r="K17" s="3" t="n"/>
      <c r="L17" s="3" t="n"/>
      <c r="N17" s="3" t="n"/>
      <c r="O17" s="3" t="n"/>
      <c r="P17" s="3" t="n"/>
      <c r="R17" s="3" t="n"/>
      <c r="S17" s="3" t="n"/>
      <c r="T17" s="3" t="n"/>
      <c r="V17" s="3" t="n"/>
      <c r="W17" s="3" t="n"/>
      <c r="X17" s="3" t="n"/>
    </row>
    <row r="18">
      <c r="B18" s="3" t="n"/>
      <c r="C18" s="3" t="n"/>
      <c r="D18" s="3" t="n"/>
      <c r="F18" s="3" t="n"/>
      <c r="G18" s="3" t="n"/>
      <c r="H18" s="3" t="n"/>
      <c r="J18" s="3" t="n"/>
      <c r="K18" s="3" t="n"/>
      <c r="L18" s="3" t="n"/>
      <c r="N18" s="3" t="n"/>
      <c r="O18" s="3" t="n"/>
      <c r="P18" s="3" t="n"/>
      <c r="R18" s="3" t="n"/>
      <c r="S18" s="3" t="n"/>
      <c r="T18" s="3" t="n"/>
      <c r="V18" s="3" t="n"/>
      <c r="W18" s="3" t="n"/>
      <c r="X18" s="3" t="n"/>
    </row>
    <row r="19">
      <c r="B19" s="3" t="n"/>
      <c r="C19" s="3" t="n"/>
      <c r="D19" s="3" t="n"/>
      <c r="F19" s="3" t="n"/>
      <c r="G19" s="3" t="n"/>
      <c r="H19" s="3" t="n"/>
      <c r="J19" s="3" t="n"/>
      <c r="K19" s="3" t="n"/>
      <c r="L19" s="3" t="n"/>
      <c r="N19" s="3" t="n"/>
      <c r="O19" s="3" t="n"/>
      <c r="P19" s="3" t="n"/>
      <c r="R19" s="3" t="n"/>
      <c r="S19" s="3" t="n"/>
      <c r="T19" s="3" t="n"/>
      <c r="V19" s="3" t="n"/>
      <c r="W19" s="3" t="n"/>
      <c r="X19" s="3" t="n"/>
    </row>
    <row r="20">
      <c r="B20" s="3" t="n"/>
      <c r="C20" s="3" t="n"/>
      <c r="D20" s="3" t="n"/>
      <c r="F20" s="3" t="n"/>
      <c r="G20" s="3" t="n"/>
      <c r="H20" s="3" t="n"/>
      <c r="J20" s="3" t="n"/>
      <c r="K20" s="3" t="n"/>
      <c r="L20" s="3" t="n"/>
      <c r="N20" s="3" t="n"/>
      <c r="O20" s="3" t="n"/>
      <c r="P20" s="3" t="n"/>
      <c r="R20" s="3" t="n"/>
      <c r="S20" s="3" t="n"/>
      <c r="T20" s="3" t="n"/>
      <c r="V20" s="3" t="n"/>
      <c r="W20" s="3" t="n"/>
      <c r="X20" s="3" t="n"/>
    </row>
    <row r="21">
      <c r="B21" s="3" t="n"/>
      <c r="C21" s="3" t="n"/>
      <c r="D21" s="3" t="n"/>
      <c r="F21" s="3" t="n"/>
      <c r="G21" s="3" t="n"/>
      <c r="H21" s="3" t="n"/>
      <c r="J21" s="3" t="n"/>
      <c r="K21" s="3" t="n"/>
      <c r="L21" s="3" t="n"/>
      <c r="N21" s="3" t="n"/>
      <c r="O21" s="3" t="n"/>
      <c r="P21" s="3" t="n"/>
      <c r="R21" s="3" t="n"/>
      <c r="S21" s="3" t="n"/>
      <c r="T21" s="3" t="n"/>
      <c r="V21" s="3" t="n"/>
      <c r="W21" s="3" t="n"/>
      <c r="X21" s="3" t="n"/>
    </row>
    <row r="22">
      <c r="B22" s="3" t="n"/>
      <c r="C22" s="3" t="n"/>
      <c r="D22" s="3" t="n"/>
      <c r="F22" s="3" t="n"/>
      <c r="G22" s="3" t="n"/>
      <c r="H22" s="3" t="n"/>
      <c r="J22" s="3" t="n"/>
      <c r="K22" s="3" t="n"/>
      <c r="L22" s="3" t="n"/>
      <c r="N22" s="3" t="n"/>
      <c r="O22" s="3" t="n"/>
      <c r="P22" s="3" t="n"/>
      <c r="R22" s="3" t="n"/>
      <c r="S22" s="3" t="n"/>
      <c r="T22" s="3" t="n"/>
      <c r="V22" s="3" t="n"/>
      <c r="W22" s="3" t="n"/>
      <c r="X22" s="3" t="n"/>
    </row>
    <row r="23">
      <c r="B23" s="3" t="n"/>
      <c r="C23" s="3" t="n"/>
      <c r="D23" s="3" t="n"/>
      <c r="F23" s="3" t="n"/>
      <c r="G23" s="3" t="n"/>
      <c r="H23" s="3" t="n"/>
      <c r="J23" s="3" t="n"/>
      <c r="K23" s="3" t="n"/>
      <c r="L23" s="3" t="n"/>
      <c r="N23" s="3" t="n"/>
      <c r="O23" s="3" t="n"/>
      <c r="P23" s="3" t="n"/>
      <c r="R23" s="3" t="n"/>
      <c r="S23" s="3" t="n"/>
      <c r="T23" s="3" t="n"/>
      <c r="V23" s="3" t="n"/>
      <c r="W23" s="3" t="n"/>
      <c r="X23" s="3" t="n"/>
    </row>
    <row r="24">
      <c r="B24" s="3" t="n"/>
      <c r="C24" s="3" t="n"/>
      <c r="D24" s="3" t="n"/>
      <c r="F24" s="3" t="n"/>
      <c r="G24" s="3" t="n"/>
      <c r="H24" s="3" t="n"/>
      <c r="J24" s="3" t="n"/>
      <c r="K24" s="3" t="n"/>
      <c r="L24" s="3" t="n"/>
      <c r="N24" s="3" t="n"/>
      <c r="O24" s="3" t="n"/>
      <c r="P24" s="3" t="n"/>
      <c r="R24" s="3" t="n"/>
      <c r="S24" s="3" t="n"/>
      <c r="T24" s="3" t="n"/>
      <c r="V24" s="3" t="n"/>
      <c r="W24" s="3" t="n"/>
      <c r="X24" s="3" t="n"/>
    </row>
    <row r="25">
      <c r="B25" s="3" t="n"/>
      <c r="C25" s="3" t="n"/>
      <c r="D25" s="3" t="n"/>
      <c r="F25" s="3" t="n"/>
      <c r="G25" s="3" t="n"/>
      <c r="H25" s="3" t="n"/>
      <c r="J25" s="3" t="n"/>
      <c r="K25" s="3" t="n"/>
      <c r="L25" s="3" t="n"/>
      <c r="N25" s="3" t="n"/>
      <c r="O25" s="3" t="n"/>
      <c r="P25" s="3" t="n"/>
      <c r="R25" s="3" t="n"/>
      <c r="S25" s="3" t="n"/>
      <c r="T25" s="3" t="n"/>
      <c r="V25" s="3" t="n"/>
      <c r="W25" s="3" t="n"/>
      <c r="X25" s="3" t="n"/>
    </row>
  </sheetData>
  <mergeCells count="12">
    <mergeCell ref="J5:K5"/>
    <mergeCell ref="B5:C5"/>
    <mergeCell ref="F5:G5"/>
    <mergeCell ref="R4:T4"/>
    <mergeCell ref="B4:D4"/>
    <mergeCell ref="V5:W5"/>
    <mergeCell ref="F4:H4"/>
    <mergeCell ref="V4:X4"/>
    <mergeCell ref="J4:L4"/>
    <mergeCell ref="N4:P4"/>
    <mergeCell ref="N5:O5"/>
    <mergeCell ref="R5:S5"/>
  </mergeCells>
  <dataValidations count="1">
    <dataValidation sqref="D5 H5 L5 P5 T5 X5" showDropDown="0" showInputMessage="1" showErrorMessage="1" allowBlank="1" type="list">
      <formula1>"normal,vertical"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2:AB25"/>
  <sheetViews>
    <sheetView showGridLines="0" zoomScale="140" zoomScaleNormal="140" workbookViewId="0">
      <selection activeCell="Q26" sqref="Q26"/>
    </sheetView>
  </sheetViews>
  <sheetFormatPr baseColWidth="10" defaultRowHeight="16"/>
  <cols>
    <col width="4.83203125" customWidth="1" style="52" min="1" max="1"/>
    <col width="10.83203125" customWidth="1" style="52" min="2" max="6"/>
    <col width="13.1640625" customWidth="1" style="54" min="7" max="7"/>
    <col width="10.83203125" customWidth="1" style="52" min="10" max="12"/>
    <col width="10.83203125" customWidth="1" style="52" min="16" max="18"/>
    <col width="4.33203125" customWidth="1" style="54" min="19" max="19"/>
  </cols>
  <sheetData>
    <row r="2">
      <c r="A2" s="12" t="inlineStr">
        <is>
          <t>#</t>
        </is>
      </c>
      <c r="B2" s="12" t="inlineStr">
        <is>
          <t>Label</t>
        </is>
      </c>
      <c r="C2" s="12" t="inlineStr">
        <is>
          <t>x1</t>
        </is>
      </c>
      <c r="D2" s="12" t="inlineStr">
        <is>
          <t>y1</t>
        </is>
      </c>
      <c r="E2" s="12" t="inlineStr">
        <is>
          <t>x2</t>
        </is>
      </c>
      <c r="F2" s="12" t="inlineStr">
        <is>
          <t>y2</t>
        </is>
      </c>
      <c r="G2" s="40" t="inlineStr">
        <is>
          <t>Type</t>
        </is>
      </c>
      <c r="H2" s="40" t="inlineStr">
        <is>
          <t>Dir</t>
        </is>
      </c>
      <c r="I2" s="40" t="inlineStr">
        <is>
          <t>Appl</t>
        </is>
      </c>
      <c r="J2" s="27" t="inlineStr">
        <is>
          <t>Tmax</t>
        </is>
      </c>
      <c r="K2" s="27" t="inlineStr">
        <is>
          <t>Lp1</t>
        </is>
      </c>
      <c r="L2" s="27" t="inlineStr">
        <is>
          <t>Lp2</t>
        </is>
      </c>
      <c r="M2" s="27" t="inlineStr">
        <is>
          <t>Tend1</t>
        </is>
      </c>
      <c r="N2" s="27" t="inlineStr">
        <is>
          <t>Tend2</t>
        </is>
      </c>
      <c r="O2" s="27" t="inlineStr">
        <is>
          <t>Spacing</t>
        </is>
      </c>
      <c r="P2" s="28" t="inlineStr">
        <is>
          <t>Tres</t>
        </is>
      </c>
      <c r="Q2" s="28" t="inlineStr">
        <is>
          <t>E</t>
        </is>
      </c>
      <c r="R2" s="28" t="inlineStr">
        <is>
          <t>Area</t>
        </is>
      </c>
      <c r="Z2" t="inlineStr">
        <is>
          <t>Geosynthetic</t>
        </is>
      </c>
      <c r="AA2" t="inlineStr">
        <is>
          <t>Tangent</t>
        </is>
      </c>
      <c r="AB2" t="inlineStr">
        <is>
          <t>Active</t>
        </is>
      </c>
    </row>
    <row r="3">
      <c r="A3" s="3" t="n">
        <v>1</v>
      </c>
      <c r="B3" s="3" t="n"/>
      <c r="C3" s="3" t="n"/>
      <c r="D3" s="3" t="n"/>
      <c r="E3" s="3" t="n"/>
      <c r="F3" s="3" t="n"/>
      <c r="G3" s="3" t="n"/>
      <c r="H3" s="3">
        <f>IF($G3="","",IFERROR(VLOOKUP($G3,$Z$8:$AB$11,2,0),""))</f>
        <v/>
      </c>
      <c r="I3" s="3">
        <f>IF($G3="","",IFERROR(VLOOKUP($G3,$Z$8:$AB$11,3,0),""))</f>
        <v/>
      </c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Z3" t="inlineStr">
        <is>
          <t>Nail</t>
        </is>
      </c>
      <c r="AA3" t="inlineStr">
        <is>
          <t>Axial</t>
        </is>
      </c>
      <c r="AB3" t="inlineStr">
        <is>
          <t>Passive</t>
        </is>
      </c>
    </row>
    <row r="4">
      <c r="A4" s="3" t="n">
        <v>2</v>
      </c>
      <c r="B4" s="3" t="n"/>
      <c r="C4" s="3" t="n"/>
      <c r="D4" s="3" t="n"/>
      <c r="E4" s="3" t="n"/>
      <c r="F4" s="3" t="n"/>
      <c r="G4" s="3" t="n"/>
      <c r="H4" s="3">
        <f>IF($G4="","",IFERROR(VLOOKUP($G4,$Z$8:$AB$11,2,0),""))</f>
        <v/>
      </c>
      <c r="I4" s="3">
        <f>IF($G4="","",IFERROR(VLOOKUP($G4,$Z$8:$AB$11,3,0),""))</f>
        <v/>
      </c>
      <c r="J4" s="3" t="n"/>
      <c r="K4" s="3" t="n"/>
      <c r="L4" s="3" t="n"/>
      <c r="M4" s="3" t="n"/>
      <c r="N4" s="3" t="n"/>
      <c r="O4" s="3" t="n"/>
      <c r="P4" s="3" t="n"/>
      <c r="Q4" s="3" t="n"/>
      <c r="R4" s="3" t="n"/>
      <c r="Z4" t="inlineStr">
        <is>
          <t>Tieback</t>
        </is>
      </c>
    </row>
    <row r="5">
      <c r="A5" s="3" t="n">
        <v>3</v>
      </c>
      <c r="B5" s="3" t="n"/>
      <c r="C5" s="3" t="n"/>
      <c r="D5" s="3" t="n"/>
      <c r="E5" s="3" t="n"/>
      <c r="F5" s="3" t="n"/>
      <c r="G5" s="3" t="n"/>
      <c r="H5" s="3">
        <f>IF($G5="","",IFERROR(VLOOKUP($G5,$Z$8:$AB$11,2,0),""))</f>
        <v/>
      </c>
      <c r="I5" s="3">
        <f>IF($G5="","",IFERROR(VLOOKUP($G5,$Z$8:$AB$11,3,0),""))</f>
        <v/>
      </c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Z5" t="inlineStr">
        <is>
          <t>Anchor</t>
        </is>
      </c>
    </row>
    <row r="6">
      <c r="A6" s="3" t="n">
        <v>4</v>
      </c>
      <c r="B6" s="3" t="n"/>
      <c r="C6" s="3" t="n"/>
      <c r="D6" s="3" t="n"/>
      <c r="E6" s="3" t="n"/>
      <c r="F6" s="3" t="n"/>
      <c r="G6" s="3" t="n"/>
      <c r="H6" s="3">
        <f>IF($G6="","",IFERROR(VLOOKUP($G6,$Z$8:$AB$11,2,0),""))</f>
        <v/>
      </c>
      <c r="I6" s="3">
        <f>IF($G6="","",IFERROR(VLOOKUP($G6,$Z$8:$AB$11,3,0),""))</f>
        <v/>
      </c>
      <c r="J6" s="3" t="n"/>
      <c r="K6" s="3" t="n"/>
      <c r="L6" s="3" t="n"/>
      <c r="M6" s="3" t="n"/>
      <c r="N6" s="3" t="n"/>
      <c r="O6" s="3" t="n"/>
      <c r="P6" s="3" t="n"/>
      <c r="Q6" s="3" t="n"/>
      <c r="R6" s="3" t="n"/>
    </row>
    <row r="7">
      <c r="A7" s="3" t="n">
        <v>5</v>
      </c>
      <c r="B7" s="3" t="n"/>
      <c r="C7" s="3" t="n"/>
      <c r="D7" s="3" t="n"/>
      <c r="E7" s="3" t="n"/>
      <c r="F7" s="3" t="n"/>
      <c r="G7" s="3" t="n"/>
      <c r="H7" s="3">
        <f>IF($G7="","",IFERROR(VLOOKUP($G7,$Z$8:$AB$11,2,0),""))</f>
        <v/>
      </c>
      <c r="I7" s="3">
        <f>IF($G7="","",IFERROR(VLOOKUP($G7,$Z$8:$AB$11,3,0),""))</f>
        <v/>
      </c>
      <c r="J7" s="3" t="n"/>
      <c r="K7" s="3" t="n"/>
      <c r="L7" s="3" t="n"/>
      <c r="M7" s="3" t="n"/>
      <c r="N7" s="3" t="n"/>
      <c r="O7" s="3" t="n"/>
      <c r="P7" s="3" t="n"/>
      <c r="Q7" s="3" t="n"/>
      <c r="R7" s="3" t="n"/>
    </row>
    <row r="8">
      <c r="A8" s="3" t="n">
        <v>6</v>
      </c>
      <c r="B8" s="3" t="n"/>
      <c r="C8" s="3" t="n"/>
      <c r="D8" s="3" t="n"/>
      <c r="E8" s="3" t="n"/>
      <c r="F8" s="3" t="n"/>
      <c r="G8" s="3" t="n"/>
      <c r="H8" s="3">
        <f>IF($G8="","",IFERROR(VLOOKUP($G8,$Z$8:$AB$11,2,0),""))</f>
        <v/>
      </c>
      <c r="I8" s="3">
        <f>IF($G8="","",IFERROR(VLOOKUP($G8,$Z$8:$AB$11,3,0),""))</f>
        <v/>
      </c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Z8" t="inlineStr">
        <is>
          <t>Geosynthetic</t>
        </is>
      </c>
      <c r="AA8" t="inlineStr">
        <is>
          <t>Tangent</t>
        </is>
      </c>
      <c r="AB8" t="inlineStr">
        <is>
          <t>Active</t>
        </is>
      </c>
    </row>
    <row r="9">
      <c r="A9" s="3" t="n">
        <v>7</v>
      </c>
      <c r="B9" s="3" t="n"/>
      <c r="C9" s="3" t="n"/>
      <c r="D9" s="3" t="n"/>
      <c r="E9" s="3" t="n"/>
      <c r="F9" s="3" t="n"/>
      <c r="G9" s="3" t="n"/>
      <c r="H9" s="3">
        <f>IF($G9="","",IFERROR(VLOOKUP($G9,$Z$8:$AB$11,2,0),""))</f>
        <v/>
      </c>
      <c r="I9" s="3">
        <f>IF($G9="","",IFERROR(VLOOKUP($G9,$Z$8:$AB$11,3,0),""))</f>
        <v/>
      </c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Z9" t="inlineStr">
        <is>
          <t>Nail</t>
        </is>
      </c>
      <c r="AA9" t="inlineStr">
        <is>
          <t>Axial</t>
        </is>
      </c>
      <c r="AB9" t="inlineStr">
        <is>
          <t>Passive</t>
        </is>
      </c>
    </row>
    <row r="10">
      <c r="A10" s="3" t="n">
        <v>8</v>
      </c>
      <c r="B10" s="3" t="n"/>
      <c r="C10" s="3" t="n"/>
      <c r="D10" s="3" t="n"/>
      <c r="E10" s="3" t="n"/>
      <c r="F10" s="3" t="n"/>
      <c r="G10" s="3" t="n"/>
      <c r="H10" s="3">
        <f>IF($G10="","",IFERROR(VLOOKUP($G10,$Z$8:$AB$11,2,0),""))</f>
        <v/>
      </c>
      <c r="I10" s="3">
        <f>IF($G10="","",IFERROR(VLOOKUP($G10,$Z$8:$AB$11,3,0),""))</f>
        <v/>
      </c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Z10" t="inlineStr">
        <is>
          <t>Tieback</t>
        </is>
      </c>
      <c r="AA10" t="inlineStr">
        <is>
          <t>Axial</t>
        </is>
      </c>
      <c r="AB10" t="inlineStr">
        <is>
          <t>Active</t>
        </is>
      </c>
    </row>
    <row r="11">
      <c r="A11" s="3" t="n">
        <v>9</v>
      </c>
      <c r="B11" s="3" t="n"/>
      <c r="C11" s="3" t="n"/>
      <c r="D11" s="3" t="n"/>
      <c r="E11" s="3" t="n"/>
      <c r="F11" s="3" t="n"/>
      <c r="G11" s="3" t="n"/>
      <c r="H11" s="3">
        <f>IF($G11="","",IFERROR(VLOOKUP($G11,$Z$8:$AB$11,2,0),""))</f>
        <v/>
      </c>
      <c r="I11" s="3">
        <f>IF($G11="","",IFERROR(VLOOKUP($G11,$Z$8:$AB$11,3,0),""))</f>
        <v/>
      </c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Z11" t="inlineStr">
        <is>
          <t>Anchor</t>
        </is>
      </c>
      <c r="AA11" t="inlineStr">
        <is>
          <t>Axial</t>
        </is>
      </c>
      <c r="AB11" t="inlineStr">
        <is>
          <t>Active</t>
        </is>
      </c>
    </row>
    <row r="12">
      <c r="A12" s="3" t="n">
        <v>10</v>
      </c>
      <c r="B12" s="3" t="n"/>
      <c r="C12" s="3" t="n"/>
      <c r="D12" s="3" t="n"/>
      <c r="E12" s="3" t="n"/>
      <c r="F12" s="3" t="n"/>
      <c r="G12" s="3" t="n"/>
      <c r="H12" s="3">
        <f>IF($G12="","",IFERROR(VLOOKUP($G12,$Z$8:$AB$11,2,0),""))</f>
        <v/>
      </c>
      <c r="I12" s="3">
        <f>IF($G12="","",IFERROR(VLOOKUP($G12,$Z$8:$AB$11,3,0),""))</f>
        <v/>
      </c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</row>
    <row r="13">
      <c r="A13" s="3" t="n">
        <v>11</v>
      </c>
      <c r="B13" s="3" t="n"/>
      <c r="C13" s="3" t="n"/>
      <c r="D13" s="3" t="n"/>
      <c r="E13" s="3" t="n"/>
      <c r="F13" s="3" t="n"/>
      <c r="G13" s="3" t="n"/>
      <c r="H13" s="3">
        <f>IF($G13="","",IFERROR(VLOOKUP($G13,$Z$8:$AB$11,2,0),""))</f>
        <v/>
      </c>
      <c r="I13" s="3">
        <f>IF($G13="","",IFERROR(VLOOKUP($G13,$Z$8:$AB$11,3,0),""))</f>
        <v/>
      </c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</row>
    <row r="14">
      <c r="A14" s="3" t="n">
        <v>12</v>
      </c>
      <c r="B14" s="3" t="n"/>
      <c r="C14" s="3" t="n"/>
      <c r="D14" s="3" t="n"/>
      <c r="E14" s="3" t="n"/>
      <c r="F14" s="3" t="n"/>
      <c r="G14" s="3" t="n"/>
      <c r="H14" s="3">
        <f>IF($G14="","",IFERROR(VLOOKUP($G14,$Z$8:$AB$11,2,0),""))</f>
        <v/>
      </c>
      <c r="I14" s="3">
        <f>IF($G14="","",IFERROR(VLOOKUP($G14,$Z$8:$AB$11,3,0),""))</f>
        <v/>
      </c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</row>
    <row r="15">
      <c r="A15" s="3" t="n">
        <v>13</v>
      </c>
      <c r="B15" s="3" t="n"/>
      <c r="C15" s="3" t="n"/>
      <c r="D15" s="3" t="n"/>
      <c r="E15" s="3" t="n"/>
      <c r="F15" s="3" t="n"/>
      <c r="G15" s="3" t="n"/>
      <c r="H15" s="3">
        <f>IF($G15="","",IFERROR(VLOOKUP($G15,$Z$8:$AB$11,2,0),""))</f>
        <v/>
      </c>
      <c r="I15" s="3">
        <f>IF($G15="","",IFERROR(VLOOKUP($G15,$Z$8:$AB$11,3,0),""))</f>
        <v/>
      </c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</row>
    <row r="16">
      <c r="A16" s="3" t="n">
        <v>14</v>
      </c>
      <c r="B16" s="3" t="n"/>
      <c r="C16" s="3" t="n"/>
      <c r="D16" s="3" t="n"/>
      <c r="E16" s="3" t="n"/>
      <c r="F16" s="3" t="n"/>
      <c r="G16" s="3" t="n"/>
      <c r="H16" s="3">
        <f>IF($G16="","",IFERROR(VLOOKUP($G16,$Z$8:$AB$11,2,0),""))</f>
        <v/>
      </c>
      <c r="I16" s="3">
        <f>IF($G16="","",IFERROR(VLOOKUP($G16,$Z$8:$AB$11,3,0),""))</f>
        <v/>
      </c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</row>
    <row r="17">
      <c r="A17" s="3" t="n">
        <v>15</v>
      </c>
      <c r="B17" s="3" t="n"/>
      <c r="C17" s="3" t="n"/>
      <c r="D17" s="3" t="n"/>
      <c r="E17" s="3" t="n"/>
      <c r="F17" s="3" t="n"/>
      <c r="G17" s="3" t="n"/>
      <c r="H17" s="3">
        <f>IF($G17="","",IFERROR(VLOOKUP($G17,$Z$8:$AB$11,2,0),""))</f>
        <v/>
      </c>
      <c r="I17" s="3">
        <f>IF($G17="","",IFERROR(VLOOKUP($G17,$Z$8:$AB$11,3,0),""))</f>
        <v/>
      </c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</row>
    <row r="18">
      <c r="A18" s="3" t="n">
        <v>16</v>
      </c>
      <c r="B18" s="3" t="n"/>
      <c r="C18" s="3" t="n"/>
      <c r="D18" s="3" t="n"/>
      <c r="E18" s="3" t="n"/>
      <c r="F18" s="3" t="n"/>
      <c r="G18" s="3" t="n"/>
      <c r="H18" s="3">
        <f>IF($G18="","",IFERROR(VLOOKUP($G18,$Z$8:$AB$11,2,0),""))</f>
        <v/>
      </c>
      <c r="I18" s="3">
        <f>IF($G18="","",IFERROR(VLOOKUP($G18,$Z$8:$AB$11,3,0),""))</f>
        <v/>
      </c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</row>
    <row r="19">
      <c r="A19" s="3" t="n">
        <v>17</v>
      </c>
      <c r="B19" s="3" t="n"/>
      <c r="C19" s="3" t="n"/>
      <c r="D19" s="3" t="n"/>
      <c r="E19" s="3" t="n"/>
      <c r="F19" s="3" t="n"/>
      <c r="G19" s="3" t="n"/>
      <c r="H19" s="3">
        <f>IF($G19="","",IFERROR(VLOOKUP($G19,$Z$8:$AB$11,2,0),""))</f>
        <v/>
      </c>
      <c r="I19" s="3">
        <f>IF($G19="","",IFERROR(VLOOKUP($G19,$Z$8:$AB$11,3,0),""))</f>
        <v/>
      </c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</row>
    <row r="20">
      <c r="A20" s="3" t="n">
        <v>18</v>
      </c>
      <c r="B20" s="3" t="n"/>
      <c r="C20" s="3" t="n"/>
      <c r="D20" s="3" t="n"/>
      <c r="E20" s="3" t="n"/>
      <c r="F20" s="3" t="n"/>
      <c r="G20" s="3" t="n"/>
      <c r="H20" s="3">
        <f>IF($G20="","",IFERROR(VLOOKUP($G20,$Z$8:$AB$11,2,0),""))</f>
        <v/>
      </c>
      <c r="I20" s="3">
        <f>IF($G20="","",IFERROR(VLOOKUP($G20,$Z$8:$AB$11,3,0),""))</f>
        <v/>
      </c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</row>
    <row r="21">
      <c r="A21" s="3" t="n">
        <v>19</v>
      </c>
      <c r="B21" s="3" t="n"/>
      <c r="C21" s="3" t="n"/>
      <c r="D21" s="3" t="n"/>
      <c r="E21" s="3" t="n"/>
      <c r="F21" s="3" t="n"/>
      <c r="G21" s="3" t="n"/>
      <c r="H21" s="3">
        <f>IF($G21="","",IFERROR(VLOOKUP($G21,$Z$8:$AB$11,2,0),""))</f>
        <v/>
      </c>
      <c r="I21" s="3">
        <f>IF($G21="","",IFERROR(VLOOKUP($G21,$Z$8:$AB$11,3,0),""))</f>
        <v/>
      </c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</row>
    <row r="22">
      <c r="A22" s="3" t="n">
        <v>20</v>
      </c>
      <c r="B22" s="3" t="n"/>
      <c r="C22" s="3" t="n"/>
      <c r="D22" s="3" t="n"/>
      <c r="E22" s="3" t="n"/>
      <c r="F22" s="3" t="n"/>
      <c r="G22" s="3" t="n"/>
      <c r="H22" s="3">
        <f>IF($G22="","",IFERROR(VLOOKUP($G22,$Z$8:$AB$11,2,0),""))</f>
        <v/>
      </c>
      <c r="I22" s="3">
        <f>IF($G22="","",IFERROR(VLOOKUP($G22,$Z$8:$AB$11,3,0),""))</f>
        <v/>
      </c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</row>
    <row r="23">
      <c r="T23" s="42" t="n"/>
      <c r="U23" t="inlineStr">
        <is>
          <t>LEM only</t>
        </is>
      </c>
    </row>
    <row r="24">
      <c r="K24" s="9" t="n"/>
      <c r="L24" s="9" t="n"/>
      <c r="T24" s="26" t="n"/>
      <c r="U24" s="9" t="inlineStr">
        <is>
          <t>LEM &amp; FEM</t>
        </is>
      </c>
    </row>
    <row r="25">
      <c r="K25" s="9" t="n"/>
      <c r="L25" s="9" t="n"/>
      <c r="T25" s="29" t="n"/>
      <c r="U25" s="9" t="inlineStr">
        <is>
          <t>FEM only</t>
        </is>
      </c>
    </row>
  </sheetData>
  <dataValidations count="3">
    <dataValidation sqref="G3:G22" showDropDown="0" showInputMessage="1" showErrorMessage="1" allowBlank="1" type="list">
      <formula1>$Z$2:$Z$5</formula1>
    </dataValidation>
    <dataValidation sqref="H3:H22" showDropDown="0" showInputMessage="1" showErrorMessage="1" allowBlank="1" type="list">
      <formula1>$AA$2:$AA$3</formula1>
    </dataValidation>
    <dataValidation sqref="I3:I22" showDropDown="0" showInputMessage="1" showErrorMessage="1" allowBlank="1" type="list">
      <formula1>$AB$2:$AB$3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2:AA18"/>
  <sheetViews>
    <sheetView showGridLines="0" zoomScale="140" zoomScaleNormal="140" workbookViewId="0">
      <selection activeCell="S16" sqref="S16:T18"/>
    </sheetView>
  </sheetViews>
  <sheetFormatPr baseColWidth="10" defaultRowHeight="16"/>
  <cols>
    <col width="4.83203125" customWidth="1" style="52" min="1" max="1"/>
    <col width="11.5" customWidth="1" style="52" min="2" max="2"/>
    <col width="10.83203125" customWidth="1" style="52" min="3" max="8"/>
    <col width="14.5" customWidth="1" style="54" min="9" max="9"/>
    <col width="10.83203125" customWidth="1" style="52" min="10" max="17"/>
    <col width="5.5" customWidth="1" style="54" min="18" max="18"/>
  </cols>
  <sheetData>
    <row r="2">
      <c r="A2" s="12" t="inlineStr">
        <is>
          <t>#</t>
        </is>
      </c>
      <c r="B2" s="12" t="inlineStr">
        <is>
          <t>Label</t>
        </is>
      </c>
      <c r="C2" s="12" t="inlineStr">
        <is>
          <t>x1</t>
        </is>
      </c>
      <c r="D2" s="12" t="inlineStr">
        <is>
          <t>y1</t>
        </is>
      </c>
      <c r="E2" s="12" t="inlineStr">
        <is>
          <t>x2</t>
        </is>
      </c>
      <c r="F2" s="12" t="inlineStr">
        <is>
          <t>y2</t>
        </is>
      </c>
      <c r="G2" s="40" t="inlineStr">
        <is>
          <t>H</t>
        </is>
      </c>
      <c r="H2" s="40" t="inlineStr">
        <is>
          <t>qp</t>
        </is>
      </c>
      <c r="I2" s="40" t="inlineStr">
        <is>
          <t>Appl</t>
        </is>
      </c>
      <c r="J2" s="27" t="inlineStr">
        <is>
          <t>D</t>
        </is>
      </c>
      <c r="K2" s="27" t="inlineStr">
        <is>
          <t>S</t>
        </is>
      </c>
      <c r="L2" s="41" t="inlineStr">
        <is>
          <t>Vcap</t>
        </is>
      </c>
      <c r="M2" s="41" t="inlineStr">
        <is>
          <t>Mcap</t>
        </is>
      </c>
      <c r="N2" s="28" t="inlineStr">
        <is>
          <t>E</t>
        </is>
      </c>
      <c r="O2" s="28" t="inlineStr">
        <is>
          <t>I</t>
        </is>
      </c>
      <c r="P2" s="28" t="inlineStr">
        <is>
          <t>Area</t>
        </is>
      </c>
      <c r="Q2" s="28" t="inlineStr">
        <is>
          <t>Fixity</t>
        </is>
      </c>
      <c r="Z2" t="inlineStr">
        <is>
          <t>Free</t>
        </is>
      </c>
      <c r="AA2" t="inlineStr">
        <is>
          <t>Active</t>
        </is>
      </c>
    </row>
    <row r="3">
      <c r="A3" s="3" t="n">
        <v>1</v>
      </c>
      <c r="B3" s="3" t="n"/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Z3" t="inlineStr">
        <is>
          <t>Fixed</t>
        </is>
      </c>
      <c r="AA3" t="inlineStr">
        <is>
          <t>Passive</t>
        </is>
      </c>
    </row>
    <row r="4">
      <c r="A4" s="3" t="n">
        <v>2</v>
      </c>
      <c r="B4" s="3" t="n"/>
      <c r="C4" s="3" t="n"/>
      <c r="D4" s="3" t="n"/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  <c r="Q4" s="3" t="n"/>
    </row>
    <row r="5">
      <c r="A5" s="3" t="n">
        <v>3</v>
      </c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</row>
    <row r="6">
      <c r="A6" s="3" t="n">
        <v>4</v>
      </c>
      <c r="B6" s="3" t="n"/>
      <c r="C6" s="3" t="n"/>
      <c r="D6" s="3" t="n"/>
      <c r="E6" s="3" t="n"/>
      <c r="F6" s="3" t="n"/>
      <c r="G6" s="3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</row>
    <row r="7">
      <c r="A7" s="3" t="n">
        <v>5</v>
      </c>
      <c r="B7" s="3" t="n"/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</row>
    <row r="8">
      <c r="A8" s="3" t="n">
        <v>6</v>
      </c>
      <c r="B8" s="3" t="n"/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</row>
    <row r="9">
      <c r="A9" s="3" t="n">
        <v>7</v>
      </c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</row>
    <row r="10">
      <c r="A10" s="3" t="n">
        <v>8</v>
      </c>
      <c r="B10" s="3" t="n"/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</row>
    <row r="11">
      <c r="A11" s="3" t="n">
        <v>9</v>
      </c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</row>
    <row r="12">
      <c r="A12" s="3" t="n">
        <v>10</v>
      </c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</row>
    <row r="14">
      <c r="J14" s="9" t="n"/>
      <c r="K14" s="9" t="n"/>
    </row>
    <row r="15">
      <c r="J15" s="9" t="n"/>
      <c r="K15" s="9" t="n"/>
    </row>
    <row r="16">
      <c r="S16" s="42" t="n"/>
      <c r="T16" t="inlineStr">
        <is>
          <t>LEM only</t>
        </is>
      </c>
    </row>
    <row r="17">
      <c r="S17" s="26" t="n"/>
      <c r="T17" s="9" t="inlineStr">
        <is>
          <t>LEM &amp; FEM</t>
        </is>
      </c>
    </row>
    <row r="18">
      <c r="S18" s="29" t="n"/>
      <c r="T18" s="9" t="inlineStr">
        <is>
          <t>FEM only</t>
        </is>
      </c>
    </row>
  </sheetData>
  <dataValidations count="2">
    <dataValidation sqref="Q3:Q12" showDropDown="0" showInputMessage="1" showErrorMessage="1" allowBlank="1" type="list">
      <formula1>$Z$2:$Z$3</formula1>
    </dataValidation>
    <dataValidation sqref="I3:I12" showDropDown="0" showInputMessage="1" showErrorMessage="1" allowBlank="1" type="list">
      <formula1>$AA$2:$AA$3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2:F22"/>
  <sheetViews>
    <sheetView showGridLines="0" zoomScale="140" zoomScaleNormal="140" workbookViewId="0">
      <selection activeCell="F3" sqref="F3"/>
    </sheetView>
  </sheetViews>
  <sheetFormatPr baseColWidth="10" defaultRowHeight="16"/>
  <cols>
    <col width="4.83203125" customWidth="1" style="54" min="1" max="1"/>
    <col width="17.33203125" customWidth="1" style="54" min="2" max="2"/>
    <col width="10.83203125" customWidth="1" style="54" min="3" max="6"/>
  </cols>
  <sheetData>
    <row r="2">
      <c r="A2" s="12" t="inlineStr">
        <is>
          <t>#</t>
        </is>
      </c>
      <c r="B2" s="12" t="inlineStr">
        <is>
          <t>Label</t>
        </is>
      </c>
      <c r="C2" s="12" t="inlineStr">
        <is>
          <t>x</t>
        </is>
      </c>
      <c r="D2" s="12" t="inlineStr">
        <is>
          <t>y</t>
        </is>
      </c>
      <c r="E2" s="12" t="inlineStr">
        <is>
          <t>P</t>
        </is>
      </c>
      <c r="F2" s="12" t="inlineStr">
        <is>
          <t>Angle</t>
        </is>
      </c>
    </row>
    <row r="3">
      <c r="A3" s="3" t="n">
        <v>1</v>
      </c>
      <c r="B3" s="3" t="n"/>
      <c r="C3" s="3" t="n"/>
      <c r="D3" s="3" t="n"/>
      <c r="E3" s="3" t="n"/>
      <c r="F3" s="3" t="n"/>
    </row>
    <row r="4">
      <c r="A4" s="3" t="n">
        <v>2</v>
      </c>
      <c r="B4" s="3" t="n"/>
      <c r="C4" s="3" t="n"/>
      <c r="D4" s="3" t="n"/>
      <c r="E4" s="3" t="n"/>
      <c r="F4" s="3" t="n"/>
    </row>
    <row r="5">
      <c r="A5" s="3" t="n">
        <v>3</v>
      </c>
      <c r="B5" s="3" t="n"/>
      <c r="C5" s="3" t="n"/>
      <c r="D5" s="3" t="n"/>
      <c r="E5" s="3" t="n"/>
      <c r="F5" s="3" t="n"/>
    </row>
    <row r="6">
      <c r="A6" s="3" t="n">
        <v>4</v>
      </c>
      <c r="B6" s="3" t="n"/>
      <c r="C6" s="3" t="n"/>
      <c r="D6" s="3" t="n"/>
      <c r="E6" s="3" t="n"/>
      <c r="F6" s="3" t="n"/>
    </row>
    <row r="7">
      <c r="A7" s="3" t="n">
        <v>5</v>
      </c>
      <c r="B7" s="3" t="n"/>
      <c r="C7" s="3" t="n"/>
      <c r="D7" s="3" t="n"/>
      <c r="E7" s="3" t="n"/>
      <c r="F7" s="3" t="n"/>
    </row>
    <row r="8">
      <c r="A8" s="3" t="n">
        <v>6</v>
      </c>
      <c r="B8" s="3" t="n"/>
      <c r="C8" s="3" t="n"/>
      <c r="D8" s="3" t="n"/>
      <c r="E8" s="3" t="n"/>
      <c r="F8" s="3" t="n"/>
    </row>
    <row r="9">
      <c r="A9" s="3" t="n">
        <v>7</v>
      </c>
      <c r="B9" s="3" t="n"/>
      <c r="C9" s="3" t="n"/>
      <c r="D9" s="3" t="n"/>
      <c r="E9" s="3" t="n"/>
      <c r="F9" s="3" t="n"/>
    </row>
    <row r="10">
      <c r="A10" s="3" t="n">
        <v>8</v>
      </c>
      <c r="B10" s="3" t="n"/>
      <c r="C10" s="3" t="n"/>
      <c r="D10" s="3" t="n"/>
      <c r="E10" s="3" t="n"/>
      <c r="F10" s="3" t="n"/>
    </row>
    <row r="11">
      <c r="A11" s="3" t="n">
        <v>9</v>
      </c>
      <c r="B11" s="3" t="n"/>
      <c r="C11" s="3" t="n"/>
      <c r="D11" s="3" t="n"/>
      <c r="E11" s="3" t="n"/>
      <c r="F11" s="3" t="n"/>
    </row>
    <row r="12">
      <c r="A12" s="3" t="n">
        <v>10</v>
      </c>
      <c r="B12" s="3" t="n"/>
      <c r="C12" s="3" t="n"/>
      <c r="D12" s="3" t="n"/>
      <c r="E12" s="3" t="n"/>
      <c r="F12" s="3" t="n"/>
    </row>
    <row r="13">
      <c r="A13" s="3" t="n">
        <v>11</v>
      </c>
      <c r="B13" s="3" t="n"/>
      <c r="C13" s="3" t="n"/>
      <c r="D13" s="3" t="n"/>
      <c r="E13" s="3" t="n"/>
      <c r="F13" s="3" t="n"/>
    </row>
    <row r="14">
      <c r="A14" s="3" t="n">
        <v>12</v>
      </c>
      <c r="B14" s="3" t="n"/>
      <c r="C14" s="3" t="n"/>
      <c r="D14" s="3" t="n"/>
      <c r="E14" s="3" t="n"/>
      <c r="F14" s="3" t="n"/>
    </row>
    <row r="15">
      <c r="A15" s="3" t="n">
        <v>13</v>
      </c>
      <c r="B15" s="3" t="n"/>
      <c r="C15" s="3" t="n"/>
      <c r="D15" s="3" t="n"/>
      <c r="E15" s="3" t="n"/>
      <c r="F15" s="3" t="n"/>
    </row>
    <row r="16">
      <c r="A16" s="3" t="n">
        <v>14</v>
      </c>
      <c r="B16" s="3" t="n"/>
      <c r="C16" s="3" t="n"/>
      <c r="D16" s="3" t="n"/>
      <c r="E16" s="3" t="n"/>
      <c r="F16" s="3" t="n"/>
    </row>
    <row r="17">
      <c r="A17" s="3" t="n">
        <v>15</v>
      </c>
      <c r="B17" s="3" t="n"/>
      <c r="C17" s="3" t="n"/>
      <c r="D17" s="3" t="n"/>
      <c r="E17" s="3" t="n"/>
      <c r="F17" s="3" t="n"/>
    </row>
    <row r="18">
      <c r="A18" s="3" t="n">
        <v>16</v>
      </c>
      <c r="B18" s="3" t="n"/>
      <c r="C18" s="3" t="n"/>
      <c r="D18" s="3" t="n"/>
      <c r="E18" s="3" t="n"/>
      <c r="F18" s="3" t="n"/>
    </row>
    <row r="19">
      <c r="A19" s="3" t="n">
        <v>17</v>
      </c>
      <c r="B19" s="3" t="n"/>
      <c r="C19" s="3" t="n"/>
      <c r="D19" s="3" t="n"/>
      <c r="E19" s="3" t="n"/>
      <c r="F19" s="3" t="n"/>
    </row>
    <row r="20">
      <c r="A20" s="3" t="n">
        <v>18</v>
      </c>
      <c r="B20" s="3" t="n"/>
      <c r="C20" s="3" t="n"/>
      <c r="D20" s="3" t="n"/>
      <c r="E20" s="3" t="n"/>
      <c r="F20" s="3" t="n"/>
    </row>
    <row r="21">
      <c r="A21" s="3" t="n">
        <v>19</v>
      </c>
      <c r="B21" s="3" t="n"/>
      <c r="C21" s="3" t="n"/>
      <c r="D21" s="3" t="n"/>
      <c r="E21" s="3" t="n"/>
      <c r="F21" s="3" t="n"/>
    </row>
    <row r="22">
      <c r="A22" s="3" t="n">
        <v>20</v>
      </c>
      <c r="B22" s="3" t="n"/>
      <c r="C22" s="3" t="n"/>
      <c r="D22" s="3" t="n"/>
      <c r="E22" s="3" t="n"/>
      <c r="F22" s="3" t="n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B2:U24"/>
  <sheetViews>
    <sheetView showGridLines="0" zoomScale="140" zoomScaleNormal="140" workbookViewId="0">
      <selection activeCell="E26" sqref="E26"/>
    </sheetView>
  </sheetViews>
  <sheetFormatPr baseColWidth="10" defaultRowHeight="16"/>
  <cols>
    <col width="3" customWidth="1" style="54" min="1" max="1"/>
    <col width="3" customWidth="1" style="54" min="4" max="4"/>
    <col width="4" customWidth="1" style="54" min="7" max="7"/>
    <col width="4.33203125" customWidth="1" style="54" min="10" max="10"/>
    <col width="3" customWidth="1" style="54" min="13" max="13"/>
    <col width="4" customWidth="1" style="54" min="16" max="16"/>
  </cols>
  <sheetData>
    <row r="2">
      <c r="B2" s="64" t="inlineStr">
        <is>
          <t>Exit Face</t>
        </is>
      </c>
      <c r="C2" s="65" t="n"/>
      <c r="E2" s="59" t="inlineStr">
        <is>
          <t>Head/Flux BC #1</t>
        </is>
      </c>
      <c r="H2" s="59" t="inlineStr">
        <is>
          <t>Head/Flux BC #2</t>
        </is>
      </c>
      <c r="K2" s="59" t="inlineStr">
        <is>
          <t>Head/Flux BC #3</t>
        </is>
      </c>
      <c r="N2" s="59" t="inlineStr">
        <is>
          <t>Head/Flux BC #4</t>
        </is>
      </c>
      <c r="Q2" s="59" t="inlineStr">
        <is>
          <t>Head/Flux BC #5</t>
        </is>
      </c>
    </row>
    <row r="3">
      <c r="B3" s="66" t="n"/>
      <c r="C3" s="67" t="n"/>
      <c r="E3" s="32" t="inlineStr">
        <is>
          <t>head</t>
        </is>
      </c>
      <c r="F3" s="33" t="n"/>
      <c r="H3" s="32" t="inlineStr">
        <is>
          <t>head</t>
        </is>
      </c>
      <c r="I3" s="33" t="n"/>
      <c r="K3" s="32" t="inlineStr">
        <is>
          <t>head</t>
        </is>
      </c>
      <c r="L3" s="33" t="n"/>
      <c r="N3" s="32" t="inlineStr">
        <is>
          <t>head</t>
        </is>
      </c>
      <c r="O3" s="33" t="n"/>
      <c r="Q3" s="32" t="inlineStr">
        <is>
          <t>head</t>
        </is>
      </c>
      <c r="R3" s="33" t="n"/>
      <c r="T3" s="6" t="inlineStr">
        <is>
          <t>BC Option:</t>
        </is>
      </c>
    </row>
    <row r="4">
      <c r="B4" s="25" t="inlineStr">
        <is>
          <t>x</t>
        </is>
      </c>
      <c r="C4" s="25" t="inlineStr">
        <is>
          <t>y</t>
        </is>
      </c>
      <c r="E4" s="25" t="inlineStr">
        <is>
          <t>x</t>
        </is>
      </c>
      <c r="F4" s="25" t="inlineStr">
        <is>
          <t>y</t>
        </is>
      </c>
      <c r="H4" s="25" t="inlineStr">
        <is>
          <t>x</t>
        </is>
      </c>
      <c r="I4" s="25" t="inlineStr">
        <is>
          <t>y</t>
        </is>
      </c>
      <c r="K4" s="25" t="inlineStr">
        <is>
          <t>x</t>
        </is>
      </c>
      <c r="L4" s="25" t="inlineStr">
        <is>
          <t>y</t>
        </is>
      </c>
      <c r="N4" s="25" t="inlineStr">
        <is>
          <t>x</t>
        </is>
      </c>
      <c r="O4" s="25" t="inlineStr">
        <is>
          <t>y</t>
        </is>
      </c>
      <c r="Q4" s="25" t="inlineStr">
        <is>
          <t>x</t>
        </is>
      </c>
      <c r="R4" s="25" t="inlineStr">
        <is>
          <t>y</t>
        </is>
      </c>
      <c r="T4" s="52" t="inlineStr">
        <is>
          <t>head</t>
        </is>
      </c>
      <c r="U4" t="inlineStr">
        <is>
          <t>specified head (len)</t>
        </is>
      </c>
    </row>
    <row r="5">
      <c r="B5" s="3" t="n"/>
      <c r="C5" s="3" t="n"/>
      <c r="E5" s="3" t="n"/>
      <c r="F5" s="3" t="n"/>
      <c r="H5" s="3" t="n"/>
      <c r="I5" s="3" t="n"/>
      <c r="K5" s="3" t="n"/>
      <c r="L5" s="3" t="n"/>
      <c r="N5" s="3" t="n"/>
      <c r="O5" s="3" t="n"/>
      <c r="Q5" s="3" t="n"/>
      <c r="R5" s="3" t="n"/>
      <c r="T5" s="52" t="inlineStr">
        <is>
          <t>flux</t>
        </is>
      </c>
      <c r="U5" t="inlineStr">
        <is>
          <t>Neumann flux - normal Darcy velocity (len/time), + = inflow</t>
        </is>
      </c>
    </row>
    <row r="6">
      <c r="B6" s="3" t="n"/>
      <c r="C6" s="3" t="n"/>
      <c r="E6" s="3" t="n"/>
      <c r="F6" s="3" t="n"/>
      <c r="H6" s="3" t="n"/>
      <c r="I6" s="3" t="n"/>
      <c r="K6" s="3" t="n"/>
      <c r="L6" s="3" t="n"/>
      <c r="N6" s="3" t="n"/>
      <c r="O6" s="3" t="n"/>
      <c r="Q6" s="3" t="n"/>
      <c r="R6" s="3" t="n"/>
      <c r="T6" s="52" t="inlineStr">
        <is>
          <t>reservoir</t>
        </is>
      </c>
      <c r="U6" s="9" t="n"/>
    </row>
    <row r="7">
      <c r="B7" s="3" t="n"/>
      <c r="C7" s="3" t="n"/>
      <c r="E7" s="3" t="n"/>
      <c r="F7" s="3" t="n"/>
      <c r="H7" s="3" t="n"/>
      <c r="I7" s="3" t="n"/>
      <c r="K7" s="3" t="n"/>
      <c r="L7" s="3" t="n"/>
      <c r="N7" s="3" t="n"/>
      <c r="O7" s="3" t="n"/>
      <c r="Q7" s="3" t="n"/>
      <c r="R7" s="3" t="n"/>
    </row>
    <row r="8">
      <c r="B8" s="3" t="n"/>
      <c r="C8" s="3" t="n"/>
      <c r="E8" s="3" t="n"/>
      <c r="F8" s="3" t="n"/>
      <c r="H8" s="3" t="n"/>
      <c r="I8" s="3" t="n"/>
      <c r="K8" s="3" t="n"/>
      <c r="L8" s="3" t="n"/>
      <c r="N8" s="3" t="n"/>
      <c r="O8" s="3" t="n"/>
      <c r="Q8" s="3" t="n"/>
      <c r="R8" s="3" t="n"/>
    </row>
    <row r="9">
      <c r="B9" s="3" t="n"/>
      <c r="C9" s="3" t="n"/>
      <c r="E9" s="3" t="n"/>
      <c r="F9" s="3" t="n"/>
      <c r="H9" s="3" t="n"/>
      <c r="I9" s="3" t="n"/>
      <c r="K9" s="3" t="n"/>
      <c r="L9" s="3" t="n"/>
      <c r="N9" s="3" t="n"/>
      <c r="O9" s="3" t="n"/>
      <c r="Q9" s="3" t="n"/>
      <c r="R9" s="3" t="n"/>
    </row>
    <row r="10">
      <c r="B10" s="3" t="n"/>
      <c r="C10" s="3" t="n"/>
      <c r="E10" s="3" t="n"/>
      <c r="F10" s="3" t="n"/>
      <c r="H10" s="3" t="n"/>
      <c r="I10" s="3" t="n"/>
      <c r="K10" s="3" t="n"/>
      <c r="L10" s="3" t="n"/>
      <c r="N10" s="3" t="n"/>
      <c r="O10" s="3" t="n"/>
      <c r="Q10" s="3" t="n"/>
      <c r="R10" s="3" t="n"/>
    </row>
    <row r="11">
      <c r="B11" s="3" t="n"/>
      <c r="C11" s="3" t="n"/>
      <c r="E11" s="3" t="n"/>
      <c r="F11" s="3" t="n"/>
      <c r="H11" s="3" t="n"/>
      <c r="I11" s="3" t="n"/>
      <c r="K11" s="3" t="n"/>
      <c r="L11" s="3" t="n"/>
      <c r="N11" s="3" t="n"/>
      <c r="O11" s="3" t="n"/>
      <c r="Q11" s="3" t="n"/>
      <c r="R11" s="3" t="n"/>
    </row>
    <row r="12">
      <c r="B12" s="3" t="n"/>
      <c r="C12" s="3" t="n"/>
      <c r="E12" s="3" t="n"/>
      <c r="F12" s="3" t="n"/>
      <c r="H12" s="3" t="n"/>
      <c r="I12" s="3" t="n"/>
      <c r="K12" s="3" t="n"/>
      <c r="L12" s="3" t="n"/>
      <c r="N12" s="3" t="n"/>
      <c r="O12" s="3" t="n"/>
      <c r="Q12" s="3" t="n"/>
      <c r="R12" s="3" t="n"/>
    </row>
    <row r="13">
      <c r="B13" s="3" t="n"/>
      <c r="C13" s="3" t="n"/>
      <c r="E13" s="3" t="n"/>
      <c r="F13" s="3" t="n"/>
      <c r="H13" s="3" t="n"/>
      <c r="I13" s="3" t="n"/>
      <c r="K13" s="3" t="n"/>
      <c r="L13" s="3" t="n"/>
      <c r="N13" s="3" t="n"/>
      <c r="O13" s="3" t="n"/>
      <c r="Q13" s="3" t="n"/>
      <c r="R13" s="3" t="n"/>
    </row>
    <row r="14">
      <c r="B14" s="3" t="n"/>
      <c r="C14" s="3" t="n"/>
      <c r="E14" s="3" t="n"/>
      <c r="F14" s="3" t="n"/>
      <c r="H14" s="3" t="n"/>
      <c r="I14" s="3" t="n"/>
      <c r="K14" s="3" t="n"/>
      <c r="L14" s="3" t="n"/>
      <c r="N14" s="3" t="n"/>
      <c r="O14" s="3" t="n"/>
      <c r="Q14" s="3" t="n"/>
      <c r="R14" s="3" t="n"/>
    </row>
    <row r="15">
      <c r="B15" s="3" t="n"/>
      <c r="C15" s="3" t="n"/>
      <c r="E15" s="3" t="n"/>
      <c r="F15" s="3" t="n"/>
      <c r="H15" s="3" t="n"/>
      <c r="I15" s="3" t="n"/>
      <c r="K15" s="3" t="n"/>
      <c r="L15" s="3" t="n"/>
      <c r="N15" s="3" t="n"/>
      <c r="O15" s="3" t="n"/>
      <c r="Q15" s="3" t="n"/>
      <c r="R15" s="3" t="n"/>
    </row>
    <row r="16">
      <c r="B16" s="3" t="n"/>
      <c r="C16" s="3" t="n"/>
      <c r="E16" s="3" t="n"/>
      <c r="F16" s="3" t="n"/>
      <c r="H16" s="3" t="n"/>
      <c r="I16" s="3" t="n"/>
      <c r="K16" s="3" t="n"/>
      <c r="L16" s="3" t="n"/>
      <c r="N16" s="3" t="n"/>
      <c r="O16" s="3" t="n"/>
      <c r="Q16" s="3" t="n"/>
      <c r="R16" s="3" t="n"/>
    </row>
    <row r="17">
      <c r="B17" s="3" t="n"/>
      <c r="C17" s="3" t="n"/>
      <c r="E17" s="3" t="n"/>
      <c r="F17" s="3" t="n"/>
      <c r="H17" s="3" t="n"/>
      <c r="I17" s="3" t="n"/>
      <c r="K17" s="3" t="n"/>
      <c r="L17" s="3" t="n"/>
      <c r="N17" s="3" t="n"/>
      <c r="O17" s="3" t="n"/>
      <c r="Q17" s="3" t="n"/>
      <c r="R17" s="3" t="n"/>
    </row>
    <row r="18">
      <c r="B18" s="3" t="n"/>
      <c r="C18" s="3" t="n"/>
      <c r="E18" s="3" t="n"/>
      <c r="F18" s="3" t="n"/>
      <c r="H18" s="3" t="n"/>
      <c r="I18" s="3" t="n"/>
      <c r="K18" s="3" t="n"/>
      <c r="L18" s="3" t="n"/>
      <c r="N18" s="3" t="n"/>
      <c r="O18" s="3" t="n"/>
      <c r="Q18" s="3" t="n"/>
      <c r="R18" s="3" t="n"/>
    </row>
    <row r="19">
      <c r="B19" s="3" t="n"/>
      <c r="C19" s="3" t="n"/>
      <c r="E19" s="3" t="n"/>
      <c r="F19" s="3" t="n"/>
      <c r="H19" s="3" t="n"/>
      <c r="I19" s="3" t="n"/>
      <c r="K19" s="3" t="n"/>
      <c r="L19" s="3" t="n"/>
      <c r="N19" s="3" t="n"/>
      <c r="O19" s="3" t="n"/>
      <c r="Q19" s="3" t="n"/>
      <c r="R19" s="3" t="n"/>
    </row>
    <row r="20">
      <c r="B20" s="3" t="n"/>
      <c r="C20" s="3" t="n"/>
      <c r="E20" s="3" t="n"/>
      <c r="F20" s="3" t="n"/>
      <c r="H20" s="3" t="n"/>
      <c r="I20" s="3" t="n"/>
      <c r="K20" s="3" t="n"/>
      <c r="L20" s="3" t="n"/>
      <c r="N20" s="3" t="n"/>
      <c r="O20" s="3" t="n"/>
      <c r="Q20" s="3" t="n"/>
      <c r="R20" s="3" t="n"/>
    </row>
    <row r="21">
      <c r="B21" s="3" t="n"/>
      <c r="C21" s="3" t="n"/>
      <c r="E21" s="3" t="n"/>
      <c r="F21" s="3" t="n"/>
      <c r="H21" s="3" t="n"/>
      <c r="I21" s="3" t="n"/>
      <c r="K21" s="3" t="n"/>
      <c r="L21" s="3" t="n"/>
      <c r="N21" s="3" t="n"/>
      <c r="O21" s="3" t="n"/>
      <c r="Q21" s="3" t="n"/>
      <c r="R21" s="3" t="n"/>
    </row>
    <row r="22">
      <c r="B22" s="3" t="n"/>
      <c r="C22" s="3" t="n"/>
      <c r="E22" s="3" t="n"/>
      <c r="F22" s="3" t="n"/>
      <c r="H22" s="3" t="n"/>
      <c r="I22" s="3" t="n"/>
      <c r="K22" s="3" t="n"/>
      <c r="L22" s="3" t="n"/>
      <c r="N22" s="3" t="n"/>
      <c r="O22" s="3" t="n"/>
      <c r="Q22" s="3" t="n"/>
      <c r="R22" s="3" t="n"/>
    </row>
    <row r="23">
      <c r="B23" s="3" t="n"/>
      <c r="C23" s="3" t="n"/>
      <c r="E23" s="3" t="n"/>
      <c r="F23" s="3" t="n"/>
      <c r="H23" s="3" t="n"/>
      <c r="I23" s="3" t="n"/>
      <c r="K23" s="3" t="n"/>
      <c r="L23" s="3" t="n"/>
      <c r="N23" s="3" t="n"/>
      <c r="O23" s="3" t="n"/>
      <c r="Q23" s="3" t="n"/>
      <c r="R23" s="3" t="n"/>
    </row>
    <row r="24">
      <c r="B24" s="3" t="n"/>
      <c r="C24" s="3" t="n"/>
      <c r="E24" s="3" t="n"/>
      <c r="F24" s="3" t="n"/>
      <c r="H24" s="3" t="n"/>
      <c r="I24" s="3" t="n"/>
      <c r="K24" s="3" t="n"/>
      <c r="L24" s="3" t="n"/>
      <c r="N24" s="3" t="n"/>
      <c r="O24" s="3" t="n"/>
      <c r="Q24" s="3" t="n"/>
      <c r="R24" s="3" t="n"/>
    </row>
  </sheetData>
  <mergeCells count="6">
    <mergeCell ref="H2:I2"/>
    <mergeCell ref="Q2:R2"/>
    <mergeCell ref="B2:C3"/>
    <mergeCell ref="E2:F2"/>
    <mergeCell ref="K2:L2"/>
    <mergeCell ref="N2:O2"/>
  </mergeCells>
  <dataValidations count="1">
    <dataValidation sqref="E3 H3 K3 N3 Q3" showDropDown="0" showInputMessage="1" showErrorMessage="1" allowBlank="1" type="list">
      <formula1>$T$4:$T$6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B2:U24"/>
  <sheetViews>
    <sheetView showGridLines="0" zoomScale="140" zoomScaleNormal="140" workbookViewId="0">
      <selection activeCell="E26" sqref="E26"/>
    </sheetView>
  </sheetViews>
  <sheetFormatPr baseColWidth="10" defaultRowHeight="16"/>
  <cols>
    <col width="3" customWidth="1" style="54" min="1" max="1"/>
    <col width="3" customWidth="1" style="54" min="4" max="4"/>
    <col width="4" customWidth="1" style="54" min="7" max="7"/>
    <col width="4.33203125" customWidth="1" style="54" min="10" max="10"/>
    <col width="3" customWidth="1" style="54" min="13" max="13"/>
    <col width="4" customWidth="1" style="54" min="16" max="16"/>
  </cols>
  <sheetData>
    <row r="2">
      <c r="B2" s="68" t="inlineStr">
        <is>
          <t>Exit Face (2)</t>
        </is>
      </c>
      <c r="C2" s="65" t="n"/>
      <c r="E2" s="60" t="inlineStr">
        <is>
          <t>Head/Flux BC #1 (2)</t>
        </is>
      </c>
      <c r="H2" s="60" t="inlineStr">
        <is>
          <t>Head/Flux BC #2 (2)</t>
        </is>
      </c>
      <c r="K2" s="60" t="inlineStr">
        <is>
          <t>Head/Flux BC #3 (2)</t>
        </is>
      </c>
      <c r="N2" s="60" t="inlineStr">
        <is>
          <t>Head/Flux BC #4 (2)</t>
        </is>
      </c>
      <c r="Q2" s="60" t="inlineStr">
        <is>
          <t>Head/Flux BC #5 (2)</t>
        </is>
      </c>
    </row>
    <row r="3">
      <c r="B3" s="66" t="n"/>
      <c r="C3" s="67" t="n"/>
      <c r="E3" s="34" t="inlineStr">
        <is>
          <t>head</t>
        </is>
      </c>
      <c r="F3" s="35" t="n"/>
      <c r="H3" s="34" t="inlineStr">
        <is>
          <t>head</t>
        </is>
      </c>
      <c r="I3" s="35" t="n"/>
      <c r="K3" s="34" t="inlineStr">
        <is>
          <t>head</t>
        </is>
      </c>
      <c r="L3" s="35" t="n"/>
      <c r="N3" s="34" t="inlineStr">
        <is>
          <t>head</t>
        </is>
      </c>
      <c r="O3" s="35" t="n"/>
      <c r="Q3" s="34" t="inlineStr">
        <is>
          <t>head</t>
        </is>
      </c>
      <c r="R3" s="35" t="n"/>
      <c r="T3" s="6" t="inlineStr">
        <is>
          <t>BC Option:</t>
        </is>
      </c>
    </row>
    <row r="4">
      <c r="B4" s="25" t="inlineStr">
        <is>
          <t>x</t>
        </is>
      </c>
      <c r="C4" s="25" t="inlineStr">
        <is>
          <t>y</t>
        </is>
      </c>
      <c r="E4" s="25" t="inlineStr">
        <is>
          <t>x</t>
        </is>
      </c>
      <c r="F4" s="25" t="inlineStr">
        <is>
          <t>y</t>
        </is>
      </c>
      <c r="H4" s="25" t="inlineStr">
        <is>
          <t>x</t>
        </is>
      </c>
      <c r="I4" s="25" t="inlineStr">
        <is>
          <t>y</t>
        </is>
      </c>
      <c r="K4" s="25" t="inlineStr">
        <is>
          <t>x</t>
        </is>
      </c>
      <c r="L4" s="25" t="inlineStr">
        <is>
          <t>y</t>
        </is>
      </c>
      <c r="N4" s="25" t="inlineStr">
        <is>
          <t>x</t>
        </is>
      </c>
      <c r="O4" s="25" t="inlineStr">
        <is>
          <t>y</t>
        </is>
      </c>
      <c r="Q4" s="25" t="inlineStr">
        <is>
          <t>x</t>
        </is>
      </c>
      <c r="R4" s="25" t="inlineStr">
        <is>
          <t>y</t>
        </is>
      </c>
      <c r="T4" s="52" t="inlineStr">
        <is>
          <t>head</t>
        </is>
      </c>
      <c r="U4" t="inlineStr">
        <is>
          <t>specified head (len)</t>
        </is>
      </c>
    </row>
    <row r="5">
      <c r="B5" s="3" t="n"/>
      <c r="C5" s="3" t="n"/>
      <c r="E5" s="3" t="n"/>
      <c r="F5" s="3" t="n"/>
      <c r="H5" s="3" t="n"/>
      <c r="I5" s="3" t="n"/>
      <c r="K5" s="3" t="n"/>
      <c r="L5" s="3" t="n"/>
      <c r="N5" s="3" t="n"/>
      <c r="O5" s="3" t="n"/>
      <c r="Q5" s="3" t="n"/>
      <c r="R5" s="3" t="n"/>
      <c r="T5" s="52" t="inlineStr">
        <is>
          <t>flux</t>
        </is>
      </c>
      <c r="U5" t="inlineStr">
        <is>
          <t>Neumann flux - normal Darcy velocity (len/time), + = inflow</t>
        </is>
      </c>
    </row>
    <row r="6">
      <c r="B6" s="3" t="n"/>
      <c r="C6" s="3" t="n"/>
      <c r="E6" s="3" t="n"/>
      <c r="F6" s="3" t="n"/>
      <c r="H6" s="3" t="n"/>
      <c r="I6" s="3" t="n"/>
      <c r="K6" s="3" t="n"/>
      <c r="L6" s="3" t="n"/>
      <c r="N6" s="3" t="n"/>
      <c r="O6" s="3" t="n"/>
      <c r="Q6" s="3" t="n"/>
      <c r="R6" s="3" t="n"/>
    </row>
    <row r="7">
      <c r="B7" s="3" t="n"/>
      <c r="C7" s="3" t="n"/>
      <c r="E7" s="3" t="n"/>
      <c r="F7" s="3" t="n"/>
      <c r="H7" s="3" t="n"/>
      <c r="I7" s="3" t="n"/>
      <c r="K7" s="3" t="n"/>
      <c r="L7" s="3" t="n"/>
      <c r="N7" s="3" t="n"/>
      <c r="O7" s="3" t="n"/>
      <c r="Q7" s="3" t="n"/>
      <c r="R7" s="3" t="n"/>
    </row>
    <row r="8">
      <c r="B8" s="3" t="n"/>
      <c r="C8" s="3" t="n"/>
      <c r="E8" s="3" t="n"/>
      <c r="F8" s="3" t="n"/>
      <c r="H8" s="3" t="n"/>
      <c r="I8" s="3" t="n"/>
      <c r="K8" s="3" t="n"/>
      <c r="L8" s="3" t="n"/>
      <c r="N8" s="3" t="n"/>
      <c r="O8" s="3" t="n"/>
      <c r="Q8" s="3" t="n"/>
      <c r="R8" s="3" t="n"/>
    </row>
    <row r="9">
      <c r="B9" s="3" t="n"/>
      <c r="C9" s="3" t="n"/>
      <c r="E9" s="3" t="n"/>
      <c r="F9" s="3" t="n"/>
      <c r="H9" s="3" t="n"/>
      <c r="I9" s="3" t="n"/>
      <c r="K9" s="3" t="n"/>
      <c r="L9" s="3" t="n"/>
      <c r="N9" s="3" t="n"/>
      <c r="O9" s="3" t="n"/>
      <c r="Q9" s="3" t="n"/>
      <c r="R9" s="3" t="n"/>
    </row>
    <row r="10">
      <c r="B10" s="3" t="n"/>
      <c r="C10" s="3" t="n"/>
      <c r="E10" s="3" t="n"/>
      <c r="F10" s="3" t="n"/>
      <c r="H10" s="3" t="n"/>
      <c r="I10" s="3" t="n"/>
      <c r="K10" s="3" t="n"/>
      <c r="L10" s="3" t="n"/>
      <c r="N10" s="3" t="n"/>
      <c r="O10" s="3" t="n"/>
      <c r="Q10" s="3" t="n"/>
      <c r="R10" s="3" t="n"/>
    </row>
    <row r="11">
      <c r="B11" s="3" t="n"/>
      <c r="C11" s="3" t="n"/>
      <c r="E11" s="3" t="n"/>
      <c r="F11" s="3" t="n"/>
      <c r="H11" s="3" t="n"/>
      <c r="I11" s="3" t="n"/>
      <c r="K11" s="3" t="n"/>
      <c r="L11" s="3" t="n"/>
      <c r="N11" s="3" t="n"/>
      <c r="O11" s="3" t="n"/>
      <c r="Q11" s="3" t="n"/>
      <c r="R11" s="3" t="n"/>
    </row>
    <row r="12">
      <c r="B12" s="3" t="n"/>
      <c r="C12" s="3" t="n"/>
      <c r="E12" s="3" t="n"/>
      <c r="F12" s="3" t="n"/>
      <c r="H12" s="3" t="n"/>
      <c r="I12" s="3" t="n"/>
      <c r="K12" s="3" t="n"/>
      <c r="L12" s="3" t="n"/>
      <c r="N12" s="3" t="n"/>
      <c r="O12" s="3" t="n"/>
      <c r="Q12" s="3" t="n"/>
      <c r="R12" s="3" t="n"/>
    </row>
    <row r="13">
      <c r="B13" s="3" t="n"/>
      <c r="C13" s="3" t="n"/>
      <c r="E13" s="3" t="n"/>
      <c r="F13" s="3" t="n"/>
      <c r="H13" s="3" t="n"/>
      <c r="I13" s="3" t="n"/>
      <c r="K13" s="3" t="n"/>
      <c r="L13" s="3" t="n"/>
      <c r="N13" s="3" t="n"/>
      <c r="O13" s="3" t="n"/>
      <c r="Q13" s="3" t="n"/>
      <c r="R13" s="3" t="n"/>
    </row>
    <row r="14">
      <c r="B14" s="3" t="n"/>
      <c r="C14" s="3" t="n"/>
      <c r="E14" s="3" t="n"/>
      <c r="F14" s="3" t="n"/>
      <c r="H14" s="3" t="n"/>
      <c r="I14" s="3" t="n"/>
      <c r="K14" s="3" t="n"/>
      <c r="L14" s="3" t="n"/>
      <c r="N14" s="3" t="n"/>
      <c r="O14" s="3" t="n"/>
      <c r="Q14" s="3" t="n"/>
      <c r="R14" s="3" t="n"/>
    </row>
    <row r="15">
      <c r="B15" s="3" t="n"/>
      <c r="C15" s="3" t="n"/>
      <c r="E15" s="3" t="n"/>
      <c r="F15" s="3" t="n"/>
      <c r="H15" s="3" t="n"/>
      <c r="I15" s="3" t="n"/>
      <c r="K15" s="3" t="n"/>
      <c r="L15" s="3" t="n"/>
      <c r="N15" s="3" t="n"/>
      <c r="O15" s="3" t="n"/>
      <c r="Q15" s="3" t="n"/>
      <c r="R15" s="3" t="n"/>
    </row>
    <row r="16">
      <c r="B16" s="3" t="n"/>
      <c r="C16" s="3" t="n"/>
      <c r="E16" s="3" t="n"/>
      <c r="F16" s="3" t="n"/>
      <c r="H16" s="3" t="n"/>
      <c r="I16" s="3" t="n"/>
      <c r="K16" s="3" t="n"/>
      <c r="L16" s="3" t="n"/>
      <c r="N16" s="3" t="n"/>
      <c r="O16" s="3" t="n"/>
      <c r="Q16" s="3" t="n"/>
      <c r="R16" s="3" t="n"/>
    </row>
    <row r="17">
      <c r="B17" s="3" t="n"/>
      <c r="C17" s="3" t="n"/>
      <c r="E17" s="3" t="n"/>
      <c r="F17" s="3" t="n"/>
      <c r="H17" s="3" t="n"/>
      <c r="I17" s="3" t="n"/>
      <c r="K17" s="3" t="n"/>
      <c r="L17" s="3" t="n"/>
      <c r="N17" s="3" t="n"/>
      <c r="O17" s="3" t="n"/>
      <c r="Q17" s="3" t="n"/>
      <c r="R17" s="3" t="n"/>
    </row>
    <row r="18">
      <c r="B18" s="3" t="n"/>
      <c r="C18" s="3" t="n"/>
      <c r="E18" s="3" t="n"/>
      <c r="F18" s="3" t="n"/>
      <c r="H18" s="3" t="n"/>
      <c r="I18" s="3" t="n"/>
      <c r="K18" s="3" t="n"/>
      <c r="L18" s="3" t="n"/>
      <c r="N18" s="3" t="n"/>
      <c r="O18" s="3" t="n"/>
      <c r="Q18" s="3" t="n"/>
      <c r="R18" s="3" t="n"/>
    </row>
    <row r="19">
      <c r="B19" s="3" t="n"/>
      <c r="C19" s="3" t="n"/>
      <c r="E19" s="3" t="n"/>
      <c r="F19" s="3" t="n"/>
      <c r="H19" s="3" t="n"/>
      <c r="I19" s="3" t="n"/>
      <c r="K19" s="3" t="n"/>
      <c r="L19" s="3" t="n"/>
      <c r="N19" s="3" t="n"/>
      <c r="O19" s="3" t="n"/>
      <c r="Q19" s="3" t="n"/>
      <c r="R19" s="3" t="n"/>
    </row>
    <row r="20">
      <c r="B20" s="3" t="n"/>
      <c r="C20" s="3" t="n"/>
      <c r="E20" s="3" t="n"/>
      <c r="F20" s="3" t="n"/>
      <c r="H20" s="3" t="n"/>
      <c r="I20" s="3" t="n"/>
      <c r="K20" s="3" t="n"/>
      <c r="L20" s="3" t="n"/>
      <c r="N20" s="3" t="n"/>
      <c r="O20" s="3" t="n"/>
      <c r="Q20" s="3" t="n"/>
      <c r="R20" s="3" t="n"/>
    </row>
    <row r="21">
      <c r="B21" s="3" t="n"/>
      <c r="C21" s="3" t="n"/>
      <c r="E21" s="3" t="n"/>
      <c r="F21" s="3" t="n"/>
      <c r="H21" s="3" t="n"/>
      <c r="I21" s="3" t="n"/>
      <c r="K21" s="3" t="n"/>
      <c r="L21" s="3" t="n"/>
      <c r="N21" s="3" t="n"/>
      <c r="O21" s="3" t="n"/>
      <c r="Q21" s="3" t="n"/>
      <c r="R21" s="3" t="n"/>
    </row>
    <row r="22">
      <c r="B22" s="3" t="n"/>
      <c r="C22" s="3" t="n"/>
      <c r="E22" s="3" t="n"/>
      <c r="F22" s="3" t="n"/>
      <c r="H22" s="3" t="n"/>
      <c r="I22" s="3" t="n"/>
      <c r="K22" s="3" t="n"/>
      <c r="L22" s="3" t="n"/>
      <c r="N22" s="3" t="n"/>
      <c r="O22" s="3" t="n"/>
      <c r="Q22" s="3" t="n"/>
      <c r="R22" s="3" t="n"/>
    </row>
    <row r="23">
      <c r="B23" s="3" t="n"/>
      <c r="C23" s="3" t="n"/>
      <c r="E23" s="3" t="n"/>
      <c r="F23" s="3" t="n"/>
      <c r="H23" s="3" t="n"/>
      <c r="I23" s="3" t="n"/>
      <c r="K23" s="3" t="n"/>
      <c r="L23" s="3" t="n"/>
      <c r="N23" s="3" t="n"/>
      <c r="O23" s="3" t="n"/>
      <c r="Q23" s="3" t="n"/>
      <c r="R23" s="3" t="n"/>
    </row>
    <row r="24">
      <c r="B24" s="3" t="n"/>
      <c r="C24" s="3" t="n"/>
      <c r="E24" s="3" t="n"/>
      <c r="F24" s="3" t="n"/>
      <c r="H24" s="3" t="n"/>
      <c r="I24" s="3" t="n"/>
      <c r="K24" s="3" t="n"/>
      <c r="L24" s="3" t="n"/>
      <c r="N24" s="3" t="n"/>
      <c r="O24" s="3" t="n"/>
      <c r="Q24" s="3" t="n"/>
      <c r="R24" s="3" t="n"/>
    </row>
  </sheetData>
  <mergeCells count="6">
    <mergeCell ref="Q2:R2"/>
    <mergeCell ref="H2:I2"/>
    <mergeCell ref="B2:C3"/>
    <mergeCell ref="E2:F2"/>
    <mergeCell ref="K2:L2"/>
    <mergeCell ref="N2:O2"/>
  </mergeCells>
  <dataValidations count="1">
    <dataValidation sqref="E3 H3 K3 N3 Q3" showDropDown="0" showInputMessage="1" showErrorMessage="1" allowBlank="1" type="list">
      <formula1>$T$4:$T$5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B2:J100"/>
  <sheetViews>
    <sheetView showGridLines="0" zoomScale="140" zoomScaleNormal="140" workbookViewId="0">
      <selection activeCell="B3" sqref="B3"/>
    </sheetView>
  </sheetViews>
  <sheetFormatPr baseColWidth="10" defaultRowHeight="16"/>
  <cols>
    <col width="3.5" customWidth="1" style="54" min="1" max="1"/>
    <col width="10.83203125" customWidth="1" style="52" min="2" max="7"/>
    <col width="7.1640625" customWidth="1" style="54" min="8" max="8"/>
  </cols>
  <sheetData>
    <row r="2">
      <c r="B2" s="50" t="inlineStr">
        <is>
          <t>time</t>
        </is>
      </c>
      <c r="C2" s="50" t="inlineStr">
        <is>
          <t>t1</t>
        </is>
      </c>
      <c r="D2" s="50" t="inlineStr">
        <is>
          <t>t2</t>
        </is>
      </c>
      <c r="E2" s="50" t="inlineStr">
        <is>
          <t>t3</t>
        </is>
      </c>
      <c r="F2" s="50" t="inlineStr">
        <is>
          <t>t4</t>
        </is>
      </c>
      <c r="G2" s="50" t="inlineStr">
        <is>
          <t>t5</t>
        </is>
      </c>
    </row>
    <row r="3">
      <c r="B3" s="3" t="n"/>
      <c r="C3" s="3" t="n"/>
      <c r="D3" s="3" t="n"/>
      <c r="E3" s="3" t="n"/>
      <c r="F3" s="3" t="n"/>
      <c r="G3" s="3" t="n"/>
      <c r="I3" s="14" t="inlineStr">
        <is>
          <t>duration:</t>
        </is>
      </c>
      <c r="J3" s="3" t="n"/>
    </row>
    <row r="4">
      <c r="B4" s="3" t="n"/>
      <c r="C4" s="3" t="n"/>
      <c r="D4" s="3" t="n"/>
      <c r="E4" s="3" t="n"/>
      <c r="F4" s="3" t="n"/>
      <c r="G4" s="3" t="n"/>
      <c r="I4" s="14" t="n"/>
      <c r="J4" s="52" t="n"/>
    </row>
    <row r="5">
      <c r="B5" s="3" t="n"/>
      <c r="C5" s="3" t="n"/>
      <c r="D5" s="3" t="n"/>
      <c r="E5" s="3" t="n"/>
      <c r="F5" s="3" t="n"/>
      <c r="G5" s="3" t="n"/>
      <c r="I5" s="14" t="inlineStr">
        <is>
          <t>save_interval:</t>
        </is>
      </c>
      <c r="J5" s="3" t="n"/>
    </row>
    <row r="6">
      <c r="B6" s="3" t="n"/>
      <c r="C6" s="3" t="n"/>
      <c r="D6" s="3" t="n"/>
      <c r="E6" s="3" t="n"/>
      <c r="F6" s="3" t="n"/>
      <c r="G6" s="3" t="n"/>
      <c r="I6" s="14" t="n"/>
      <c r="J6" s="52" t="n"/>
    </row>
    <row r="7">
      <c r="B7" s="3" t="n"/>
      <c r="C7" s="3" t="n"/>
      <c r="D7" s="3" t="n"/>
      <c r="E7" s="3" t="n"/>
      <c r="F7" s="3" t="n"/>
      <c r="G7" s="3" t="n"/>
      <c r="I7" s="14" t="inlineStr">
        <is>
          <t>stage_1:</t>
        </is>
      </c>
      <c r="J7" s="3" t="n"/>
    </row>
    <row r="8">
      <c r="B8" s="3" t="n"/>
      <c r="C8" s="3" t="n"/>
      <c r="D8" s="3" t="n"/>
      <c r="E8" s="3" t="n"/>
      <c r="F8" s="3" t="n"/>
      <c r="G8" s="3" t="n"/>
      <c r="I8" s="14" t="inlineStr">
        <is>
          <t>stage_2:</t>
        </is>
      </c>
      <c r="J8" s="3" t="n"/>
    </row>
    <row r="9">
      <c r="B9" s="3" t="n"/>
      <c r="C9" s="3" t="n"/>
      <c r="D9" s="3" t="n"/>
      <c r="E9" s="3" t="n"/>
      <c r="F9" s="3" t="n"/>
      <c r="G9" s="3" t="n"/>
      <c r="I9" s="14" t="inlineStr">
        <is>
          <t>stability_time:</t>
        </is>
      </c>
      <c r="J9" s="3" t="n"/>
    </row>
    <row r="10">
      <c r="B10" s="3" t="n"/>
      <c r="C10" s="3" t="n"/>
      <c r="D10" s="3" t="n"/>
      <c r="E10" s="3" t="n"/>
      <c r="F10" s="3" t="n"/>
      <c r="G10" s="3" t="n"/>
    </row>
    <row r="11">
      <c r="B11" s="3" t="n"/>
      <c r="C11" s="3" t="n"/>
      <c r="D11" s="3" t="n"/>
      <c r="E11" s="3" t="n"/>
      <c r="F11" s="3" t="n"/>
      <c r="G11" s="3" t="n"/>
      <c r="J11" t="inlineStr">
        <is>
          <t>save_times</t>
        </is>
      </c>
    </row>
    <row r="12">
      <c r="B12" s="3" t="n"/>
      <c r="C12" s="3" t="n"/>
      <c r="D12" s="3" t="n"/>
      <c r="E12" s="3" t="n"/>
      <c r="F12" s="3" t="n"/>
      <c r="G12" s="3" t="n"/>
      <c r="J12" s="4" t="n"/>
    </row>
    <row r="13">
      <c r="B13" s="3" t="n"/>
      <c r="C13" s="3" t="n"/>
      <c r="D13" s="3" t="n"/>
      <c r="E13" s="3" t="n"/>
      <c r="F13" s="3" t="n"/>
      <c r="G13" s="3" t="n"/>
      <c r="J13" s="4" t="n"/>
    </row>
    <row r="14">
      <c r="B14" s="3" t="n"/>
      <c r="C14" s="3" t="n"/>
      <c r="D14" s="3" t="n"/>
      <c r="E14" s="3" t="n"/>
      <c r="F14" s="3" t="n"/>
      <c r="G14" s="3" t="n"/>
      <c r="J14" s="4" t="n"/>
    </row>
    <row r="15">
      <c r="B15" s="3" t="n"/>
      <c r="C15" s="3" t="n"/>
      <c r="D15" s="3" t="n"/>
      <c r="E15" s="3" t="n"/>
      <c r="F15" s="3" t="n"/>
      <c r="G15" s="3" t="n"/>
      <c r="J15" s="4" t="n"/>
    </row>
    <row r="16">
      <c r="B16" s="3" t="n"/>
      <c r="C16" s="3" t="n"/>
      <c r="D16" s="3" t="n"/>
      <c r="E16" s="3" t="n"/>
      <c r="F16" s="3" t="n"/>
      <c r="G16" s="3" t="n"/>
      <c r="J16" s="4" t="n"/>
    </row>
    <row r="17">
      <c r="B17" s="3" t="n"/>
      <c r="C17" s="3" t="n"/>
      <c r="D17" s="3" t="n"/>
      <c r="E17" s="3" t="n"/>
      <c r="F17" s="3" t="n"/>
      <c r="G17" s="3" t="n"/>
      <c r="J17" s="4" t="n"/>
    </row>
    <row r="18">
      <c r="B18" s="3" t="n"/>
      <c r="C18" s="3" t="n"/>
      <c r="D18" s="3" t="n"/>
      <c r="E18" s="3" t="n"/>
      <c r="F18" s="3" t="n"/>
      <c r="G18" s="3" t="n"/>
      <c r="J18" s="4" t="n"/>
    </row>
    <row r="19">
      <c r="B19" s="3" t="n"/>
      <c r="C19" s="3" t="n"/>
      <c r="D19" s="3" t="n"/>
      <c r="E19" s="3" t="n"/>
      <c r="F19" s="3" t="n"/>
      <c r="G19" s="3" t="n"/>
      <c r="J19" s="4" t="n"/>
    </row>
    <row r="20">
      <c r="B20" s="3" t="n"/>
      <c r="C20" s="3" t="n"/>
      <c r="D20" s="3" t="n"/>
      <c r="E20" s="3" t="n"/>
      <c r="F20" s="3" t="n"/>
      <c r="G20" s="3" t="n"/>
      <c r="J20" s="4" t="n"/>
    </row>
    <row r="21">
      <c r="B21" s="3" t="n"/>
      <c r="C21" s="3" t="n"/>
      <c r="D21" s="3" t="n"/>
      <c r="E21" s="3" t="n"/>
      <c r="F21" s="3" t="n"/>
      <c r="G21" s="3" t="n"/>
      <c r="J21" s="4" t="n"/>
    </row>
    <row r="22">
      <c r="B22" s="3" t="n"/>
      <c r="C22" s="3" t="n"/>
      <c r="D22" s="3" t="n"/>
      <c r="E22" s="3" t="n"/>
      <c r="F22" s="3" t="n"/>
      <c r="G22" s="3" t="n"/>
      <c r="J22" s="4" t="n"/>
    </row>
    <row r="23">
      <c r="B23" s="3" t="n"/>
      <c r="C23" s="3" t="n"/>
      <c r="D23" s="3" t="n"/>
      <c r="E23" s="3" t="n"/>
      <c r="F23" s="3" t="n"/>
      <c r="G23" s="3" t="n"/>
      <c r="J23" s="4" t="n"/>
    </row>
    <row r="24">
      <c r="B24" s="3" t="n"/>
      <c r="C24" s="3" t="n"/>
      <c r="D24" s="3" t="n"/>
      <c r="E24" s="3" t="n"/>
      <c r="F24" s="3" t="n"/>
      <c r="G24" s="3" t="n"/>
      <c r="J24" s="4" t="n"/>
    </row>
    <row r="25">
      <c r="B25" s="3" t="n"/>
      <c r="C25" s="3" t="n"/>
      <c r="D25" s="3" t="n"/>
      <c r="E25" s="3" t="n"/>
      <c r="F25" s="3" t="n"/>
      <c r="G25" s="3" t="n"/>
      <c r="J25" s="4" t="n"/>
    </row>
    <row r="26">
      <c r="B26" s="3" t="n"/>
      <c r="C26" s="3" t="n"/>
      <c r="D26" s="3" t="n"/>
      <c r="E26" s="3" t="n"/>
      <c r="F26" s="3" t="n"/>
      <c r="G26" s="3" t="n"/>
      <c r="J26" s="4" t="n"/>
    </row>
    <row r="27">
      <c r="B27" s="3" t="n"/>
      <c r="C27" s="3" t="n"/>
      <c r="D27" s="3" t="n"/>
      <c r="E27" s="3" t="n"/>
      <c r="F27" s="3" t="n"/>
      <c r="G27" s="3" t="n"/>
      <c r="J27" s="4" t="n"/>
    </row>
    <row r="28">
      <c r="B28" s="3" t="n"/>
      <c r="C28" s="3" t="n"/>
      <c r="D28" s="3" t="n"/>
      <c r="E28" s="3" t="n"/>
      <c r="F28" s="3" t="n"/>
      <c r="G28" s="3" t="n"/>
      <c r="J28" s="4" t="n"/>
    </row>
    <row r="29">
      <c r="B29" s="3" t="n"/>
      <c r="C29" s="3" t="n"/>
      <c r="D29" s="3" t="n"/>
      <c r="E29" s="3" t="n"/>
      <c r="F29" s="3" t="n"/>
      <c r="G29" s="3" t="n"/>
      <c r="J29" s="4" t="n"/>
    </row>
    <row r="30">
      <c r="B30" s="3" t="n"/>
      <c r="C30" s="3" t="n"/>
      <c r="D30" s="3" t="n"/>
      <c r="E30" s="3" t="n"/>
      <c r="F30" s="3" t="n"/>
      <c r="G30" s="3" t="n"/>
      <c r="J30" s="4" t="n"/>
    </row>
    <row r="31">
      <c r="B31" s="3" t="n"/>
      <c r="C31" s="3" t="n"/>
      <c r="D31" s="3" t="n"/>
      <c r="E31" s="3" t="n"/>
      <c r="F31" s="3" t="n"/>
      <c r="G31" s="3" t="n"/>
      <c r="J31" s="4" t="n"/>
    </row>
    <row r="32">
      <c r="B32" s="3" t="n"/>
      <c r="C32" s="3" t="n"/>
      <c r="D32" s="3" t="n"/>
      <c r="E32" s="3" t="n"/>
      <c r="F32" s="3" t="n"/>
      <c r="G32" s="3" t="n"/>
      <c r="J32" s="4" t="n"/>
    </row>
    <row r="33">
      <c r="B33" s="3" t="n"/>
      <c r="C33" s="3" t="n"/>
      <c r="D33" s="3" t="n"/>
      <c r="E33" s="3" t="n"/>
      <c r="F33" s="3" t="n"/>
      <c r="G33" s="3" t="n"/>
      <c r="J33" s="4" t="n"/>
    </row>
    <row r="34">
      <c r="B34" s="3" t="n"/>
      <c r="C34" s="3" t="n"/>
      <c r="D34" s="3" t="n"/>
      <c r="E34" s="3" t="n"/>
      <c r="F34" s="3" t="n"/>
      <c r="G34" s="3" t="n"/>
      <c r="J34" s="4" t="n"/>
    </row>
    <row r="35">
      <c r="B35" s="3" t="n"/>
      <c r="C35" s="3" t="n"/>
      <c r="D35" s="3" t="n"/>
      <c r="E35" s="3" t="n"/>
      <c r="F35" s="3" t="n"/>
      <c r="G35" s="3" t="n"/>
      <c r="J35" s="4" t="n"/>
    </row>
    <row r="36">
      <c r="B36" s="3" t="n"/>
      <c r="C36" s="3" t="n"/>
      <c r="D36" s="3" t="n"/>
      <c r="E36" s="3" t="n"/>
      <c r="F36" s="3" t="n"/>
      <c r="G36" s="3" t="n"/>
      <c r="J36" s="4" t="n"/>
    </row>
    <row r="37">
      <c r="B37" s="3" t="n"/>
      <c r="C37" s="3" t="n"/>
      <c r="D37" s="3" t="n"/>
      <c r="E37" s="3" t="n"/>
      <c r="F37" s="3" t="n"/>
      <c r="G37" s="3" t="n"/>
      <c r="J37" s="4" t="n"/>
    </row>
    <row r="38">
      <c r="B38" s="3" t="n"/>
      <c r="C38" s="3" t="n"/>
      <c r="D38" s="3" t="n"/>
      <c r="E38" s="3" t="n"/>
      <c r="F38" s="3" t="n"/>
      <c r="G38" s="3" t="n"/>
      <c r="J38" s="4" t="n"/>
    </row>
    <row r="39">
      <c r="B39" s="3" t="n"/>
      <c r="C39" s="3" t="n"/>
      <c r="D39" s="3" t="n"/>
      <c r="E39" s="3" t="n"/>
      <c r="F39" s="3" t="n"/>
      <c r="G39" s="3" t="n"/>
      <c r="J39" s="4" t="n"/>
    </row>
    <row r="40">
      <c r="B40" s="3" t="n"/>
      <c r="C40" s="3" t="n"/>
      <c r="D40" s="3" t="n"/>
      <c r="E40" s="3" t="n"/>
      <c r="F40" s="3" t="n"/>
      <c r="G40" s="3" t="n"/>
      <c r="J40" s="4" t="n"/>
    </row>
    <row r="41">
      <c r="B41" s="3" t="n"/>
      <c r="C41" s="3" t="n"/>
      <c r="D41" s="3" t="n"/>
      <c r="E41" s="3" t="n"/>
      <c r="F41" s="3" t="n"/>
      <c r="G41" s="3" t="n"/>
      <c r="J41" s="4" t="n"/>
    </row>
    <row r="42">
      <c r="B42" s="3" t="n"/>
      <c r="C42" s="3" t="n"/>
      <c r="D42" s="3" t="n"/>
      <c r="E42" s="3" t="n"/>
      <c r="F42" s="3" t="n"/>
      <c r="G42" s="3" t="n"/>
      <c r="J42" s="4" t="n"/>
    </row>
    <row r="43">
      <c r="B43" s="3" t="n"/>
      <c r="C43" s="3" t="n"/>
      <c r="D43" s="3" t="n"/>
      <c r="E43" s="3" t="n"/>
      <c r="F43" s="3" t="n"/>
      <c r="G43" s="3" t="n"/>
      <c r="J43" s="4" t="n"/>
    </row>
    <row r="44">
      <c r="B44" s="3" t="n"/>
      <c r="C44" s="3" t="n"/>
      <c r="D44" s="3" t="n"/>
      <c r="E44" s="3" t="n"/>
      <c r="F44" s="3" t="n"/>
      <c r="G44" s="3" t="n"/>
      <c r="J44" s="4" t="n"/>
    </row>
    <row r="45">
      <c r="B45" s="3" t="n"/>
      <c r="C45" s="3" t="n"/>
      <c r="D45" s="3" t="n"/>
      <c r="E45" s="3" t="n"/>
      <c r="F45" s="3" t="n"/>
      <c r="G45" s="3" t="n"/>
      <c r="J45" s="4" t="n"/>
    </row>
    <row r="46">
      <c r="B46" s="3" t="n"/>
      <c r="C46" s="3" t="n"/>
      <c r="D46" s="3" t="n"/>
      <c r="E46" s="3" t="n"/>
      <c r="F46" s="3" t="n"/>
      <c r="G46" s="3" t="n"/>
      <c r="J46" s="4" t="n"/>
    </row>
    <row r="47">
      <c r="B47" s="3" t="n"/>
      <c r="C47" s="3" t="n"/>
      <c r="D47" s="3" t="n"/>
      <c r="E47" s="3" t="n"/>
      <c r="F47" s="3" t="n"/>
      <c r="G47" s="3" t="n"/>
      <c r="J47" s="4" t="n"/>
    </row>
    <row r="48">
      <c r="B48" s="3" t="n"/>
      <c r="C48" s="3" t="n"/>
      <c r="D48" s="3" t="n"/>
      <c r="E48" s="3" t="n"/>
      <c r="F48" s="3" t="n"/>
      <c r="G48" s="3" t="n"/>
      <c r="J48" s="4" t="n"/>
    </row>
    <row r="49">
      <c r="B49" s="3" t="n"/>
      <c r="C49" s="3" t="n"/>
      <c r="D49" s="3" t="n"/>
      <c r="E49" s="3" t="n"/>
      <c r="F49" s="3" t="n"/>
      <c r="G49" s="3" t="n"/>
      <c r="J49" s="4" t="n"/>
    </row>
    <row r="50">
      <c r="B50" s="3" t="n"/>
      <c r="C50" s="3" t="n"/>
      <c r="D50" s="3" t="n"/>
      <c r="E50" s="3" t="n"/>
      <c r="F50" s="3" t="n"/>
      <c r="G50" s="3" t="n"/>
      <c r="J50" s="4" t="n"/>
    </row>
    <row r="51">
      <c r="B51" s="3" t="n"/>
      <c r="C51" s="3" t="n"/>
      <c r="D51" s="3" t="n"/>
      <c r="E51" s="3" t="n"/>
      <c r="F51" s="3" t="n"/>
      <c r="G51" s="3" t="n"/>
      <c r="J51" s="4" t="n"/>
    </row>
    <row r="52">
      <c r="B52" s="3" t="n"/>
      <c r="C52" s="3" t="n"/>
      <c r="D52" s="3" t="n"/>
      <c r="E52" s="3" t="n"/>
      <c r="F52" s="3" t="n"/>
      <c r="G52" s="3" t="n"/>
      <c r="J52" s="4" t="n"/>
    </row>
    <row r="53">
      <c r="B53" s="3" t="n"/>
      <c r="C53" s="3" t="n"/>
      <c r="D53" s="3" t="n"/>
      <c r="E53" s="3" t="n"/>
      <c r="F53" s="3" t="n"/>
      <c r="G53" s="3" t="n"/>
      <c r="J53" s="4" t="n"/>
    </row>
    <row r="54">
      <c r="B54" s="3" t="n"/>
      <c r="C54" s="3" t="n"/>
      <c r="D54" s="3" t="n"/>
      <c r="E54" s="3" t="n"/>
      <c r="F54" s="3" t="n"/>
      <c r="G54" s="3" t="n"/>
      <c r="J54" s="4" t="n"/>
    </row>
    <row r="55">
      <c r="B55" s="3" t="n"/>
      <c r="C55" s="3" t="n"/>
      <c r="D55" s="3" t="n"/>
      <c r="E55" s="3" t="n"/>
      <c r="F55" s="3" t="n"/>
      <c r="G55" s="3" t="n"/>
      <c r="J55" s="4" t="n"/>
    </row>
    <row r="56">
      <c r="B56" s="3" t="n"/>
      <c r="C56" s="3" t="n"/>
      <c r="D56" s="3" t="n"/>
      <c r="E56" s="3" t="n"/>
      <c r="F56" s="3" t="n"/>
      <c r="G56" s="3" t="n"/>
      <c r="J56" s="4" t="n"/>
    </row>
    <row r="57">
      <c r="B57" s="3" t="n"/>
      <c r="C57" s="3" t="n"/>
      <c r="D57" s="3" t="n"/>
      <c r="E57" s="3" t="n"/>
      <c r="F57" s="3" t="n"/>
      <c r="G57" s="3" t="n"/>
      <c r="J57" s="4" t="n"/>
    </row>
    <row r="58">
      <c r="B58" s="3" t="n"/>
      <c r="C58" s="3" t="n"/>
      <c r="D58" s="3" t="n"/>
      <c r="E58" s="3" t="n"/>
      <c r="F58" s="3" t="n"/>
      <c r="G58" s="3" t="n"/>
      <c r="J58" s="4" t="n"/>
    </row>
    <row r="59">
      <c r="B59" s="3" t="n"/>
      <c r="C59" s="3" t="n"/>
      <c r="D59" s="3" t="n"/>
      <c r="E59" s="3" t="n"/>
      <c r="F59" s="3" t="n"/>
      <c r="G59" s="3" t="n"/>
      <c r="J59" s="4" t="n"/>
    </row>
    <row r="60">
      <c r="B60" s="3" t="n"/>
      <c r="C60" s="3" t="n"/>
      <c r="D60" s="3" t="n"/>
      <c r="E60" s="3" t="n"/>
      <c r="F60" s="3" t="n"/>
      <c r="G60" s="3" t="n"/>
      <c r="J60" s="4" t="n"/>
    </row>
    <row r="61">
      <c r="B61" s="3" t="n"/>
      <c r="C61" s="3" t="n"/>
      <c r="D61" s="3" t="n"/>
      <c r="E61" s="3" t="n"/>
      <c r="F61" s="3" t="n"/>
      <c r="G61" s="3" t="n"/>
      <c r="J61" s="4" t="n"/>
    </row>
    <row r="62">
      <c r="B62" s="3" t="n"/>
      <c r="C62" s="3" t="n"/>
      <c r="D62" s="3" t="n"/>
      <c r="E62" s="3" t="n"/>
      <c r="F62" s="3" t="n"/>
      <c r="G62" s="3" t="n"/>
      <c r="J62" s="4" t="n"/>
    </row>
    <row r="63">
      <c r="B63" s="3" t="n"/>
      <c r="C63" s="3" t="n"/>
      <c r="D63" s="3" t="n"/>
      <c r="E63" s="3" t="n"/>
      <c r="F63" s="3" t="n"/>
      <c r="G63" s="3" t="n"/>
      <c r="J63" s="4" t="n"/>
    </row>
    <row r="64">
      <c r="B64" s="3" t="n"/>
      <c r="C64" s="3" t="n"/>
      <c r="D64" s="3" t="n"/>
      <c r="E64" s="3" t="n"/>
      <c r="F64" s="3" t="n"/>
      <c r="G64" s="3" t="n"/>
      <c r="J64" s="4" t="n"/>
    </row>
    <row r="65">
      <c r="B65" s="3" t="n"/>
      <c r="C65" s="3" t="n"/>
      <c r="D65" s="3" t="n"/>
      <c r="E65" s="3" t="n"/>
      <c r="F65" s="3" t="n"/>
      <c r="G65" s="3" t="n"/>
      <c r="J65" s="4" t="n"/>
    </row>
    <row r="66">
      <c r="B66" s="3" t="n"/>
      <c r="C66" s="3" t="n"/>
      <c r="D66" s="3" t="n"/>
      <c r="E66" s="3" t="n"/>
      <c r="F66" s="3" t="n"/>
      <c r="G66" s="3" t="n"/>
      <c r="J66" s="4" t="n"/>
    </row>
    <row r="67">
      <c r="B67" s="3" t="n"/>
      <c r="C67" s="3" t="n"/>
      <c r="D67" s="3" t="n"/>
      <c r="E67" s="3" t="n"/>
      <c r="F67" s="3" t="n"/>
      <c r="G67" s="3" t="n"/>
      <c r="J67" s="4" t="n"/>
    </row>
    <row r="68">
      <c r="B68" s="3" t="n"/>
      <c r="C68" s="3" t="n"/>
      <c r="D68" s="3" t="n"/>
      <c r="E68" s="3" t="n"/>
      <c r="F68" s="3" t="n"/>
      <c r="G68" s="3" t="n"/>
      <c r="J68" s="4" t="n"/>
    </row>
    <row r="69">
      <c r="B69" s="3" t="n"/>
      <c r="C69" s="3" t="n"/>
      <c r="D69" s="3" t="n"/>
      <c r="E69" s="3" t="n"/>
      <c r="F69" s="3" t="n"/>
      <c r="G69" s="3" t="n"/>
      <c r="J69" s="4" t="n"/>
    </row>
    <row r="70">
      <c r="B70" s="3" t="n"/>
      <c r="C70" s="3" t="n"/>
      <c r="D70" s="3" t="n"/>
      <c r="E70" s="3" t="n"/>
      <c r="F70" s="3" t="n"/>
      <c r="G70" s="3" t="n"/>
      <c r="J70" s="4" t="n"/>
    </row>
    <row r="71">
      <c r="B71" s="3" t="n"/>
      <c r="C71" s="3" t="n"/>
      <c r="D71" s="3" t="n"/>
      <c r="E71" s="3" t="n"/>
      <c r="F71" s="3" t="n"/>
      <c r="G71" s="3" t="n"/>
      <c r="J71" s="4" t="n"/>
    </row>
    <row r="72">
      <c r="B72" s="3" t="n"/>
      <c r="C72" s="3" t="n"/>
      <c r="D72" s="3" t="n"/>
      <c r="E72" s="3" t="n"/>
      <c r="F72" s="3" t="n"/>
      <c r="G72" s="3" t="n"/>
      <c r="J72" s="4" t="n"/>
    </row>
    <row r="73">
      <c r="B73" s="3" t="n"/>
      <c r="C73" s="3" t="n"/>
      <c r="D73" s="3" t="n"/>
      <c r="E73" s="3" t="n"/>
      <c r="F73" s="3" t="n"/>
      <c r="G73" s="3" t="n"/>
      <c r="J73" s="4" t="n"/>
    </row>
    <row r="74">
      <c r="B74" s="3" t="n"/>
      <c r="C74" s="3" t="n"/>
      <c r="D74" s="3" t="n"/>
      <c r="E74" s="3" t="n"/>
      <c r="F74" s="3" t="n"/>
      <c r="G74" s="3" t="n"/>
      <c r="J74" s="4" t="n"/>
    </row>
    <row r="75">
      <c r="B75" s="3" t="n"/>
      <c r="C75" s="3" t="n"/>
      <c r="D75" s="3" t="n"/>
      <c r="E75" s="3" t="n"/>
      <c r="F75" s="3" t="n"/>
      <c r="G75" s="3" t="n"/>
      <c r="J75" s="4" t="n"/>
    </row>
    <row r="76">
      <c r="B76" s="3" t="n"/>
      <c r="C76" s="3" t="n"/>
      <c r="D76" s="3" t="n"/>
      <c r="E76" s="3" t="n"/>
      <c r="F76" s="3" t="n"/>
      <c r="G76" s="3" t="n"/>
      <c r="J76" s="4" t="n"/>
    </row>
    <row r="77">
      <c r="B77" s="3" t="n"/>
      <c r="C77" s="3" t="n"/>
      <c r="D77" s="3" t="n"/>
      <c r="E77" s="3" t="n"/>
      <c r="F77" s="3" t="n"/>
      <c r="G77" s="3" t="n"/>
      <c r="J77" s="4" t="n"/>
    </row>
    <row r="78">
      <c r="B78" s="3" t="n"/>
      <c r="C78" s="3" t="n"/>
      <c r="D78" s="3" t="n"/>
      <c r="E78" s="3" t="n"/>
      <c r="F78" s="3" t="n"/>
      <c r="G78" s="3" t="n"/>
      <c r="J78" s="4" t="n"/>
    </row>
    <row r="79">
      <c r="B79" s="3" t="n"/>
      <c r="C79" s="3" t="n"/>
      <c r="D79" s="3" t="n"/>
      <c r="E79" s="3" t="n"/>
      <c r="F79" s="3" t="n"/>
      <c r="G79" s="3" t="n"/>
      <c r="J79" s="4" t="n"/>
    </row>
    <row r="80">
      <c r="B80" s="3" t="n"/>
      <c r="C80" s="3" t="n"/>
      <c r="D80" s="3" t="n"/>
      <c r="E80" s="3" t="n"/>
      <c r="F80" s="3" t="n"/>
      <c r="G80" s="3" t="n"/>
      <c r="J80" s="4" t="n"/>
    </row>
    <row r="81">
      <c r="B81" s="3" t="n"/>
      <c r="C81" s="3" t="n"/>
      <c r="D81" s="3" t="n"/>
      <c r="E81" s="3" t="n"/>
      <c r="F81" s="3" t="n"/>
      <c r="G81" s="3" t="n"/>
      <c r="J81" s="4" t="n"/>
    </row>
    <row r="82">
      <c r="B82" s="3" t="n"/>
      <c r="C82" s="3" t="n"/>
      <c r="D82" s="3" t="n"/>
      <c r="E82" s="3" t="n"/>
      <c r="F82" s="3" t="n"/>
      <c r="G82" s="3" t="n"/>
      <c r="J82" s="4" t="n"/>
    </row>
    <row r="83">
      <c r="B83" s="3" t="n"/>
      <c r="C83" s="3" t="n"/>
      <c r="D83" s="3" t="n"/>
      <c r="E83" s="3" t="n"/>
      <c r="F83" s="3" t="n"/>
      <c r="G83" s="3" t="n"/>
      <c r="J83" s="4" t="n"/>
    </row>
    <row r="84">
      <c r="B84" s="3" t="n"/>
      <c r="C84" s="3" t="n"/>
      <c r="D84" s="3" t="n"/>
      <c r="E84" s="3" t="n"/>
      <c r="F84" s="3" t="n"/>
      <c r="G84" s="3" t="n"/>
      <c r="J84" s="4" t="n"/>
    </row>
    <row r="85">
      <c r="B85" s="3" t="n"/>
      <c r="C85" s="3" t="n"/>
      <c r="D85" s="3" t="n"/>
      <c r="E85" s="3" t="n"/>
      <c r="F85" s="3" t="n"/>
      <c r="G85" s="3" t="n"/>
      <c r="J85" s="4" t="n"/>
    </row>
    <row r="86">
      <c r="B86" s="3" t="n"/>
      <c r="C86" s="3" t="n"/>
      <c r="D86" s="3" t="n"/>
      <c r="E86" s="3" t="n"/>
      <c r="F86" s="3" t="n"/>
      <c r="G86" s="3" t="n"/>
      <c r="J86" s="4" t="n"/>
    </row>
    <row r="87">
      <c r="B87" s="3" t="n"/>
      <c r="C87" s="3" t="n"/>
      <c r="D87" s="3" t="n"/>
      <c r="E87" s="3" t="n"/>
      <c r="F87" s="3" t="n"/>
      <c r="G87" s="3" t="n"/>
      <c r="J87" s="4" t="n"/>
    </row>
    <row r="88">
      <c r="B88" s="3" t="n"/>
      <c r="C88" s="3" t="n"/>
      <c r="D88" s="3" t="n"/>
      <c r="E88" s="3" t="n"/>
      <c r="F88" s="3" t="n"/>
      <c r="G88" s="3" t="n"/>
      <c r="J88" s="4" t="n"/>
    </row>
    <row r="89">
      <c r="B89" s="3" t="n"/>
      <c r="C89" s="3" t="n"/>
      <c r="D89" s="3" t="n"/>
      <c r="E89" s="3" t="n"/>
      <c r="F89" s="3" t="n"/>
      <c r="G89" s="3" t="n"/>
      <c r="J89" s="4" t="n"/>
    </row>
    <row r="90">
      <c r="B90" s="3" t="n"/>
      <c r="C90" s="3" t="n"/>
      <c r="D90" s="3" t="n"/>
      <c r="E90" s="3" t="n"/>
      <c r="F90" s="3" t="n"/>
      <c r="G90" s="3" t="n"/>
      <c r="J90" s="4" t="n"/>
    </row>
    <row r="91">
      <c r="B91" s="3" t="n"/>
      <c r="C91" s="3" t="n"/>
      <c r="D91" s="3" t="n"/>
      <c r="E91" s="3" t="n"/>
      <c r="F91" s="3" t="n"/>
      <c r="G91" s="3" t="n"/>
      <c r="J91" s="4" t="n"/>
    </row>
    <row r="92">
      <c r="B92" s="3" t="n"/>
      <c r="C92" s="3" t="n"/>
      <c r="D92" s="3" t="n"/>
      <c r="E92" s="3" t="n"/>
      <c r="F92" s="3" t="n"/>
      <c r="G92" s="3" t="n"/>
      <c r="J92" s="4" t="n"/>
    </row>
    <row r="93">
      <c r="B93" s="3" t="n"/>
      <c r="C93" s="3" t="n"/>
      <c r="D93" s="3" t="n"/>
      <c r="E93" s="3" t="n"/>
      <c r="F93" s="3" t="n"/>
      <c r="G93" s="3" t="n"/>
      <c r="J93" s="4" t="n"/>
    </row>
    <row r="94">
      <c r="B94" s="3" t="n"/>
      <c r="C94" s="3" t="n"/>
      <c r="D94" s="3" t="n"/>
      <c r="E94" s="3" t="n"/>
      <c r="F94" s="3" t="n"/>
      <c r="G94" s="3" t="n"/>
      <c r="J94" s="4" t="n"/>
    </row>
    <row r="95">
      <c r="B95" s="3" t="n"/>
      <c r="C95" s="3" t="n"/>
      <c r="D95" s="3" t="n"/>
      <c r="E95" s="3" t="n"/>
      <c r="F95" s="3" t="n"/>
      <c r="G95" s="3" t="n"/>
      <c r="J95" s="4" t="n"/>
    </row>
    <row r="96">
      <c r="B96" s="3" t="n"/>
      <c r="C96" s="3" t="n"/>
      <c r="D96" s="3" t="n"/>
      <c r="E96" s="3" t="n"/>
      <c r="F96" s="3" t="n"/>
      <c r="G96" s="3" t="n"/>
      <c r="J96" s="4" t="n"/>
    </row>
    <row r="97">
      <c r="B97" s="3" t="n"/>
      <c r="C97" s="3" t="n"/>
      <c r="D97" s="3" t="n"/>
      <c r="E97" s="3" t="n"/>
      <c r="F97" s="3" t="n"/>
      <c r="G97" s="3" t="n"/>
      <c r="J97" s="4" t="n"/>
    </row>
    <row r="98">
      <c r="B98" s="3" t="n"/>
      <c r="C98" s="3" t="n"/>
      <c r="D98" s="3" t="n"/>
      <c r="E98" s="3" t="n"/>
      <c r="F98" s="3" t="n"/>
      <c r="G98" s="3" t="n"/>
      <c r="J98" s="4" t="n"/>
    </row>
    <row r="99">
      <c r="B99" s="3" t="n"/>
      <c r="C99" s="3" t="n"/>
      <c r="D99" s="3" t="n"/>
      <c r="E99" s="3" t="n"/>
      <c r="F99" s="3" t="n"/>
      <c r="G99" s="3" t="n"/>
      <c r="J99" s="4" t="n"/>
    </row>
    <row r="100">
      <c r="B100" s="3" t="n"/>
      <c r="C100" s="3" t="n"/>
      <c r="D100" s="3" t="n"/>
      <c r="E100" s="3" t="n"/>
      <c r="F100" s="3" t="n"/>
      <c r="G100" s="3" t="n"/>
      <c r="J100" s="4" t="n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Norm Jones</dc:creator>
  <dcterms:created xmlns:dcterms="http://purl.org/dc/terms/" xmlns:xsi="http://www.w3.org/2001/XMLSchema-instance" xsi:type="dcterms:W3CDTF">2025-04-14T16:49:18Z</dcterms:created>
  <dcterms:modified xmlns:dcterms="http://purl.org/dc/terms/" xmlns:xsi="http://www.w3.org/2001/XMLSchema-instance" xsi:type="dcterms:W3CDTF">2026-07-31T14:08:49Z</dcterms:modified>
  <cp:lastModifiedBy>Norm Jones</cp:lastModifiedBy>
</cp:coreProperties>
</file>